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57CF9C3D-FAAE-4398-BC43-B3A4326908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3" r:id="rId1"/>
  </sheets>
  <externalReferences>
    <externalReference r:id="rId2"/>
    <externalReference r:id="rId3"/>
  </externalReferences>
  <definedNames>
    <definedName name="_xlnm._FilterDatabase" localSheetId="0" hidden="1">'OTT-269'!$J$30:$AA$65</definedName>
    <definedName name="ITEM" localSheetId="0">[1]QryItem!$A:$A</definedName>
    <definedName name="ITEM">[2]QryItemAddIn2!$A:$A</definedName>
    <definedName name="QryItemNamed" localSheetId="0">[1]QryItem!$A:$G</definedName>
    <definedName name="QryItemNamed">[2]QryItemAddIn2!$A:$G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1" i="3" l="1"/>
  <c r="Z31" i="3"/>
  <c r="AD329" i="3"/>
  <c r="AC329" i="3"/>
  <c r="AD328" i="3"/>
  <c r="AC328" i="3"/>
  <c r="AD268" i="3"/>
  <c r="AC268" i="3"/>
  <c r="AD256" i="3"/>
  <c r="AC256" i="3"/>
  <c r="AD255" i="3"/>
  <c r="AC255" i="3"/>
  <c r="AD248" i="3"/>
  <c r="AC248" i="3"/>
  <c r="AD247" i="3"/>
  <c r="AC247" i="3"/>
  <c r="AD187" i="3"/>
  <c r="AC187" i="3"/>
  <c r="AD175" i="3"/>
  <c r="AC175" i="3"/>
  <c r="AD174" i="3"/>
  <c r="AC174" i="3"/>
  <c r="AD165" i="3"/>
  <c r="AC165" i="3"/>
  <c r="AD106" i="3"/>
  <c r="AC106" i="3"/>
  <c r="AD94" i="3"/>
  <c r="AC94" i="3"/>
  <c r="AD93" i="3"/>
  <c r="AC93" i="3"/>
  <c r="AD86" i="3"/>
  <c r="AD166" i="3" s="1"/>
  <c r="AD167" i="3" s="1"/>
  <c r="AC86" i="3"/>
  <c r="AC166" i="3" s="1"/>
  <c r="AD26" i="3"/>
  <c r="AC26" i="3"/>
  <c r="AD14" i="3"/>
  <c r="AC14" i="3"/>
  <c r="AD13" i="3"/>
  <c r="AC13" i="3"/>
  <c r="X31" i="3"/>
  <c r="V31" i="3"/>
  <c r="V28" i="3"/>
  <c r="W86" i="3"/>
  <c r="Y86" i="3"/>
  <c r="AB86" i="3"/>
  <c r="AB166" i="3" s="1"/>
  <c r="AE86" i="3"/>
  <c r="AF86" i="3"/>
  <c r="AG86" i="3"/>
  <c r="AG166" i="3" s="1"/>
  <c r="AH86" i="3"/>
  <c r="U86" i="3"/>
  <c r="AG329" i="3"/>
  <c r="AG328" i="3"/>
  <c r="AG268" i="3"/>
  <c r="AG256" i="3"/>
  <c r="AG255" i="3"/>
  <c r="AG248" i="3"/>
  <c r="AG247" i="3"/>
  <c r="AG187" i="3"/>
  <c r="AG175" i="3"/>
  <c r="AG174" i="3"/>
  <c r="AG165" i="3"/>
  <c r="AG106" i="3"/>
  <c r="AG94" i="3"/>
  <c r="AG93" i="3"/>
  <c r="AG26" i="3"/>
  <c r="AG14" i="3"/>
  <c r="AG13" i="3"/>
  <c r="AA28" i="3"/>
  <c r="Z28" i="3"/>
  <c r="X28" i="3"/>
  <c r="T31" i="3"/>
  <c r="T28" i="3"/>
  <c r="AE329" i="3"/>
  <c r="AB329" i="3"/>
  <c r="AE328" i="3"/>
  <c r="AB328" i="3"/>
  <c r="AE268" i="3"/>
  <c r="AB268" i="3"/>
  <c r="AE256" i="3"/>
  <c r="AB256" i="3"/>
  <c r="AE255" i="3"/>
  <c r="AB255" i="3"/>
  <c r="AE248" i="3"/>
  <c r="AB248" i="3"/>
  <c r="AE247" i="3"/>
  <c r="AB247" i="3"/>
  <c r="AE187" i="3"/>
  <c r="AB187" i="3"/>
  <c r="AE175" i="3"/>
  <c r="AB175" i="3"/>
  <c r="AE174" i="3"/>
  <c r="AB174" i="3"/>
  <c r="AE165" i="3"/>
  <c r="AB165" i="3"/>
  <c r="AE106" i="3"/>
  <c r="AB106" i="3"/>
  <c r="AE94" i="3"/>
  <c r="AB94" i="3"/>
  <c r="AE93" i="3"/>
  <c r="AB93" i="3"/>
  <c r="AE26" i="3"/>
  <c r="AB26" i="3"/>
  <c r="AE14" i="3"/>
  <c r="AB14" i="3"/>
  <c r="AE13" i="3"/>
  <c r="AB13" i="3"/>
  <c r="AC167" i="3" l="1"/>
  <c r="AG167" i="3"/>
  <c r="AB167" i="3"/>
  <c r="AE166" i="3"/>
  <c r="AE167" i="3" s="1"/>
  <c r="Z329" i="3" l="1"/>
  <c r="Z328" i="3"/>
  <c r="Z268" i="3"/>
  <c r="Z256" i="3"/>
  <c r="Z255" i="3"/>
  <c r="Z248" i="3"/>
  <c r="Z247" i="3"/>
  <c r="Z187" i="3"/>
  <c r="Z175" i="3"/>
  <c r="Z174" i="3"/>
  <c r="Z165" i="3"/>
  <c r="Z106" i="3"/>
  <c r="Z94" i="3"/>
  <c r="Z93" i="3"/>
  <c r="Z26" i="3"/>
  <c r="Z86" i="3" s="1"/>
  <c r="Z14" i="3"/>
  <c r="Z13" i="3"/>
  <c r="AH329" i="3"/>
  <c r="AF329" i="3"/>
  <c r="AA329" i="3"/>
  <c r="Y329" i="3"/>
  <c r="X329" i="3"/>
  <c r="W329" i="3"/>
  <c r="V329" i="3"/>
  <c r="U329" i="3"/>
  <c r="T329" i="3"/>
  <c r="AH328" i="3"/>
  <c r="AF328" i="3"/>
  <c r="AA328" i="3"/>
  <c r="Y328" i="3"/>
  <c r="X328" i="3"/>
  <c r="W328" i="3"/>
  <c r="V328" i="3"/>
  <c r="U328" i="3"/>
  <c r="T328" i="3"/>
  <c r="L327" i="3"/>
  <c r="J327" i="3"/>
  <c r="L326" i="3"/>
  <c r="J326" i="3"/>
  <c r="L325" i="3"/>
  <c r="J325" i="3"/>
  <c r="L324" i="3"/>
  <c r="J324" i="3"/>
  <c r="L323" i="3"/>
  <c r="J323" i="3"/>
  <c r="L322" i="3"/>
  <c r="J322" i="3"/>
  <c r="L321" i="3"/>
  <c r="J321" i="3"/>
  <c r="L320" i="3"/>
  <c r="J320" i="3"/>
  <c r="L319" i="3"/>
  <c r="J319" i="3"/>
  <c r="L318" i="3"/>
  <c r="J318" i="3"/>
  <c r="L317" i="3"/>
  <c r="J317" i="3"/>
  <c r="L316" i="3"/>
  <c r="J316" i="3"/>
  <c r="L315" i="3"/>
  <c r="J315" i="3"/>
  <c r="L314" i="3"/>
  <c r="J314" i="3"/>
  <c r="L313" i="3"/>
  <c r="J313" i="3"/>
  <c r="L312" i="3"/>
  <c r="J312" i="3"/>
  <c r="L311" i="3"/>
  <c r="J311" i="3"/>
  <c r="L310" i="3"/>
  <c r="J310" i="3"/>
  <c r="L309" i="3"/>
  <c r="J309" i="3"/>
  <c r="L308" i="3"/>
  <c r="J308" i="3"/>
  <c r="L307" i="3"/>
  <c r="J307" i="3"/>
  <c r="L306" i="3"/>
  <c r="J306" i="3"/>
  <c r="L305" i="3"/>
  <c r="J305" i="3"/>
  <c r="L304" i="3"/>
  <c r="J304" i="3"/>
  <c r="L303" i="3"/>
  <c r="J303" i="3"/>
  <c r="L302" i="3"/>
  <c r="J302" i="3"/>
  <c r="L301" i="3"/>
  <c r="J301" i="3"/>
  <c r="L300" i="3"/>
  <c r="J300" i="3"/>
  <c r="L299" i="3"/>
  <c r="J299" i="3"/>
  <c r="L298" i="3"/>
  <c r="J298" i="3"/>
  <c r="L297" i="3"/>
  <c r="J297" i="3"/>
  <c r="L296" i="3"/>
  <c r="J296" i="3"/>
  <c r="L295" i="3"/>
  <c r="J295" i="3"/>
  <c r="L294" i="3"/>
  <c r="J294" i="3"/>
  <c r="L293" i="3"/>
  <c r="J293" i="3"/>
  <c r="L292" i="3"/>
  <c r="J292" i="3"/>
  <c r="L291" i="3"/>
  <c r="J291" i="3"/>
  <c r="L290" i="3"/>
  <c r="J290" i="3"/>
  <c r="L289" i="3"/>
  <c r="J289" i="3"/>
  <c r="L288" i="3"/>
  <c r="J288" i="3"/>
  <c r="L287" i="3"/>
  <c r="J287" i="3"/>
  <c r="L286" i="3"/>
  <c r="J286" i="3"/>
  <c r="L285" i="3"/>
  <c r="J285" i="3"/>
  <c r="L284" i="3"/>
  <c r="J284" i="3"/>
  <c r="L283" i="3"/>
  <c r="J283" i="3"/>
  <c r="L282" i="3"/>
  <c r="J282" i="3"/>
  <c r="L281" i="3"/>
  <c r="J281" i="3"/>
  <c r="L280" i="3"/>
  <c r="J280" i="3"/>
  <c r="L279" i="3"/>
  <c r="J279" i="3"/>
  <c r="L278" i="3"/>
  <c r="J278" i="3"/>
  <c r="L277" i="3"/>
  <c r="J277" i="3"/>
  <c r="L276" i="3"/>
  <c r="J276" i="3"/>
  <c r="L275" i="3"/>
  <c r="J275" i="3"/>
  <c r="L274" i="3"/>
  <c r="J274" i="3"/>
  <c r="L273" i="3"/>
  <c r="J273" i="3"/>
  <c r="L272" i="3"/>
  <c r="J272" i="3"/>
  <c r="L271" i="3"/>
  <c r="J271" i="3"/>
  <c r="L270" i="3"/>
  <c r="J270" i="3"/>
  <c r="L269" i="3"/>
  <c r="J269" i="3"/>
  <c r="AH268" i="3"/>
  <c r="AF268" i="3"/>
  <c r="AA268" i="3"/>
  <c r="Y268" i="3"/>
  <c r="X268" i="3"/>
  <c r="W268" i="3"/>
  <c r="V268" i="3"/>
  <c r="U268" i="3"/>
  <c r="T268" i="3"/>
  <c r="AH256" i="3"/>
  <c r="AF256" i="3"/>
  <c r="AA256" i="3"/>
  <c r="Y256" i="3"/>
  <c r="X256" i="3"/>
  <c r="W256" i="3"/>
  <c r="V256" i="3"/>
  <c r="U256" i="3"/>
  <c r="T256" i="3"/>
  <c r="AH255" i="3"/>
  <c r="AF255" i="3"/>
  <c r="AA255" i="3"/>
  <c r="Y255" i="3"/>
  <c r="X255" i="3"/>
  <c r="W255" i="3"/>
  <c r="V255" i="3"/>
  <c r="U255" i="3"/>
  <c r="T255" i="3"/>
  <c r="AH248" i="3"/>
  <c r="AF248" i="3"/>
  <c r="AA248" i="3"/>
  <c r="Y248" i="3"/>
  <c r="X248" i="3"/>
  <c r="W248" i="3"/>
  <c r="V248" i="3"/>
  <c r="U248" i="3"/>
  <c r="T248" i="3"/>
  <c r="AH247" i="3"/>
  <c r="AF247" i="3"/>
  <c r="AA247" i="3"/>
  <c r="Y247" i="3"/>
  <c r="X247" i="3"/>
  <c r="W247" i="3"/>
  <c r="V247" i="3"/>
  <c r="U247" i="3"/>
  <c r="T247" i="3"/>
  <c r="L246" i="3"/>
  <c r="J246" i="3"/>
  <c r="L245" i="3"/>
  <c r="J245" i="3"/>
  <c r="L244" i="3"/>
  <c r="J244" i="3"/>
  <c r="L243" i="3"/>
  <c r="J243" i="3"/>
  <c r="L242" i="3"/>
  <c r="J242" i="3"/>
  <c r="L241" i="3"/>
  <c r="J241" i="3"/>
  <c r="L240" i="3"/>
  <c r="J240" i="3"/>
  <c r="L239" i="3"/>
  <c r="J239" i="3"/>
  <c r="L238" i="3"/>
  <c r="J238" i="3"/>
  <c r="L237" i="3"/>
  <c r="J237" i="3"/>
  <c r="L236" i="3"/>
  <c r="J236" i="3"/>
  <c r="L235" i="3"/>
  <c r="J235" i="3"/>
  <c r="L234" i="3"/>
  <c r="J234" i="3"/>
  <c r="L233" i="3"/>
  <c r="J233" i="3"/>
  <c r="L232" i="3"/>
  <c r="J232" i="3"/>
  <c r="L231" i="3"/>
  <c r="J231" i="3"/>
  <c r="L230" i="3"/>
  <c r="J230" i="3"/>
  <c r="L229" i="3"/>
  <c r="J229" i="3"/>
  <c r="L228" i="3"/>
  <c r="J228" i="3"/>
  <c r="L227" i="3"/>
  <c r="J227" i="3"/>
  <c r="L226" i="3"/>
  <c r="J226" i="3"/>
  <c r="L225" i="3"/>
  <c r="J225" i="3"/>
  <c r="L224" i="3"/>
  <c r="J224" i="3"/>
  <c r="L223" i="3"/>
  <c r="J223" i="3"/>
  <c r="L222" i="3"/>
  <c r="J222" i="3"/>
  <c r="L221" i="3"/>
  <c r="J221" i="3"/>
  <c r="L220" i="3"/>
  <c r="J220" i="3"/>
  <c r="L219" i="3"/>
  <c r="J219" i="3"/>
  <c r="L218" i="3"/>
  <c r="J218" i="3"/>
  <c r="L217" i="3"/>
  <c r="J217" i="3"/>
  <c r="L216" i="3"/>
  <c r="J216" i="3"/>
  <c r="L215" i="3"/>
  <c r="J215" i="3"/>
  <c r="L214" i="3"/>
  <c r="J214" i="3"/>
  <c r="L213" i="3"/>
  <c r="J213" i="3"/>
  <c r="L212" i="3"/>
  <c r="J212" i="3"/>
  <c r="L211" i="3"/>
  <c r="J211" i="3"/>
  <c r="L210" i="3"/>
  <c r="J210" i="3"/>
  <c r="L209" i="3"/>
  <c r="J209" i="3"/>
  <c r="L208" i="3"/>
  <c r="J208" i="3"/>
  <c r="L207" i="3"/>
  <c r="J207" i="3"/>
  <c r="L206" i="3"/>
  <c r="J206" i="3"/>
  <c r="L205" i="3"/>
  <c r="J205" i="3"/>
  <c r="L204" i="3"/>
  <c r="J204" i="3"/>
  <c r="L203" i="3"/>
  <c r="J203" i="3"/>
  <c r="L202" i="3"/>
  <c r="J202" i="3"/>
  <c r="L201" i="3"/>
  <c r="J201" i="3"/>
  <c r="L200" i="3"/>
  <c r="J200" i="3"/>
  <c r="L199" i="3"/>
  <c r="J199" i="3"/>
  <c r="L198" i="3"/>
  <c r="J198" i="3"/>
  <c r="L197" i="3"/>
  <c r="J197" i="3"/>
  <c r="L196" i="3"/>
  <c r="J196" i="3"/>
  <c r="L195" i="3"/>
  <c r="J195" i="3"/>
  <c r="L194" i="3"/>
  <c r="J194" i="3"/>
  <c r="L193" i="3"/>
  <c r="J193" i="3"/>
  <c r="L192" i="3"/>
  <c r="J192" i="3"/>
  <c r="L191" i="3"/>
  <c r="J191" i="3"/>
  <c r="L190" i="3"/>
  <c r="J190" i="3"/>
  <c r="L189" i="3"/>
  <c r="J189" i="3"/>
  <c r="L188" i="3"/>
  <c r="J188" i="3"/>
  <c r="AH187" i="3"/>
  <c r="AF187" i="3"/>
  <c r="AA187" i="3"/>
  <c r="Y187" i="3"/>
  <c r="X187" i="3"/>
  <c r="W187" i="3"/>
  <c r="V187" i="3"/>
  <c r="U187" i="3"/>
  <c r="T187" i="3"/>
  <c r="AH175" i="3"/>
  <c r="AF175" i="3"/>
  <c r="AA175" i="3"/>
  <c r="Y175" i="3"/>
  <c r="X175" i="3"/>
  <c r="W175" i="3"/>
  <c r="V175" i="3"/>
  <c r="U175" i="3"/>
  <c r="T175" i="3"/>
  <c r="AH174" i="3"/>
  <c r="AF174" i="3"/>
  <c r="AA174" i="3"/>
  <c r="Y174" i="3"/>
  <c r="X174" i="3"/>
  <c r="W174" i="3"/>
  <c r="V174" i="3"/>
  <c r="U174" i="3"/>
  <c r="T174" i="3"/>
  <c r="AH165" i="3"/>
  <c r="AF165" i="3"/>
  <c r="AA165" i="3"/>
  <c r="AH106" i="3"/>
  <c r="AF106" i="3"/>
  <c r="AA106" i="3"/>
  <c r="Y106" i="3"/>
  <c r="X106" i="3"/>
  <c r="W106" i="3"/>
  <c r="V106" i="3"/>
  <c r="V165" i="3" s="1"/>
  <c r="U106" i="3"/>
  <c r="T106" i="3"/>
  <c r="AH94" i="3"/>
  <c r="AF94" i="3"/>
  <c r="AA94" i="3"/>
  <c r="Y94" i="3"/>
  <c r="V94" i="3"/>
  <c r="U94" i="3"/>
  <c r="T94" i="3"/>
  <c r="AH93" i="3"/>
  <c r="AF93" i="3"/>
  <c r="AA93" i="3"/>
  <c r="Y93" i="3"/>
  <c r="X93" i="3"/>
  <c r="W93" i="3"/>
  <c r="V93" i="3"/>
  <c r="U93" i="3"/>
  <c r="T93" i="3"/>
  <c r="AH166" i="3"/>
  <c r="L84" i="3"/>
  <c r="J84" i="3"/>
  <c r="L83" i="3"/>
  <c r="J83" i="3"/>
  <c r="L82" i="3"/>
  <c r="J82" i="3"/>
  <c r="L81" i="3"/>
  <c r="J81" i="3"/>
  <c r="L80" i="3"/>
  <c r="J80" i="3"/>
  <c r="L79" i="3"/>
  <c r="J79" i="3"/>
  <c r="L78" i="3"/>
  <c r="J78" i="3"/>
  <c r="L77" i="3"/>
  <c r="J77" i="3"/>
  <c r="L76" i="3"/>
  <c r="J76" i="3"/>
  <c r="L75" i="3"/>
  <c r="J75" i="3"/>
  <c r="L74" i="3"/>
  <c r="J74" i="3"/>
  <c r="J73" i="3"/>
  <c r="L72" i="3"/>
  <c r="J72" i="3"/>
  <c r="L71" i="3"/>
  <c r="J71" i="3"/>
  <c r="L70" i="3"/>
  <c r="J70" i="3"/>
  <c r="L69" i="3"/>
  <c r="J69" i="3"/>
  <c r="L68" i="3"/>
  <c r="J68" i="3"/>
  <c r="L67" i="3"/>
  <c r="J67" i="3"/>
  <c r="L66" i="3"/>
  <c r="J66" i="3"/>
  <c r="L65" i="3"/>
  <c r="J65" i="3"/>
  <c r="L64" i="3"/>
  <c r="J64" i="3"/>
  <c r="L63" i="3"/>
  <c r="J63" i="3"/>
  <c r="L62" i="3"/>
  <c r="J62" i="3"/>
  <c r="L61" i="3"/>
  <c r="J61" i="3"/>
  <c r="L60" i="3"/>
  <c r="J60" i="3"/>
  <c r="L59" i="3"/>
  <c r="J59" i="3"/>
  <c r="L58" i="3"/>
  <c r="J58" i="3"/>
  <c r="L57" i="3"/>
  <c r="J57" i="3"/>
  <c r="L56" i="3"/>
  <c r="J56" i="3"/>
  <c r="J54" i="3"/>
  <c r="L53" i="3"/>
  <c r="J53" i="3"/>
  <c r="L52" i="3"/>
  <c r="J52" i="3"/>
  <c r="L51" i="3"/>
  <c r="J51" i="3"/>
  <c r="L50" i="3"/>
  <c r="J50" i="3"/>
  <c r="L49" i="3"/>
  <c r="J49" i="3"/>
  <c r="L48" i="3"/>
  <c r="J48" i="3"/>
  <c r="L47" i="3"/>
  <c r="J47" i="3"/>
  <c r="L46" i="3"/>
  <c r="J46" i="3"/>
  <c r="L45" i="3"/>
  <c r="J45" i="3"/>
  <c r="L44" i="3"/>
  <c r="J44" i="3"/>
  <c r="L42" i="3"/>
  <c r="J42" i="3"/>
  <c r="L41" i="3"/>
  <c r="J41" i="3"/>
  <c r="L40" i="3"/>
  <c r="J40" i="3"/>
  <c r="L39" i="3"/>
  <c r="J39" i="3"/>
  <c r="L38" i="3"/>
  <c r="J38" i="3"/>
  <c r="L37" i="3"/>
  <c r="J37" i="3"/>
  <c r="L36" i="3"/>
  <c r="J36" i="3"/>
  <c r="AH26" i="3"/>
  <c r="AF26" i="3"/>
  <c r="AA26" i="3"/>
  <c r="AA86" i="3" s="1"/>
  <c r="Y26" i="3"/>
  <c r="X26" i="3"/>
  <c r="X86" i="3" s="1"/>
  <c r="W26" i="3"/>
  <c r="V26" i="3"/>
  <c r="V86" i="3" s="1"/>
  <c r="U26" i="3"/>
  <c r="T26" i="3"/>
  <c r="T86" i="3" s="1"/>
  <c r="AH14" i="3"/>
  <c r="AF14" i="3"/>
  <c r="AA14" i="3"/>
  <c r="Y14" i="3"/>
  <c r="X14" i="3"/>
  <c r="W14" i="3"/>
  <c r="V14" i="3"/>
  <c r="U14" i="3"/>
  <c r="T14" i="3"/>
  <c r="AH13" i="3"/>
  <c r="AF13" i="3"/>
  <c r="AA13" i="3"/>
  <c r="Y13" i="3"/>
  <c r="X13" i="3"/>
  <c r="W13" i="3"/>
  <c r="V13" i="3"/>
  <c r="U13" i="3"/>
  <c r="T13" i="3"/>
  <c r="F9" i="3"/>
  <c r="F88" i="3" s="1"/>
  <c r="F169" i="3" s="1"/>
  <c r="F250" i="3" s="1"/>
  <c r="Z166" i="3" l="1"/>
  <c r="Z167" i="3" s="1"/>
  <c r="AA166" i="3"/>
  <c r="AA167" i="3" s="1"/>
  <c r="AF166" i="3"/>
  <c r="AF167" i="3" s="1"/>
  <c r="X166" i="3"/>
  <c r="AH167" i="3"/>
  <c r="V166" i="3"/>
  <c r="V167" i="3" s="1"/>
  <c r="W166" i="3"/>
  <c r="Y166" i="3"/>
  <c r="U166" i="3"/>
  <c r="T166" i="3"/>
  <c r="T165" i="3"/>
  <c r="T167" i="3" l="1"/>
  <c r="X165" i="3"/>
  <c r="X167" i="3" s="1"/>
  <c r="U165" i="3"/>
  <c r="U167" i="3" s="1"/>
  <c r="W165" i="3"/>
  <c r="W167" i="3" s="1"/>
  <c r="Y165" i="3" l="1"/>
  <c r="Y167" i="3" s="1"/>
</calcChain>
</file>

<file path=xl/sharedStrings.xml><?xml version="1.0" encoding="utf-8"?>
<sst xmlns="http://schemas.openxmlformats.org/spreadsheetml/2006/main" count="130" uniqueCount="61">
  <si>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</si>
  <si>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</si>
  <si>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</si>
  <si>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</si>
  <si>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</si>
  <si>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</si>
  <si>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</si>
  <si>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</si>
  <si>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</si>
  <si>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</si>
  <si>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</si>
  <si>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</si>
  <si>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</si>
  <si>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REF    NO.</t>
  </si>
  <si>
    <t>SIDE</t>
  </si>
  <si>
    <t>LT</t>
  </si>
  <si>
    <t>CADD GENERATED SURFACE AREA</t>
  </si>
  <si>
    <t>STATION</t>
  </si>
  <si>
    <t>DRIVE ANGLE</t>
  </si>
  <si>
    <t>DRIVE TYPE</t>
  </si>
  <si>
    <t>APRON LENGTH "L1"</t>
  </si>
  <si>
    <t>DRIVEWAY LENGTH "L2"</t>
  </si>
  <si>
    <t>WIDTH "W"</t>
  </si>
  <si>
    <t>R1(LEFT SIDE RADII OF DRIVE LOOKING FROM CL)</t>
  </si>
  <si>
    <t>R2 (RIGHT SIDE RADII OF DRIVE LOOKING FROM CL)</t>
  </si>
  <si>
    <t>FT</t>
  </si>
  <si>
    <t>DEG</t>
  </si>
  <si>
    <t>SQ FT</t>
  </si>
  <si>
    <t>R4 (RIGHT SIDE RADII OF DRIVE LOOKING FROM CL)</t>
  </si>
  <si>
    <t>-</t>
  </si>
  <si>
    <t>DRIVE MATERIAL</t>
  </si>
  <si>
    <t>ASPHALT</t>
  </si>
  <si>
    <t>R3 (LEFT SIDE RADII OF DRIVE LOOKING FROM CL)</t>
  </si>
  <si>
    <t>DR-1</t>
  </si>
  <si>
    <t>DRIVE DETAIL</t>
  </si>
  <si>
    <t>A</t>
  </si>
  <si>
    <t>ENTER ALL DATA REQUIRED</t>
  </si>
  <si>
    <t>TYPICAL SECTION LEGEND NUMBER</t>
  </si>
  <si>
    <t>RATE / THICKNESS / ETC</t>
  </si>
  <si>
    <t>STATION RANGE</t>
  </si>
  <si>
    <t>DISTANCE                                                                                                        (D)</t>
  </si>
  <si>
    <t>AVERAGE WIDTH   (W)</t>
  </si>
  <si>
    <t>SURFACE AREA (A) A=DxW/9</t>
  </si>
  <si>
    <t>CADD GENERATED AREA</t>
  </si>
  <si>
    <t>SY</t>
  </si>
  <si>
    <t>TO</t>
  </si>
  <si>
    <t>TOTALS THIS SHEET</t>
  </si>
  <si>
    <t>TOTALS CARRIED FROM PREVIOUS SHEET</t>
  </si>
  <si>
    <t xml:space="preserve">SUBTOTALS  </t>
  </si>
  <si>
    <t xml:space="preserve">TOTALS CARRIED TO GENERAL SUMMARY </t>
  </si>
  <si>
    <t>REF. LINE "N"</t>
  </si>
  <si>
    <t>COMM.</t>
  </si>
  <si>
    <t>S.R. 269</t>
  </si>
  <si>
    <t>DR-2</t>
  </si>
  <si>
    <t>RT</t>
  </si>
  <si>
    <t>B</t>
  </si>
  <si>
    <t>204E10000</t>
  </si>
  <si>
    <t>304E20000</t>
  </si>
  <si>
    <t>407E10000</t>
  </si>
  <si>
    <t>441E70500</t>
  </si>
  <si>
    <t>441E70700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</si>
</sst>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&quot;+&quot;00.00"/>
    <numFmt numFmtId="165" formatCode="0\)"/>
    <numFmt numFmtId="166" formatCode="&quot;PAVEMENT CALC SHEET &quot;#"/>
    <numFmt numFmtId="167" formatCode="#\ ???/???"/>
    <numFmt numFmtId="168" formatCode="#\+#0.00\ &quot;TO&quot;"/>
    <numFmt numFmtId="169" formatCode="#\+#0.00"/>
    <numFmt numFmtId="170" formatCode="0.0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b/>
      <sz val="10"/>
      <color indexed="12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6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center" vertical="center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 applyProtection="1">
      <alignment horizontal="center" vertical="center" shrinkToFit="1"/>
      <protection locked="0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 vertical="center" textRotation="90" wrapText="1"/>
    </xf>
    <xf numFmtId="167" fontId="4" fillId="0" borderId="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 applyProtection="1">
      <alignment horizontal="center" vertical="center"/>
      <protection locked="0"/>
    </xf>
    <xf numFmtId="2" fontId="4" fillId="0" borderId="23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70" fontId="4" fillId="3" borderId="0" xfId="0" applyNumberFormat="1" applyFont="1" applyFill="1" applyAlignment="1" applyProtection="1">
      <alignment horizontal="center" vertical="center"/>
      <protection locked="0"/>
    </xf>
    <xf numFmtId="2" fontId="4" fillId="0" borderId="30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24" xfId="0" applyNumberFormat="1" applyFont="1" applyBorder="1" applyAlignment="1" applyProtection="1">
      <alignment horizontal="center" vertical="center"/>
      <protection locked="0"/>
    </xf>
    <xf numFmtId="167" fontId="4" fillId="0" borderId="31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 textRotation="90" wrapText="1"/>
    </xf>
    <xf numFmtId="167" fontId="4" fillId="0" borderId="10" xfId="0" applyNumberFormat="1" applyFont="1" applyBorder="1" applyAlignment="1">
      <alignment horizontal="center" vertical="center" textRotation="90" wrapText="1"/>
    </xf>
    <xf numFmtId="167" fontId="4" fillId="0" borderId="25" xfId="0" applyNumberFormat="1" applyFont="1" applyBorder="1" applyAlignment="1">
      <alignment horizontal="center" vertical="center" textRotation="90" wrapText="1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0" borderId="6" xfId="0" applyFont="1" applyBorder="1" applyAlignment="1">
      <alignment horizontal="center" vertical="center" textRotation="90" wrapText="1"/>
    </xf>
    <xf numFmtId="167" fontId="4" fillId="0" borderId="32" xfId="0" applyNumberFormat="1" applyFont="1" applyBorder="1" applyAlignment="1">
      <alignment horizontal="center" vertical="center" textRotation="90" wrapText="1"/>
    </xf>
    <xf numFmtId="167" fontId="4" fillId="0" borderId="33" xfId="0" applyNumberFormat="1" applyFont="1" applyBorder="1" applyAlignment="1">
      <alignment horizontal="center" vertical="center" textRotation="90" wrapText="1"/>
    </xf>
    <xf numFmtId="167" fontId="4" fillId="0" borderId="34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85</xdr:row>
      <xdr:rowOff>76200</xdr:rowOff>
    </xdr:from>
    <xdr:to>
      <xdr:col>34</xdr:col>
      <xdr:colOff>0</xdr:colOff>
      <xdr:row>85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FD2DE096-5103-4C13-BB77-4D91A5FFC3F1}"/>
            </a:ext>
          </a:extLst>
        </xdr:cNvPr>
        <xdr:cNvSpPr>
          <a:spLocks noChangeShapeType="1"/>
        </xdr:cNvSpPr>
      </xdr:nvSpPr>
      <xdr:spPr bwMode="auto">
        <a:xfrm>
          <a:off x="19126200" y="1416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25</xdr:row>
      <xdr:rowOff>0</xdr:rowOff>
    </xdr:from>
    <xdr:to>
      <xdr:col>46</xdr:col>
      <xdr:colOff>66675</xdr:colOff>
      <xdr:row>29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78AF597A-BE1C-4E38-98F4-5EEC57091EA8}"/>
            </a:ext>
          </a:extLst>
        </xdr:cNvPr>
        <xdr:cNvSpPr>
          <a:spLocks noChangeShapeType="1"/>
        </xdr:cNvSpPr>
      </xdr:nvSpPr>
      <xdr:spPr bwMode="auto">
        <a:xfrm rot="5400000">
          <a:off x="26111835" y="4385310"/>
          <a:ext cx="350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25</xdr:row>
      <xdr:rowOff>0</xdr:rowOff>
    </xdr:from>
    <xdr:to>
      <xdr:col>47</xdr:col>
      <xdr:colOff>161925</xdr:colOff>
      <xdr:row>29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411D8719-EB69-4D19-B667-677929E2834B}"/>
            </a:ext>
          </a:extLst>
        </xdr:cNvPr>
        <xdr:cNvSpPr>
          <a:spLocks noChangeShapeType="1"/>
        </xdr:cNvSpPr>
      </xdr:nvSpPr>
      <xdr:spPr bwMode="auto">
        <a:xfrm rot="5400000">
          <a:off x="26839545" y="4385310"/>
          <a:ext cx="350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25</xdr:row>
      <xdr:rowOff>0</xdr:rowOff>
    </xdr:from>
    <xdr:to>
      <xdr:col>46</xdr:col>
      <xdr:colOff>66675</xdr:colOff>
      <xdr:row>29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FE853318-6E13-46B9-BD56-65D326C84ACD}"/>
            </a:ext>
          </a:extLst>
        </xdr:cNvPr>
        <xdr:cNvSpPr>
          <a:spLocks noChangeShapeType="1"/>
        </xdr:cNvSpPr>
      </xdr:nvSpPr>
      <xdr:spPr bwMode="auto">
        <a:xfrm rot="5400000">
          <a:off x="26111835" y="4385310"/>
          <a:ext cx="350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28658ABC-6CF1-4EFE-A481-5849FD1B4285}"/>
            </a:ext>
          </a:extLst>
        </xdr:cNvPr>
        <xdr:cNvSpPr>
          <a:spLocks noChangeShapeType="1"/>
        </xdr:cNvSpPr>
      </xdr:nvSpPr>
      <xdr:spPr bwMode="auto">
        <a:xfrm>
          <a:off x="19126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81D5A677-8A90-4C36-86A6-2AED86A60104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5F5A4F7A-E219-40DF-ABF9-B294FCBB44DA}"/>
            </a:ext>
          </a:extLst>
        </xdr:cNvPr>
        <xdr:cNvSpPr>
          <a:spLocks noChangeShapeType="1"/>
        </xdr:cNvSpPr>
      </xdr:nvSpPr>
      <xdr:spPr bwMode="auto">
        <a:xfrm rot="5400000">
          <a:off x="2701480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106EB349-9D83-4917-96E0-E7247A489117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E56B69B3-E6EA-466F-BF8A-F0E3FF9BAE4A}"/>
            </a:ext>
          </a:extLst>
        </xdr:cNvPr>
        <xdr:cNvSpPr>
          <a:spLocks noChangeShapeType="1"/>
        </xdr:cNvSpPr>
      </xdr:nvSpPr>
      <xdr:spPr bwMode="auto">
        <a:xfrm>
          <a:off x="19126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AFDFDDD0-F3C6-4529-9605-AFDC0B417D2F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33CD87A2-911F-46F9-B9B6-AD90D6368ABA}"/>
            </a:ext>
          </a:extLst>
        </xdr:cNvPr>
        <xdr:cNvSpPr>
          <a:spLocks noChangeShapeType="1"/>
        </xdr:cNvSpPr>
      </xdr:nvSpPr>
      <xdr:spPr bwMode="auto">
        <a:xfrm rot="5400000">
          <a:off x="2701480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B530A023-350A-4BB2-A9F0-69351E91C714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36E96FF6-0506-44D8-BCCA-4AB2821EC39C}"/>
            </a:ext>
          </a:extLst>
        </xdr:cNvPr>
        <xdr:cNvSpPr>
          <a:spLocks noChangeShapeType="1"/>
        </xdr:cNvSpPr>
      </xdr:nvSpPr>
      <xdr:spPr bwMode="auto">
        <a:xfrm>
          <a:off x="19126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CC40D41B-31D7-4DFB-BAFD-15749F21E3E0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4D04A506-144A-4D1E-BB58-8582EC81E402}"/>
            </a:ext>
          </a:extLst>
        </xdr:cNvPr>
        <xdr:cNvSpPr>
          <a:spLocks noChangeShapeType="1"/>
        </xdr:cNvSpPr>
      </xdr:nvSpPr>
      <xdr:spPr bwMode="auto">
        <a:xfrm rot="5400000">
          <a:off x="2701480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FB096AF0-FF8F-423F-A458-5AFDC158B846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0E9D9FF9-BC16-468A-9A56-9069659A60D1}"/>
            </a:ext>
          </a:extLst>
        </xdr:cNvPr>
        <xdr:cNvSpPr>
          <a:spLocks noChangeShapeType="1"/>
        </xdr:cNvSpPr>
      </xdr:nvSpPr>
      <xdr:spPr bwMode="auto">
        <a:xfrm>
          <a:off x="19126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C0270F0-1F7D-4B9F-9663-294D59A69497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B15E6328-293E-49F9-9186-350F33DCFD89}"/>
            </a:ext>
          </a:extLst>
        </xdr:cNvPr>
        <xdr:cNvSpPr>
          <a:spLocks noChangeShapeType="1"/>
        </xdr:cNvSpPr>
      </xdr:nvSpPr>
      <xdr:spPr bwMode="auto">
        <a:xfrm rot="5400000">
          <a:off x="2701480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25603C80-5233-444D-B24C-64C974E59397}"/>
            </a:ext>
          </a:extLst>
        </xdr:cNvPr>
        <xdr:cNvSpPr>
          <a:spLocks noChangeShapeType="1"/>
        </xdr:cNvSpPr>
      </xdr:nvSpPr>
      <xdr:spPr bwMode="auto">
        <a:xfrm rot="5400000">
          <a:off x="2628709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693756/HAN-114008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AD\Client_Standards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/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F413"/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255E13001</v>
          </cell>
          <cell r="C415" t="str">
            <v>SY</v>
          </cell>
          <cell r="D415" t="str">
            <v>FULL DEPTH PAVEMENT REMOVAL AND RIGID REPLACEMENT, TYPE 1, CLASS QC FS, AS PER PLAN</v>
          </cell>
          <cell r="G415">
            <v>0</v>
          </cell>
        </row>
        <row r="416">
          <cell r="A416" t="str">
            <v>255E14000</v>
          </cell>
          <cell r="C416" t="str">
            <v>SY</v>
          </cell>
          <cell r="D416" t="str">
            <v>FULL DEPTH PAVEMENT REMOVAL AND RIGID REPLACEMENT, TYPE 2, CLASS QC FS</v>
          </cell>
          <cell r="G416">
            <v>0</v>
          </cell>
        </row>
        <row r="417">
          <cell r="A417" t="str">
            <v>255E15000</v>
          </cell>
          <cell r="C417" t="str">
            <v>SY</v>
          </cell>
          <cell r="D417" t="str">
            <v>FULL DEPTH PAVEMENT REMOVAL AND RIGID REPLACEMENT, TYPE 1, CLASS QC MS</v>
          </cell>
          <cell r="G417">
            <v>0</v>
          </cell>
        </row>
        <row r="418">
          <cell r="A418" t="str">
            <v>255E16000</v>
          </cell>
          <cell r="C418" t="str">
            <v>SY</v>
          </cell>
          <cell r="D418" t="str">
            <v>FULL DEPTH PAVEMENT REMOVAL AND RIGID REPLACEMENT, TYPE 2, CLASS QC MS</v>
          </cell>
          <cell r="G418">
            <v>0</v>
          </cell>
        </row>
        <row r="419">
          <cell r="A419" t="str">
            <v>255E17000</v>
          </cell>
          <cell r="C419" t="str">
            <v>SY</v>
          </cell>
          <cell r="D419" t="str">
            <v>FULL DEPTH PAVEMENT REMOVAL AND RIGID REPLACEMENT, TYPE 1, CLASS RRCM</v>
          </cell>
          <cell r="G419">
            <v>0</v>
          </cell>
        </row>
        <row r="420">
          <cell r="A420" t="str">
            <v>255E18000</v>
          </cell>
          <cell r="C420" t="str">
            <v>SY</v>
          </cell>
          <cell r="D420" t="str">
            <v>FULL DEPTH PAVEMENT REMOVAL AND RIGID REPLACEMENT, TYPE 2, CLASS RRCM</v>
          </cell>
          <cell r="G420">
            <v>0</v>
          </cell>
        </row>
        <row r="421">
          <cell r="A421" t="str">
            <v>255E20000</v>
          </cell>
          <cell r="C421" t="str">
            <v>FT</v>
          </cell>
          <cell r="D421" t="str">
            <v>FULL DEPTH PAVEMENT SAWING</v>
          </cell>
          <cell r="G421">
            <v>0</v>
          </cell>
        </row>
        <row r="422">
          <cell r="A422" t="str">
            <v>255E20001</v>
          </cell>
          <cell r="C422" t="str">
            <v>FT</v>
          </cell>
          <cell r="D422" t="str">
            <v>FULL DEPTH PAVEMENT SAWING, AS PER PLAN</v>
          </cell>
          <cell r="G422">
            <v>0</v>
          </cell>
        </row>
        <row r="423">
          <cell r="A423" t="str">
            <v>255E98000</v>
          </cell>
          <cell r="B423"/>
          <cell r="C423" t="str">
            <v>CY</v>
          </cell>
          <cell r="D423" t="str">
            <v>FULL DEPTH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256E10000</v>
          </cell>
          <cell r="C424" t="str">
            <v>SF</v>
          </cell>
          <cell r="D424" t="str">
            <v>BONDED PATCHING OF PORTLAND CEMENT CONCRETE PAVEMENT, TYPE A</v>
          </cell>
          <cell r="G424">
            <v>0</v>
          </cell>
        </row>
        <row r="425">
          <cell r="A425" t="str">
            <v>256E10001</v>
          </cell>
          <cell r="C425" t="str">
            <v>SF</v>
          </cell>
          <cell r="D425" t="str">
            <v>BONDED PATCHING OF PORTLAND CEMENT CONCRETE PAVEMENT, TYPE A, AS PER PLAN</v>
          </cell>
          <cell r="F425"/>
          <cell r="G425">
            <v>0</v>
          </cell>
        </row>
        <row r="426">
          <cell r="A426" t="str">
            <v>256E10100</v>
          </cell>
          <cell r="C426" t="str">
            <v>SF</v>
          </cell>
          <cell r="D426" t="str">
            <v>BONDED PATCHING OF PORTLAND CEMENT CONCRETE PAVEMENT, TYPE B</v>
          </cell>
          <cell r="G426">
            <v>0</v>
          </cell>
        </row>
        <row r="427">
          <cell r="A427" t="str">
            <v>256E10200</v>
          </cell>
          <cell r="C427" t="str">
            <v>SF</v>
          </cell>
          <cell r="D427" t="str">
            <v>BONDED PATCHING OF PORTLAND CEMENT CONCRETE PAVEMENT, TYPE C</v>
          </cell>
          <cell r="G427">
            <v>0</v>
          </cell>
        </row>
        <row r="428">
          <cell r="A428" t="str">
            <v>257E10000</v>
          </cell>
          <cell r="C428" t="str">
            <v>SY</v>
          </cell>
          <cell r="D428" t="str">
            <v>DIAMOND GRINDING PORTLAND CEMENT CONCRETE PAVEMENT</v>
          </cell>
          <cell r="G428">
            <v>0</v>
          </cell>
        </row>
        <row r="429">
          <cell r="A429" t="str">
            <v>257E10001</v>
          </cell>
          <cell r="C429" t="str">
            <v>SY</v>
          </cell>
          <cell r="D429" t="str">
            <v>DIAMOND GRINDING PORTLAND CEMENT CONCRETE PAVEMENT, AS PER PLAN</v>
          </cell>
          <cell r="F429"/>
          <cell r="G429">
            <v>0</v>
          </cell>
        </row>
        <row r="430">
          <cell r="A430" t="str">
            <v>258E10000</v>
          </cell>
          <cell r="C430" t="str">
            <v>EACH</v>
          </cell>
          <cell r="D430" t="str">
            <v>RETROFIT DOWEL BAR</v>
          </cell>
          <cell r="G430">
            <v>0</v>
          </cell>
        </row>
        <row r="431">
          <cell r="A431" t="str">
            <v>258E10001</v>
          </cell>
          <cell r="C431" t="str">
            <v>EACH</v>
          </cell>
          <cell r="D431" t="str">
            <v>RETROFIT DOWEL BAR, AS PER PLAN</v>
          </cell>
          <cell r="G431">
            <v>0</v>
          </cell>
        </row>
        <row r="432">
          <cell r="A432" t="str">
            <v>258E10010</v>
          </cell>
          <cell r="C432" t="str">
            <v>EACH</v>
          </cell>
          <cell r="D432" t="str">
            <v>RETROFIT DEFORMED BARS</v>
          </cell>
          <cell r="G432">
            <v>0</v>
          </cell>
        </row>
        <row r="433">
          <cell r="A433" t="str">
            <v>300E99000</v>
          </cell>
          <cell r="B433" t="str">
            <v>Y</v>
          </cell>
          <cell r="C433" t="str">
            <v>LS</v>
          </cell>
          <cell r="D433" t="str">
            <v>SPECIAL - BASES</v>
          </cell>
          <cell r="F433" t="str">
            <v>DESIGN BUILD PROJECTS ONLY</v>
          </cell>
          <cell r="G433">
            <v>0</v>
          </cell>
        </row>
        <row r="434">
          <cell r="A434" t="str">
            <v>301E56000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301E56001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301E56010</v>
          </cell>
          <cell r="C436" t="str">
            <v>CY</v>
          </cell>
          <cell r="D436" t="str">
            <v>ASPHALT CONCRETE BASE, PG64-28, (449)</v>
          </cell>
          <cell r="G436">
            <v>0</v>
          </cell>
        </row>
        <row r="437">
          <cell r="A437" t="str">
            <v>301E56100</v>
          </cell>
          <cell r="C437" t="str">
            <v>CY</v>
          </cell>
          <cell r="D437" t="str">
            <v>ASPHALT CONCRETE BASE, PG64-22, (449), (DRIVEWAYS)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302E66001</v>
          </cell>
          <cell r="C440" t="str">
            <v>CY</v>
          </cell>
          <cell r="D440" t="str">
            <v>ASPHALT CONCRETE BASE, AS PER PLAN</v>
          </cell>
          <cell r="G440">
            <v>0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G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G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G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G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G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G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G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G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G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G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G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G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G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G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G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G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G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G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G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G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G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G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G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G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/>
          <cell r="G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G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G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G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G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G470">
            <v>0</v>
          </cell>
        </row>
        <row r="471">
          <cell r="A471" t="str">
            <v>305E17010</v>
          </cell>
          <cell r="B471"/>
          <cell r="C471" t="str">
            <v>SY</v>
          </cell>
          <cell r="D471" t="str">
            <v>13" CONCRETE BASE, CLASS QC 1P</v>
          </cell>
          <cell r="F471"/>
          <cell r="G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G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G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G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 t="str">
            <v>ADD SUPPLEMENTAL DESCRIPTION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G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G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/>
          <cell r="G478">
            <v>0</v>
          </cell>
        </row>
        <row r="479">
          <cell r="A479" t="str">
            <v>321E17501</v>
          </cell>
          <cell r="C479" t="str">
            <v>SY</v>
          </cell>
          <cell r="D479" t="str">
            <v>CRACKING AND SEATING NON-REINFORCED CONCRETE PAVEMENT, AS PER PLAN</v>
          </cell>
          <cell r="G479">
            <v>0</v>
          </cell>
        </row>
        <row r="480">
          <cell r="A480" t="str">
            <v>400E10000</v>
          </cell>
          <cell r="C480" t="str">
            <v>LS</v>
          </cell>
          <cell r="D480" t="str">
            <v>SPECIAL – PAVER MOUNTED THERMAL PROFILING</v>
          </cell>
          <cell r="G480">
            <v>0</v>
          </cell>
        </row>
        <row r="481">
          <cell r="A481" t="str">
            <v>400E99000</v>
          </cell>
          <cell r="B481" t="str">
            <v>Y</v>
          </cell>
          <cell r="C481" t="str">
            <v>LS</v>
          </cell>
          <cell r="D481" t="str">
            <v>SPECIAL - FLEXIBLE PAVEMENT</v>
          </cell>
          <cell r="F481" t="str">
            <v>DESIGN BUILD PROJECTS ONLY</v>
          </cell>
          <cell r="G481">
            <v>0</v>
          </cell>
        </row>
        <row r="482">
          <cell r="A482" t="str">
            <v>407E10000</v>
          </cell>
          <cell r="C482" t="str">
            <v>GAL</v>
          </cell>
          <cell r="D482" t="str">
            <v>TACK COAT</v>
          </cell>
          <cell r="G482">
            <v>0</v>
          </cell>
        </row>
        <row r="483">
          <cell r="A483" t="str">
            <v>407E10001</v>
          </cell>
          <cell r="C483" t="str">
            <v>GAL</v>
          </cell>
          <cell r="D483" t="str">
            <v>TACK COAT, AS PER PLAN</v>
          </cell>
          <cell r="F483"/>
          <cell r="G483">
            <v>0</v>
          </cell>
        </row>
        <row r="484">
          <cell r="A484" t="str">
            <v>407E13900</v>
          </cell>
          <cell r="C484" t="str">
            <v>GAL</v>
          </cell>
          <cell r="D484" t="str">
            <v>TACK COAT, 702.13</v>
          </cell>
          <cell r="F484"/>
          <cell r="G484">
            <v>0</v>
          </cell>
        </row>
        <row r="485">
          <cell r="A485" t="str">
            <v>407E13901</v>
          </cell>
          <cell r="C485" t="str">
            <v>GAL</v>
          </cell>
          <cell r="D485" t="str">
            <v>TACK COAT, 702.13, AS PER PLAN</v>
          </cell>
          <cell r="F485"/>
          <cell r="G485">
            <v>0</v>
          </cell>
        </row>
        <row r="486">
          <cell r="A486" t="str">
            <v>407E20000</v>
          </cell>
          <cell r="C486" t="str">
            <v>GAL</v>
          </cell>
          <cell r="D486" t="str">
            <v>NON-TRACKING TACK COAT</v>
          </cell>
          <cell r="F486"/>
          <cell r="G486">
            <v>0</v>
          </cell>
        </row>
        <row r="487">
          <cell r="A487" t="str">
            <v>407E20001</v>
          </cell>
          <cell r="C487" t="str">
            <v>GAL</v>
          </cell>
          <cell r="D487" t="str">
            <v>NON-TRACKING TACK COAT, AS PER PLAN</v>
          </cell>
          <cell r="F487"/>
          <cell r="G487">
            <v>0</v>
          </cell>
        </row>
        <row r="488">
          <cell r="A488" t="str">
            <v>407E98010</v>
          </cell>
          <cell r="C488" t="str">
            <v>GAL</v>
          </cell>
          <cell r="D488" t="str">
            <v>TACK COAT, MISC.:</v>
          </cell>
          <cell r="F488" t="str">
            <v>ADD SUPPLEMENTAL DESCRIPTION</v>
          </cell>
          <cell r="G488">
            <v>1</v>
          </cell>
        </row>
        <row r="489">
          <cell r="A489" t="str">
            <v>408E10000</v>
          </cell>
          <cell r="C489" t="str">
            <v>GAL</v>
          </cell>
          <cell r="D489" t="str">
            <v>PRIME COAT</v>
          </cell>
          <cell r="F489"/>
          <cell r="G489">
            <v>0</v>
          </cell>
        </row>
        <row r="490">
          <cell r="A490" t="str">
            <v>408E10001</v>
          </cell>
          <cell r="C490" t="str">
            <v>GAL</v>
          </cell>
          <cell r="D490" t="str">
            <v>PRIME COAT, AS PER PLAN</v>
          </cell>
          <cell r="F490"/>
          <cell r="G490">
            <v>0</v>
          </cell>
        </row>
        <row r="491">
          <cell r="A491" t="str">
            <v>409E30000</v>
          </cell>
          <cell r="C491" t="str">
            <v>FT</v>
          </cell>
          <cell r="D491" t="str">
            <v>SAWING AND SEALING ASPHALT CONCRETE PAVEMENT JOINTS</v>
          </cell>
          <cell r="F491"/>
          <cell r="G491">
            <v>0</v>
          </cell>
        </row>
        <row r="492">
          <cell r="A492" t="str">
            <v>409E30001</v>
          </cell>
          <cell r="C492" t="str">
            <v>FT</v>
          </cell>
          <cell r="D492" t="str">
            <v>SAWING AND SEALING ASPHALT CONCRETE PAVEMENT JOINTS, AS PER PLAN</v>
          </cell>
          <cell r="F492"/>
          <cell r="G492">
            <v>0</v>
          </cell>
        </row>
        <row r="493">
          <cell r="A493" t="str">
            <v>409E98000</v>
          </cell>
          <cell r="C493" t="str">
            <v>SY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409E98010</v>
          </cell>
          <cell r="C494" t="str">
            <v>LB</v>
          </cell>
          <cell r="D494" t="str">
            <v>SEALING,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409E98020</v>
          </cell>
          <cell r="C495" t="str">
            <v>GAL</v>
          </cell>
          <cell r="D495" t="str">
            <v>SEALING, MISC:</v>
          </cell>
          <cell r="F495" t="str">
            <v>ADD SUPPLEMENTAL DESCRIPTION</v>
          </cell>
          <cell r="G495">
            <v>1</v>
          </cell>
        </row>
        <row r="496">
          <cell r="A496" t="str">
            <v>410E10000</v>
          </cell>
          <cell r="C496" t="str">
            <v>CY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410E10001</v>
          </cell>
          <cell r="C497" t="str">
            <v>CY</v>
          </cell>
          <cell r="D497" t="str">
            <v>TRAFFIC COMPACTED SURFACE, TYPE A,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410E11000</v>
          </cell>
          <cell r="C498" t="str">
            <v>CY</v>
          </cell>
          <cell r="D498" t="str">
            <v>TRAFFIC COMPACTED SURFACE, TYPE B</v>
          </cell>
          <cell r="F498" t="str">
            <v>CHECK UNIT OF MEASURE</v>
          </cell>
          <cell r="G498">
            <v>0</v>
          </cell>
        </row>
        <row r="499">
          <cell r="A499" t="str">
            <v>410E11001</v>
          </cell>
          <cell r="C499" t="str">
            <v>CY</v>
          </cell>
          <cell r="D499" t="str">
            <v>TRAFFIC COMPACTED SURFACE, TYPE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410E12000</v>
          </cell>
          <cell r="C500" t="str">
            <v>CY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410E12001</v>
          </cell>
          <cell r="C501" t="str">
            <v>CY</v>
          </cell>
          <cell r="D501" t="str">
            <v>TRAFFIC COMPACTED SURFACE, TYPE A OR B,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410E13000</v>
          </cell>
          <cell r="C502" t="str">
            <v>CY</v>
          </cell>
          <cell r="D502" t="str">
            <v>TRAFFIC COMPACTED SURFACE, TYPE C</v>
          </cell>
          <cell r="F502" t="str">
            <v>CHECK UNIT OF MEASURE</v>
          </cell>
          <cell r="G502">
            <v>0</v>
          </cell>
        </row>
        <row r="503">
          <cell r="A503" t="str">
            <v>410E13001</v>
          </cell>
          <cell r="C503" t="str">
            <v>CY</v>
          </cell>
          <cell r="D503" t="str">
            <v>TRAFFIC COMPACTED SURFACE, TYPE C,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410E14001</v>
          </cell>
          <cell r="C504" t="str">
            <v>CY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410E20000</v>
          </cell>
          <cell r="C505" t="str">
            <v>TON</v>
          </cell>
          <cell r="D505" t="str">
            <v>TRAFFIC COMPACTED SURFACE, TYPE A</v>
          </cell>
          <cell r="F505" t="str">
            <v>CHECK UNIT OF MEASURE</v>
          </cell>
          <cell r="G505">
            <v>0</v>
          </cell>
        </row>
        <row r="506">
          <cell r="A506" t="str">
            <v>410E21000</v>
          </cell>
          <cell r="C506" t="str">
            <v>TON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410E22000</v>
          </cell>
          <cell r="C507" t="str">
            <v>TON</v>
          </cell>
          <cell r="D507" t="str">
            <v>TRAFFIC COMPACTED SURFACE, TYPE A OR B</v>
          </cell>
          <cell r="F507" t="str">
            <v>CHECK UNIT OF MEASURE</v>
          </cell>
          <cell r="G507">
            <v>0</v>
          </cell>
        </row>
        <row r="508">
          <cell r="A508" t="str">
            <v>410E23000</v>
          </cell>
          <cell r="C508" t="str">
            <v>TON</v>
          </cell>
          <cell r="D508" t="str">
            <v>TRAFFIC COMPACTED SURFACE, TYPE C</v>
          </cell>
          <cell r="F508" t="str">
            <v>CHECK UNIT OF MEASURE</v>
          </cell>
          <cell r="G508">
            <v>0</v>
          </cell>
        </row>
        <row r="509">
          <cell r="A509" t="str">
            <v>410E24001</v>
          </cell>
          <cell r="C509" t="str">
            <v>TON</v>
          </cell>
          <cell r="D509" t="str">
            <v>TRAFFIC COMPACTED SURFACE,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411E10000</v>
          </cell>
          <cell r="C510" t="str">
            <v>CY</v>
          </cell>
          <cell r="D510" t="str">
            <v>STABILIZED CRUSHED AGGREGATE</v>
          </cell>
          <cell r="G510">
            <v>0</v>
          </cell>
        </row>
        <row r="511">
          <cell r="A511" t="str">
            <v>411E10001</v>
          </cell>
          <cell r="C511" t="str">
            <v>CY</v>
          </cell>
          <cell r="D511" t="str">
            <v>STABILIZED CRUSHED AGGREGATE, AS PER PLAN</v>
          </cell>
          <cell r="G511">
            <v>0</v>
          </cell>
        </row>
        <row r="512">
          <cell r="A512" t="str">
            <v>421E10000</v>
          </cell>
          <cell r="C512" t="str">
            <v>SY</v>
          </cell>
          <cell r="D512" t="str">
            <v>MICROSURFACING, SURFACE COURSE (FR)</v>
          </cell>
          <cell r="G512">
            <v>0</v>
          </cell>
        </row>
        <row r="513">
          <cell r="A513" t="str">
            <v>421E10001</v>
          </cell>
          <cell r="C513" t="str">
            <v>SY</v>
          </cell>
          <cell r="D513" t="str">
            <v>MICROSURFACING, SURFACE COURSE (FR), AS PER PLAN</v>
          </cell>
          <cell r="G513">
            <v>0</v>
          </cell>
        </row>
        <row r="514">
          <cell r="A514" t="str">
            <v>421E10010</v>
          </cell>
          <cell r="C514" t="str">
            <v>SY</v>
          </cell>
          <cell r="D514" t="str">
            <v>MICROSURFACING, SURFACE COURSE</v>
          </cell>
          <cell r="G514">
            <v>0</v>
          </cell>
        </row>
        <row r="515">
          <cell r="A515" t="str">
            <v>421E10011</v>
          </cell>
          <cell r="C515" t="str">
            <v>SY</v>
          </cell>
          <cell r="D515" t="str">
            <v>MICROSURFACING, SURFACE COURSE, AS PER PLAN</v>
          </cell>
          <cell r="G515">
            <v>0</v>
          </cell>
        </row>
        <row r="516">
          <cell r="A516" t="str">
            <v>421E10020</v>
          </cell>
          <cell r="C516" t="str">
            <v>SY</v>
          </cell>
          <cell r="D516" t="str">
            <v>MICROSURFACING, LEVELING COURSE</v>
          </cell>
          <cell r="G516">
            <v>0</v>
          </cell>
        </row>
        <row r="517">
          <cell r="A517" t="str">
            <v>421E10021</v>
          </cell>
          <cell r="C517" t="str">
            <v>SY</v>
          </cell>
          <cell r="D517" t="str">
            <v>MICROSURFACING, LEVELING COURSE, AS PER PLAN</v>
          </cell>
          <cell r="G517">
            <v>0</v>
          </cell>
        </row>
        <row r="518">
          <cell r="A518" t="str">
            <v>421E10030</v>
          </cell>
          <cell r="C518" t="str">
            <v>TON</v>
          </cell>
          <cell r="D518" t="str">
            <v>MICROSURFACING, RUT FILL COURSE</v>
          </cell>
          <cell r="G518">
            <v>0</v>
          </cell>
        </row>
        <row r="519">
          <cell r="A519" t="str">
            <v>422E11000</v>
          </cell>
          <cell r="C519" t="str">
            <v>SY</v>
          </cell>
          <cell r="D519" t="str">
            <v>AGGREGATE, SINGLE CHIP SEAL, TYPE A</v>
          </cell>
          <cell r="G519">
            <v>0</v>
          </cell>
        </row>
        <row r="520">
          <cell r="A520" t="str">
            <v>422E11001</v>
          </cell>
          <cell r="C520" t="str">
            <v>SY</v>
          </cell>
          <cell r="D520" t="str">
            <v>AGGREGATE, SINGLE CHIP SEAL, TYPE A, AS PER PLAN</v>
          </cell>
          <cell r="G520">
            <v>0</v>
          </cell>
        </row>
        <row r="521">
          <cell r="A521" t="str">
            <v>422E11100</v>
          </cell>
          <cell r="C521" t="str">
            <v>SY</v>
          </cell>
          <cell r="D521" t="str">
            <v>AGGREGATE, SINGLE CHIP SEAL, TYPE B</v>
          </cell>
          <cell r="G521">
            <v>0</v>
          </cell>
        </row>
        <row r="522">
          <cell r="A522" t="str">
            <v>422E11101</v>
          </cell>
          <cell r="C522" t="str">
            <v>SY</v>
          </cell>
          <cell r="D522" t="str">
            <v>AGGREGATE, SINGLE CHIP SEAL, TYPE B, AS PER PLAN</v>
          </cell>
          <cell r="G522">
            <v>0</v>
          </cell>
        </row>
        <row r="523">
          <cell r="A523" t="str">
            <v>422E21000</v>
          </cell>
          <cell r="C523" t="str">
            <v>SY</v>
          </cell>
          <cell r="D523" t="str">
            <v>AGGREGATE, DOUBLE CHIP SEAL</v>
          </cell>
          <cell r="G523">
            <v>0</v>
          </cell>
        </row>
        <row r="524">
          <cell r="A524" t="str">
            <v>422E21001</v>
          </cell>
          <cell r="C524" t="str">
            <v>SY</v>
          </cell>
          <cell r="D524" t="str">
            <v>AGGREGATE, DOUBLE CHIP SEAL, AS PER PLAN</v>
          </cell>
          <cell r="G524">
            <v>0</v>
          </cell>
        </row>
        <row r="525">
          <cell r="A525" t="str">
            <v>422E25000</v>
          </cell>
          <cell r="C525" t="str">
            <v>GAL</v>
          </cell>
          <cell r="D525" t="str">
            <v>EMULSION, CHIP SEAL</v>
          </cell>
          <cell r="G525">
            <v>0</v>
          </cell>
        </row>
        <row r="526">
          <cell r="A526" t="str">
            <v>422E25001</v>
          </cell>
          <cell r="C526" t="str">
            <v>GAL</v>
          </cell>
          <cell r="D526" t="str">
            <v>EMULSION, CHIP SEAL, AS PER PLAN</v>
          </cell>
          <cell r="G526">
            <v>0</v>
          </cell>
        </row>
        <row r="527">
          <cell r="A527" t="str">
            <v>423E00100</v>
          </cell>
          <cell r="C527" t="str">
            <v>LB</v>
          </cell>
          <cell r="D527" t="str">
            <v>CRACK SEALING, TYPE I</v>
          </cell>
          <cell r="G527">
            <v>0</v>
          </cell>
        </row>
        <row r="528">
          <cell r="A528" t="str">
            <v>423E00102</v>
          </cell>
          <cell r="C528" t="str">
            <v>LB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423E00104</v>
          </cell>
          <cell r="C529" t="str">
            <v>LB</v>
          </cell>
          <cell r="D529" t="str">
            <v>CRACK SEALING, TYPE II</v>
          </cell>
          <cell r="G529">
            <v>0</v>
          </cell>
        </row>
        <row r="530">
          <cell r="A530" t="str">
            <v>423E00105</v>
          </cell>
          <cell r="C530" t="str">
            <v>LB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423E00150</v>
          </cell>
          <cell r="C531" t="str">
            <v>LB</v>
          </cell>
          <cell r="D531" t="str">
            <v>CRACK SEALING, TYPE IV</v>
          </cell>
          <cell r="G531">
            <v>0</v>
          </cell>
        </row>
        <row r="532">
          <cell r="A532" t="str">
            <v>423E00155</v>
          </cell>
          <cell r="C532" t="str">
            <v>LB</v>
          </cell>
          <cell r="D532" t="str">
            <v>CRACK SEALING, TYPE V</v>
          </cell>
          <cell r="F532"/>
          <cell r="G532">
            <v>0</v>
          </cell>
        </row>
        <row r="533">
          <cell r="A533" t="str">
            <v>423E00160</v>
          </cell>
          <cell r="C533" t="str">
            <v>LB</v>
          </cell>
          <cell r="D533" t="str">
            <v>CRACK SEALING WITH SAWING, TYPE I</v>
          </cell>
          <cell r="F533"/>
          <cell r="G533">
            <v>0</v>
          </cell>
        </row>
        <row r="534">
          <cell r="A534" t="str">
            <v>423E00200</v>
          </cell>
          <cell r="C534" t="str">
            <v>SY</v>
          </cell>
          <cell r="D534" t="str">
            <v>CRACK SEALING, TYPE I</v>
          </cell>
          <cell r="F534"/>
          <cell r="G534">
            <v>0</v>
          </cell>
        </row>
        <row r="535">
          <cell r="A535" t="str">
            <v>423E00202</v>
          </cell>
          <cell r="C535" t="str">
            <v>SY</v>
          </cell>
          <cell r="D535" t="str">
            <v>CRACK SEALING WITH ROUTING, TYPE I</v>
          </cell>
          <cell r="G535">
            <v>0</v>
          </cell>
        </row>
        <row r="536">
          <cell r="A536" t="str">
            <v>423E00204</v>
          </cell>
          <cell r="C536" t="str">
            <v>SY</v>
          </cell>
          <cell r="D536" t="str">
            <v>CRACK SEALING, TYPE II</v>
          </cell>
          <cell r="G536">
            <v>0</v>
          </cell>
        </row>
        <row r="537">
          <cell r="A537" t="str">
            <v>423E00205</v>
          </cell>
          <cell r="C537" t="str">
            <v>SY</v>
          </cell>
          <cell r="D537" t="str">
            <v>CRACK SEALING, TYPE II, AS PER PLAN</v>
          </cell>
          <cell r="G537">
            <v>0</v>
          </cell>
        </row>
        <row r="538">
          <cell r="A538" t="str">
            <v>423E00250</v>
          </cell>
          <cell r="C538" t="str">
            <v>SY</v>
          </cell>
          <cell r="D538" t="str">
            <v>CRACK SEALING, TYPE IV</v>
          </cell>
          <cell r="G538">
            <v>0</v>
          </cell>
        </row>
        <row r="539">
          <cell r="A539" t="str">
            <v>423E00251</v>
          </cell>
          <cell r="C539" t="str">
            <v>SY</v>
          </cell>
          <cell r="D539" t="str">
            <v>CRACK SEALING, TYPE IV, AS PER PLAN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F546"/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F547"/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F548"/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F549"/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F551"/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F555"/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F563"/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F574"/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F576"/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F580"/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F581"/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F583"/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F587"/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F588"/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/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/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F599"/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F601"/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F606"/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F614"/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F619"/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F644"/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F648"/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F689"/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F694"/>
          <cell r="G694">
            <v>0</v>
          </cell>
        </row>
        <row r="695">
          <cell r="A695" t="str">
            <v>442E22401</v>
          </cell>
          <cell r="B695"/>
          <cell r="C695" t="str">
            <v>CY</v>
          </cell>
          <cell r="D695" t="str">
            <v>ASPHALT CONCRETE INTERMEDIATE COURSE, 19 MM, TYPE A (449), AS PER PLAN</v>
          </cell>
          <cell r="F695"/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F740"/>
          <cell r="G740">
            <v>0</v>
          </cell>
        </row>
        <row r="741">
          <cell r="A741" t="str">
            <v>451E16221</v>
          </cell>
          <cell r="B741"/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B742"/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B743"/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B744"/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B745"/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B746"/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B747"/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F824"/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F825"/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F836"/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F837"/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F838"/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F839"/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F840"/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F841"/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F842"/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F843"/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F879"/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F880"/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B910"/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B911"/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B912"/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F917"/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F918"/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F919"/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F950"/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F955"/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F956"/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F957"/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F958"/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F959"/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F961"/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F962"/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F963"/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F964"/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F991"/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F992"/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F993"/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F994"/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F995"/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F996"/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F997"/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F998"/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F1011"/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F1012"/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F1013"/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F1014"/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F1049"/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F1050"/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F1051"/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F1052"/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F1057"/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F1058"/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F1090"/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F1091"/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F1092"/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F1093"/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F1094"/>
          <cell r="G1094">
            <v>0</v>
          </cell>
        </row>
        <row r="1095">
          <cell r="A1095" t="str">
            <v>511E51512</v>
          </cell>
          <cell r="B1095"/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F1096"/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F1097"/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F1098"/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F1099"/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F1105"/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B1116"/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F1117"/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F1118"/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F1119"/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F1120"/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F1121"/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F1122"/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F1123"/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F1124"/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F1125"/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F1126"/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B1134"/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B1135"/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B1136"/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B1137"/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B1138"/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B1139"/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B1140"/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B1141"/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B1142"/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B1143"/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F1151"/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F1152"/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F1153"/>
          <cell r="G1153">
            <v>0</v>
          </cell>
        </row>
        <row r="1154">
          <cell r="A1154" t="str">
            <v>512E73500</v>
          </cell>
          <cell r="B1154"/>
          <cell r="C1154" t="str">
            <v>SY</v>
          </cell>
          <cell r="D1154" t="str">
            <v>TREATING CONCRETE BRIDGE DECKS WITH GRAVITY FED RESIN</v>
          </cell>
          <cell r="F1154"/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F1155"/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F1156"/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F1157"/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F1158"/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F1159"/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F1160"/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F1193"/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F1194"/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F1195"/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F1196"/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F1197"/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513E21599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513E21600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513E90000</v>
          </cell>
          <cell r="C1203" t="str">
            <v>LB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513E95000</v>
          </cell>
          <cell r="C1204" t="str">
            <v>FT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513E95020</v>
          </cell>
          <cell r="C1205" t="str">
            <v>LS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513E95030</v>
          </cell>
          <cell r="C1206" t="str">
            <v>EACH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513E95050</v>
          </cell>
          <cell r="C1207" t="str">
            <v>SF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514E00050</v>
          </cell>
          <cell r="C1208" t="str">
            <v>SF</v>
          </cell>
          <cell r="D1208" t="str">
            <v>SURFACE PREPARATION OF EXISTING STRUCTURAL STEEL</v>
          </cell>
          <cell r="G1208">
            <v>0</v>
          </cell>
        </row>
        <row r="1209">
          <cell r="A1209" t="str">
            <v>514E00051</v>
          </cell>
          <cell r="C1209" t="str">
            <v>SF</v>
          </cell>
          <cell r="D1209" t="str">
            <v>SURFACE PREPARATION OF EXISTING STRUCTURAL STEEL, AS PER PLAN</v>
          </cell>
          <cell r="G1209">
            <v>0</v>
          </cell>
        </row>
        <row r="1210">
          <cell r="A1210" t="str">
            <v>514E00056</v>
          </cell>
          <cell r="C1210" t="str">
            <v>SF</v>
          </cell>
          <cell r="D1210" t="str">
            <v>FIELD PAINTING OF EXISTING STRUCTURAL STEEL, PRIME COAT</v>
          </cell>
          <cell r="G1210">
            <v>0</v>
          </cell>
        </row>
        <row r="1211">
          <cell r="A1211" t="str">
            <v>514E00057</v>
          </cell>
          <cell r="C1211" t="str">
            <v>SF</v>
          </cell>
          <cell r="D1211" t="str">
            <v>FIELD PAINTING OF EXISTING STRUCTURAL STEEL, PRIME COAT, AS PER PLAN</v>
          </cell>
          <cell r="G1211">
            <v>0</v>
          </cell>
        </row>
        <row r="1212">
          <cell r="A1212" t="str">
            <v>514E00060</v>
          </cell>
          <cell r="C1212" t="str">
            <v>SF</v>
          </cell>
          <cell r="D1212" t="str">
            <v>FIELD PAINTING STRUCTURAL STEEL, INTERMEDIATE COAT</v>
          </cell>
          <cell r="G1212">
            <v>0</v>
          </cell>
        </row>
        <row r="1213">
          <cell r="A1213" t="str">
            <v>514E00061</v>
          </cell>
          <cell r="C1213" t="str">
            <v>SF</v>
          </cell>
          <cell r="D1213" t="str">
            <v>FIELD PAINTING STRUCTURAL STEEL, INTERMEDIATE COAT, AS PER PLAN</v>
          </cell>
          <cell r="G1213">
            <v>0</v>
          </cell>
        </row>
        <row r="1214">
          <cell r="A1214" t="str">
            <v>514E00066</v>
          </cell>
          <cell r="C1214" t="str">
            <v>SF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514E00067</v>
          </cell>
          <cell r="C1215" t="str">
            <v>SF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514E00100</v>
          </cell>
          <cell r="C1216" t="str">
            <v>LS</v>
          </cell>
          <cell r="D1216" t="str">
            <v>SURFACE PREPARATION OF EXISTING STRUCTURAL STEEL</v>
          </cell>
          <cell r="G1216">
            <v>0</v>
          </cell>
        </row>
        <row r="1217">
          <cell r="A1217" t="str">
            <v>514E00101</v>
          </cell>
          <cell r="C1217" t="str">
            <v>LS</v>
          </cell>
          <cell r="D1217" t="str">
            <v>SURFACE PREPARATION OF EXISTING STRUCTURAL STEEL, AS PER PLAN</v>
          </cell>
          <cell r="G1217">
            <v>0</v>
          </cell>
        </row>
        <row r="1218">
          <cell r="A1218" t="str">
            <v>514E00200</v>
          </cell>
          <cell r="C1218" t="str">
            <v>LS</v>
          </cell>
          <cell r="D1218" t="str">
            <v>FIELD PAINTING OF EXISTING STRUCTURAL STEEL, PRIME COAT</v>
          </cell>
          <cell r="G1218">
            <v>0</v>
          </cell>
        </row>
        <row r="1219">
          <cell r="A1219" t="str">
            <v>514E00201</v>
          </cell>
          <cell r="C1219" t="str">
            <v>LS</v>
          </cell>
          <cell r="D1219" t="str">
            <v>FIELD PAINTING OF EXISTING STRUCTURAL STEEL, PRIME COAT, AS PER PLAN</v>
          </cell>
          <cell r="G1219">
            <v>0</v>
          </cell>
        </row>
        <row r="1220">
          <cell r="A1220" t="str">
            <v>514E00300</v>
          </cell>
          <cell r="C1220" t="str">
            <v>LS</v>
          </cell>
          <cell r="D1220" t="str">
            <v>FIELD PAINTING STRUCTURAL STEEL, INTERMEDIATE COAT</v>
          </cell>
          <cell r="G1220">
            <v>0</v>
          </cell>
        </row>
        <row r="1221">
          <cell r="A1221" t="str">
            <v>514E00301</v>
          </cell>
          <cell r="C1221" t="str">
            <v>LS</v>
          </cell>
          <cell r="D1221" t="str">
            <v>FIELD PAINTING STRUCTURAL STEEL, INTERMEDIATE COAT, AS PER PLAN</v>
          </cell>
          <cell r="G1221">
            <v>0</v>
          </cell>
        </row>
        <row r="1222">
          <cell r="A1222" t="str">
            <v>514E00400</v>
          </cell>
          <cell r="C1222" t="str">
            <v>LS</v>
          </cell>
          <cell r="D1222" t="str">
            <v>FIELD PAINTING STRUCTURAL STEEL, FINISH COAT</v>
          </cell>
          <cell r="G1222">
            <v>0</v>
          </cell>
        </row>
        <row r="1223">
          <cell r="A1223" t="str">
            <v>514E00401</v>
          </cell>
          <cell r="C1223" t="str">
            <v>LS</v>
          </cell>
          <cell r="D1223" t="str">
            <v>FIELD PAINTING STRUCTURAL STEEL, FINISH COAT, AS PER PLAN</v>
          </cell>
          <cell r="G1223">
            <v>0</v>
          </cell>
        </row>
        <row r="1224">
          <cell r="A1224" t="str">
            <v>514E00504</v>
          </cell>
          <cell r="C1224" t="str">
            <v>MNHR</v>
          </cell>
          <cell r="D1224" t="str">
            <v>GRINDING FINS, TEARS, SLIVERS ON EXISTING STRUCTURAL STEEL</v>
          </cell>
          <cell r="G1224">
            <v>0</v>
          </cell>
        </row>
        <row r="1225">
          <cell r="A1225" t="str">
            <v>514E00505</v>
          </cell>
          <cell r="C1225" t="str">
            <v>MNHR</v>
          </cell>
          <cell r="D1225" t="str">
            <v>GRINDING FINS, TEARS, SLIVERS ON EXISTING STRUCTURAL STEEL, AS PER PLAN</v>
          </cell>
          <cell r="F1225"/>
          <cell r="G1225">
            <v>0</v>
          </cell>
        </row>
        <row r="1226">
          <cell r="A1226" t="str">
            <v>514E00800</v>
          </cell>
          <cell r="C1226" t="str">
            <v>LB</v>
          </cell>
          <cell r="D1226" t="str">
            <v>FIELD PAINTING STRUCTURAL STEEL, INTERMEDIATE COAT</v>
          </cell>
          <cell r="F1226"/>
          <cell r="G1226">
            <v>0</v>
          </cell>
        </row>
        <row r="1227">
          <cell r="A1227" t="str">
            <v>514E00850</v>
          </cell>
          <cell r="C1227" t="str">
            <v>LB</v>
          </cell>
          <cell r="D1227" t="str">
            <v>FIELD PAINTING STRUCTURAL STEEL, FINISH COAT</v>
          </cell>
          <cell r="F1227"/>
          <cell r="G1227">
            <v>0</v>
          </cell>
        </row>
        <row r="1228">
          <cell r="A1228" t="str">
            <v>514E00851</v>
          </cell>
          <cell r="C1228" t="str">
            <v>LB</v>
          </cell>
          <cell r="D1228" t="str">
            <v>FIELD PAINTING STRUCTURAL STEEL, FINISH COAT, AS PER PLAN</v>
          </cell>
          <cell r="F1228"/>
          <cell r="G1228">
            <v>0</v>
          </cell>
        </row>
        <row r="1229">
          <cell r="A1229" t="str">
            <v>514E10000</v>
          </cell>
          <cell r="C1229" t="str">
            <v>EACH</v>
          </cell>
          <cell r="D1229" t="str">
            <v>FINAL INSPECTION REPAIR</v>
          </cell>
          <cell r="G1229">
            <v>0</v>
          </cell>
        </row>
        <row r="1230">
          <cell r="A1230" t="str">
            <v>514E10001</v>
          </cell>
          <cell r="C1230" t="str">
            <v>EACH</v>
          </cell>
          <cell r="D1230" t="str">
            <v>FINAL INSPECTION REPAIR, AS PER PLAN</v>
          </cell>
          <cell r="G1230">
            <v>0</v>
          </cell>
        </row>
        <row r="1231">
          <cell r="A1231" t="str">
            <v>514E20000</v>
          </cell>
          <cell r="C1231" t="str">
            <v>SF</v>
          </cell>
          <cell r="D1231" t="str">
            <v>FIELD PAINTING OF DAMAGED STRUCTURAL STEEL</v>
          </cell>
          <cell r="G1231">
            <v>0</v>
          </cell>
        </row>
        <row r="1232">
          <cell r="A1232" t="str">
            <v>514E20001</v>
          </cell>
          <cell r="C1232" t="str">
            <v>SF</v>
          </cell>
          <cell r="D1232" t="str">
            <v>FIELD PAINTING OF DAMAGED STRUCTURAL STEEL, AS PER PLAN</v>
          </cell>
          <cell r="G1232">
            <v>0</v>
          </cell>
        </row>
        <row r="1233">
          <cell r="A1233" t="str">
            <v>514E21000</v>
          </cell>
          <cell r="B1233"/>
          <cell r="C1233" t="str">
            <v>LS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514E21001</v>
          </cell>
          <cell r="B1234"/>
          <cell r="C1234" t="str">
            <v>LS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514E27700</v>
          </cell>
          <cell r="B1235"/>
          <cell r="C1235" t="str">
            <v>SF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514E27702</v>
          </cell>
          <cell r="C1236" t="str">
            <v>EACH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514E27710</v>
          </cell>
          <cell r="C1237" t="str">
            <v>FT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514E27800</v>
          </cell>
          <cell r="C1238" t="str">
            <v>LS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514E80010</v>
          </cell>
          <cell r="C1239" t="str">
            <v>LB</v>
          </cell>
          <cell r="D1239" t="str">
            <v>SHOP PAINTING AND FIELD TOUCH-UP OF STRUCTURAL STEEL</v>
          </cell>
          <cell r="F1239"/>
          <cell r="G1239">
            <v>0</v>
          </cell>
        </row>
        <row r="1240">
          <cell r="A1240" t="str">
            <v>514E80011</v>
          </cell>
          <cell r="C1240" t="str">
            <v>LB</v>
          </cell>
          <cell r="D1240" t="str">
            <v>SHOP PAINTING AND FIELD TOUCH-UP OF STRUCTURAL STEEL, AS PER PLAN</v>
          </cell>
          <cell r="F1240"/>
          <cell r="G1240">
            <v>0</v>
          </cell>
        </row>
        <row r="1241">
          <cell r="A1241" t="str">
            <v>514E80020</v>
          </cell>
          <cell r="C1241" t="str">
            <v>SF</v>
          </cell>
          <cell r="D1241" t="str">
            <v>SHOP PAINTING AND FIELD TOUCH-UP OF STRUCTURAL STEEL</v>
          </cell>
          <cell r="F1241"/>
          <cell r="G1241">
            <v>0</v>
          </cell>
        </row>
        <row r="1242">
          <cell r="A1242" t="str">
            <v>514E80030</v>
          </cell>
          <cell r="C1242" t="str">
            <v>LS</v>
          </cell>
          <cell r="D1242" t="str">
            <v>SHOP PAINTING AND FIELD TOUCH-UP OF STRUCTURAL STEEL</v>
          </cell>
          <cell r="F1242"/>
          <cell r="G1242">
            <v>0</v>
          </cell>
        </row>
        <row r="1243">
          <cell r="A1243" t="str">
            <v>514E80100</v>
          </cell>
          <cell r="B1243" t="str">
            <v>Y</v>
          </cell>
          <cell r="C1243" t="str">
            <v>SF</v>
          </cell>
          <cell r="D1243" t="str">
            <v>SPECIAL - SHOP PAINTING OF STRUCTURAL STEEL</v>
          </cell>
          <cell r="F1243"/>
          <cell r="G1243">
            <v>0</v>
          </cell>
        </row>
        <row r="1244">
          <cell r="A1244" t="str">
            <v>514E80110</v>
          </cell>
          <cell r="B1244" t="str">
            <v>Y</v>
          </cell>
          <cell r="C1244" t="str">
            <v>LS</v>
          </cell>
          <cell r="D1244" t="str">
            <v>SPECIAL - FIELD PAINTING OF STRUCTURAL STEEL CROSSFRAMES</v>
          </cell>
          <cell r="F1244"/>
          <cell r="G1244">
            <v>0</v>
          </cell>
        </row>
        <row r="1245">
          <cell r="A1245" t="str">
            <v>514E99000</v>
          </cell>
          <cell r="B1245" t="str">
            <v>Y</v>
          </cell>
          <cell r="C1245" t="str">
            <v>LS</v>
          </cell>
          <cell r="D1245" t="str">
            <v>SPECIAL - BRIDGE PAINTING</v>
          </cell>
          <cell r="F1245" t="str">
            <v>DESIGN BUILD PROJECTS ONLY</v>
          </cell>
          <cell r="G1245">
            <v>0</v>
          </cell>
        </row>
        <row r="1246">
          <cell r="A1246" t="str">
            <v>515E10000</v>
          </cell>
          <cell r="C1246" t="str">
            <v>EACH</v>
          </cell>
          <cell r="D1246" t="str">
            <v>PRESTRESSED CONCRETE NON-COMPOSITE BOX BEAM BRIDGE MEMBERS, LEVEL 1, B12-36</v>
          </cell>
          <cell r="F1246" t="str">
            <v>SPECIFY BEAM LENGTH</v>
          </cell>
          <cell r="G1246">
            <v>1</v>
          </cell>
        </row>
        <row r="1247">
          <cell r="A1247" t="str">
            <v>515E10010</v>
          </cell>
          <cell r="C1247" t="str">
            <v>EACH</v>
          </cell>
          <cell r="D1247" t="str">
            <v>PRESTRESSED CONCRETE NON-COMPOSITE BOX BEAM BRIDGE MEMBERS, LEVEL 1, B12-48</v>
          </cell>
          <cell r="F1247" t="str">
            <v>SPECIFY BEAM LENGTH</v>
          </cell>
          <cell r="G1247">
            <v>1</v>
          </cell>
        </row>
        <row r="1248">
          <cell r="A1248" t="str">
            <v>515E10011</v>
          </cell>
          <cell r="C1248" t="str">
            <v>EACH</v>
          </cell>
          <cell r="D1248" t="str">
            <v>PRESTRESSED CONCRETE NON-COMPOSITE BOX BEAM BRIDGE MEMBERS, LEVEL 1, B12-48,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515E10020</v>
          </cell>
          <cell r="C1249" t="str">
            <v>EACH</v>
          </cell>
          <cell r="D1249" t="str">
            <v>PRESTRESSED CONCRETE NON-COMPOSITE BOX BEAM BRIDGE MEMBERS, LEVEL 1, B17-36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515E10021</v>
          </cell>
          <cell r="C1250" t="str">
            <v>EACH</v>
          </cell>
          <cell r="D1250" t="str">
            <v>PRESTRESSED CONCRETE NON-COMPOSITE BOX BEAM BRIDGE MEMBERS, LEVEL 1, B17-36,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515E10030</v>
          </cell>
          <cell r="C1251" t="str">
            <v>EACH</v>
          </cell>
          <cell r="D1251" t="str">
            <v>PRESTRESSED CONCRETE NON-COMPOSITE BOX BEAM BRIDGE MEMBERS, LEVEL 1, B17-48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515E10031</v>
          </cell>
          <cell r="C1252" t="str">
            <v>EACH</v>
          </cell>
          <cell r="D1252" t="str">
            <v>PRESTRESSED CONCRETE NON-COMPOSITE BOX BEAM BRIDGE MEMBERS, LEVEL 1, B17-48,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515E10040</v>
          </cell>
          <cell r="C1253" t="str">
            <v>EACH</v>
          </cell>
          <cell r="D1253" t="str">
            <v>PRESTRESSED CONCRETE NON-COMPOSITE BOX BEAM BRIDGE MEMBERS, LEVEL 1, B21-36</v>
          </cell>
          <cell r="F1253" t="str">
            <v>SPECIFY BEAM LENGTH</v>
          </cell>
          <cell r="G1253">
            <v>1</v>
          </cell>
        </row>
        <row r="1254">
          <cell r="A1254" t="str">
            <v>515E10050</v>
          </cell>
          <cell r="C1254" t="str">
            <v>EACH</v>
          </cell>
          <cell r="D1254" t="str">
            <v>PRESTRESSED CONCRETE NON-COMPOSITE BOX BEAM BRIDGE MEMBERS, LEVEL 1, B21-48</v>
          </cell>
          <cell r="F1254" t="str">
            <v>SPECIFY BEAM LENGTH</v>
          </cell>
          <cell r="G1254">
            <v>1</v>
          </cell>
        </row>
        <row r="1255">
          <cell r="A1255" t="str">
            <v>515E10051</v>
          </cell>
          <cell r="C1255" t="str">
            <v>EACH</v>
          </cell>
          <cell r="D1255" t="str">
            <v>PRESTRESSED CONCRETE NON-COMPOSITE BOX BEAM BRIDGE MEMBERS, LEVEL 1, B21-48,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515E10060</v>
          </cell>
          <cell r="C1256" t="str">
            <v>EACH</v>
          </cell>
          <cell r="D1256" t="str">
            <v>PRESTRESSED CONCRETE NON-COMPOSITE BOX BEAM BRIDGE MEMBERS, LEVEL 1, B27-36</v>
          </cell>
          <cell r="F1256" t="str">
            <v>SPECIFY BEAM LENGTH</v>
          </cell>
          <cell r="G1256">
            <v>1</v>
          </cell>
        </row>
        <row r="1257">
          <cell r="A1257" t="str">
            <v>515E10061</v>
          </cell>
          <cell r="C1257" t="str">
            <v>EACH</v>
          </cell>
          <cell r="D1257" t="str">
            <v>PRESTRESSED CONCRETE NON-COMPOSITE BOX BEAM BRIDGE MEMBERS, LEVEL 1, B27-36,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515E10070</v>
          </cell>
          <cell r="C1258" t="str">
            <v>EACH</v>
          </cell>
          <cell r="D1258" t="str">
            <v>PRESTRESSED CONCRETE NON-COMPOSITE BOX BEAM BRIDGE MEMBERS, LEVEL 1, B27-48</v>
          </cell>
          <cell r="F1258" t="str">
            <v>SPECIFY BEAM LENGTH</v>
          </cell>
          <cell r="G1258">
            <v>1</v>
          </cell>
        </row>
        <row r="1259">
          <cell r="A1259" t="str">
            <v>515E10071</v>
          </cell>
          <cell r="C1259" t="str">
            <v>EACH</v>
          </cell>
          <cell r="D1259" t="str">
            <v>PRESTRESSED CONCRETE NON-COMPOSITE BOX BEAM BRIDGE MEMBERS, LEVEL 1, B27-48,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515E10080</v>
          </cell>
          <cell r="C1260" t="str">
            <v>EACH</v>
          </cell>
          <cell r="D1260" t="str">
            <v>PRESTRESSED CONCRETE NON-COMPOSITE BOX BEAM BRIDGE MEMBERS, LEVEL 1, B33-36</v>
          </cell>
          <cell r="F1260" t="str">
            <v>SPECIFY BEAM LENGTH</v>
          </cell>
          <cell r="G1260">
            <v>1</v>
          </cell>
        </row>
        <row r="1261">
          <cell r="A1261" t="str">
            <v>515E10081</v>
          </cell>
          <cell r="C1261" t="str">
            <v>EACH</v>
          </cell>
          <cell r="D1261" t="str">
            <v>PRESTRESSED CONCRETE NON-COMPOSITE BOX BEAM BRIDGE MEMBERS, LEVEL 1, B33-36,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515E10090</v>
          </cell>
          <cell r="C1262" t="str">
            <v>EACH</v>
          </cell>
          <cell r="D1262" t="str">
            <v>PRESTRESSED CONCRETE NON-COMPOSITE BOX BEAM BRIDGE MEMBERS, LEVEL 1, B33-48</v>
          </cell>
          <cell r="F1262" t="str">
            <v>SPECIFY BEAM LENGTH</v>
          </cell>
          <cell r="G1262">
            <v>1</v>
          </cell>
        </row>
        <row r="1263">
          <cell r="A1263" t="str">
            <v>515E10091</v>
          </cell>
          <cell r="C1263" t="str">
            <v>EACH</v>
          </cell>
          <cell r="D1263" t="str">
            <v>PRESTRESSED CONCRETE NON-COMPOSITE BOX BEAM BRIDGE MEMBERS, LEVEL 1, B33-48,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515E10100</v>
          </cell>
          <cell r="C1264" t="str">
            <v>EACH</v>
          </cell>
          <cell r="D1264" t="str">
            <v>PRESTRESSED CONCRETE NON-COMPOSITE BOX BEAM BRIDGE MEMBERS, LEVEL 1, B42-36</v>
          </cell>
          <cell r="F1264" t="str">
            <v>SPECIFY BEAM LENGTH</v>
          </cell>
          <cell r="G1264">
            <v>1</v>
          </cell>
        </row>
        <row r="1265">
          <cell r="A1265" t="str">
            <v>515E10110</v>
          </cell>
          <cell r="C1265" t="str">
            <v>EACH</v>
          </cell>
          <cell r="D1265" t="str">
            <v>PRESTRESSED CONCRETE NON-COMPOSITE BOX BEAM BRIDGE MEMBERS, LEVEL 1, B42-48</v>
          </cell>
          <cell r="F1265" t="str">
            <v>SPECIFY BEAM LENGTH</v>
          </cell>
          <cell r="G1265">
            <v>1</v>
          </cell>
        </row>
        <row r="1266">
          <cell r="A1266" t="str">
            <v>515E10111</v>
          </cell>
          <cell r="C1266" t="str">
            <v>EACH</v>
          </cell>
          <cell r="D1266" t="str">
            <v>PRESTRESSED CONCRETE NON-COMPOSITE BOX BEAM BRIDGE MEMBERS, LEVEL 1, B42-48,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515E10300</v>
          </cell>
          <cell r="C1267" t="str">
            <v>EACH</v>
          </cell>
          <cell r="D1267" t="str">
            <v>DRAPED STRAND PRESTRESSED CONCRETE BRIDGE I-BEAM MEMBERS, LEVEL 3</v>
          </cell>
          <cell r="F1267" t="str">
            <v>SPECIFY BEAM LENGTH</v>
          </cell>
          <cell r="G1267">
            <v>1</v>
          </cell>
        </row>
        <row r="1268">
          <cell r="A1268" t="str">
            <v>515E11000</v>
          </cell>
          <cell r="C1268" t="str">
            <v>EACH</v>
          </cell>
          <cell r="D1268" t="str">
            <v>PRESTRESSED CONCRETE NON-COMPOSITE BOX BEAM BRIDGE MEMBERS, LEVEL 1,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515E12000</v>
          </cell>
          <cell r="C1269" t="str">
            <v>EACH</v>
          </cell>
          <cell r="D1269" t="str">
            <v>PRESTRESSED CONCRETE COMPOSITE BOX BEAM BRIDGE MEMBERS, LEVEL 1, CB12-36</v>
          </cell>
          <cell r="F1269" t="str">
            <v>SPECIFY BEAM LENGTH</v>
          </cell>
          <cell r="G1269">
            <v>1</v>
          </cell>
        </row>
        <row r="1270">
          <cell r="A1270" t="str">
            <v>515E12010</v>
          </cell>
          <cell r="C1270" t="str">
            <v>EACH</v>
          </cell>
          <cell r="D1270" t="str">
            <v>PRESTRESSED CONCRETE COMPOSITE BOX BEAM BRIDGE MEMBERS, LEVEL 1, CB12-48</v>
          </cell>
          <cell r="F1270" t="str">
            <v>SPECIFY BEAM LENGTH</v>
          </cell>
          <cell r="G1270">
            <v>1</v>
          </cell>
        </row>
        <row r="1271">
          <cell r="A1271" t="str">
            <v>515E12020</v>
          </cell>
          <cell r="C1271" t="str">
            <v>EACH</v>
          </cell>
          <cell r="D1271" t="str">
            <v>PRESTRESSED CONCRETE COMPOSITE BOX BEAM BRIDGE MEMBERS, LEVEL 1, CB17-36</v>
          </cell>
          <cell r="F1271" t="str">
            <v>SPECIFY BEAM LENGTH</v>
          </cell>
          <cell r="G1271">
            <v>1</v>
          </cell>
        </row>
        <row r="1272">
          <cell r="A1272" t="str">
            <v>515E12021</v>
          </cell>
          <cell r="C1272" t="str">
            <v>EACH</v>
          </cell>
          <cell r="D1272" t="str">
            <v>PRESTRESSED CONCRETE COMPOSITE BOX BEAM BRIDGE MEMBERS, LEVEL 1, CB17-36,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515E12030</v>
          </cell>
          <cell r="C1273" t="str">
            <v>EACH</v>
          </cell>
          <cell r="D1273" t="str">
            <v>PRESTRESSED CONCRETE COMPOSITE BOX BEAM BRIDGE MEMBERS, LEVEL 1, CB17-48</v>
          </cell>
          <cell r="F1273" t="str">
            <v>SPECIFY BEAM LENGTH</v>
          </cell>
          <cell r="G1273">
            <v>1</v>
          </cell>
        </row>
        <row r="1274">
          <cell r="A1274" t="str">
            <v>515E12031</v>
          </cell>
          <cell r="C1274" t="str">
            <v>EACH</v>
          </cell>
          <cell r="D1274" t="str">
            <v>PRESTRESSED CONCRETE COMPOSITE BOX BEAM BRIDGE MEMBERS, LEVEL 1, CB17-48,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515E12040</v>
          </cell>
          <cell r="C1275" t="str">
            <v>EACH</v>
          </cell>
          <cell r="D1275" t="str">
            <v>PRESTRESSED CONCRETE COMPOSITE BOX BEAM BRIDGE MEMBERS, LEVEL 1, CB21-36</v>
          </cell>
          <cell r="F1275" t="str">
            <v>SPECIFY BEAM LENGTH</v>
          </cell>
          <cell r="G1275">
            <v>1</v>
          </cell>
        </row>
        <row r="1276">
          <cell r="A1276" t="str">
            <v>515E12041</v>
          </cell>
          <cell r="C1276" t="str">
            <v>EACH</v>
          </cell>
          <cell r="D1276" t="str">
            <v>PRESTRESSED CONCRETE COMPOSITE BOX BEAM BRIDGE MEMBERS, LEVEL 1, CB21-36,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515E12050</v>
          </cell>
          <cell r="C1277" t="str">
            <v>EACH</v>
          </cell>
          <cell r="D1277" t="str">
            <v>PRESTRESSED CONCRETE COMPOSITE BOX BEAM BRIDGE MEMBERS, LEVEL 1, CB21-48</v>
          </cell>
          <cell r="F1277" t="str">
            <v>SPECIFY BEAM LENGTH</v>
          </cell>
          <cell r="G1277">
            <v>1</v>
          </cell>
        </row>
        <row r="1278">
          <cell r="A1278" t="str">
            <v>515E12051</v>
          </cell>
          <cell r="C1278" t="str">
            <v>EACH</v>
          </cell>
          <cell r="D1278" t="str">
            <v>PRESTRESSED CONCRETE COMPOSITE BOX BEAM BRIDGE MEMBERS, LEVEL 1, CB21-48,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515E12060</v>
          </cell>
          <cell r="C1279" t="str">
            <v>EACH</v>
          </cell>
          <cell r="D1279" t="str">
            <v>PRESTRESSED CONCRETE COMPOSITE BOX BEAM BRIDGE MEMBERS, LEVEL 1, CB27-36</v>
          </cell>
          <cell r="F1279" t="str">
            <v>SPECIFY BEAM LENGTH</v>
          </cell>
          <cell r="G1279">
            <v>1</v>
          </cell>
        </row>
        <row r="1280">
          <cell r="A1280" t="str">
            <v>515E12061</v>
          </cell>
          <cell r="C1280" t="str">
            <v>EACH</v>
          </cell>
          <cell r="D1280" t="str">
            <v>PRESTRESSED CONCRETE COMPOSITE BOX BEAM BRIDGE MEMBERS, LEVEL 1, CB27-36,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515E12070</v>
          </cell>
          <cell r="C1281" t="str">
            <v>EACH</v>
          </cell>
          <cell r="D1281" t="str">
            <v>PRESTRESSED CONCRETE COMPOSITE BOX BEAM BRIDGE MEMBERS, LEVEL 1, CB27-48</v>
          </cell>
          <cell r="F1281" t="str">
            <v>SPECIFY BEAM LENGTH</v>
          </cell>
          <cell r="G1281">
            <v>1</v>
          </cell>
        </row>
        <row r="1282">
          <cell r="A1282" t="str">
            <v>515E12071</v>
          </cell>
          <cell r="C1282" t="str">
            <v>EACH</v>
          </cell>
          <cell r="D1282" t="str">
            <v>PRESTRESSED CONCRETE COMPOSITE BOX BEAM BRIDGE MEMBERS, LEVEL 1, CB27-48,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515E12080</v>
          </cell>
          <cell r="C1283" t="str">
            <v>EACH</v>
          </cell>
          <cell r="D1283" t="str">
            <v>PRESTRESSED CONCRETE COMPOSITE BOX BEAM BRIDGE MEMBERS, LEVEL 1, CB33-36</v>
          </cell>
          <cell r="F1283" t="str">
            <v>SPECIFY BEAM LENGTH</v>
          </cell>
          <cell r="G1283">
            <v>1</v>
          </cell>
        </row>
        <row r="1284">
          <cell r="A1284" t="str">
            <v>515E12081</v>
          </cell>
          <cell r="C1284" t="str">
            <v>EACH</v>
          </cell>
          <cell r="D1284" t="str">
            <v>PRESTRESSED CONCRETE COMPOSITE BOX BEAM BRIDGE MEMBERS, LEVEL 1, CB33-36,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515E12090</v>
          </cell>
          <cell r="C1285" t="str">
            <v>EACH</v>
          </cell>
          <cell r="D1285" t="str">
            <v>PRESTRESSED CONCRETE COMPOSITE BOX BEAM BRIDGE MEMBERS, LEVEL 1, CB33-48</v>
          </cell>
          <cell r="F1285" t="str">
            <v>SPECIFY BEAM LENGTH</v>
          </cell>
          <cell r="G1285">
            <v>1</v>
          </cell>
        </row>
        <row r="1286">
          <cell r="A1286" t="str">
            <v>515E12091</v>
          </cell>
          <cell r="C1286" t="str">
            <v>EACH</v>
          </cell>
          <cell r="D1286" t="str">
            <v>PRESTRESSED CONCRETE COMPOSITE BOX BEAM BRIDGE MEMBERS, LEVEL 1, CB33-48,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515E12100</v>
          </cell>
          <cell r="C1287" t="str">
            <v>EACH</v>
          </cell>
          <cell r="D1287" t="str">
            <v>PRESTRESSED CONCRETE COMPOSITE BOX BEAM BRIDGE MEMBERS, LEVEL 1, CB42-36</v>
          </cell>
          <cell r="F1287" t="str">
            <v>SPECIFY BEAM LENGTH</v>
          </cell>
          <cell r="G1287">
            <v>1</v>
          </cell>
        </row>
        <row r="1288">
          <cell r="A1288" t="str">
            <v>515E12101</v>
          </cell>
          <cell r="C1288" t="str">
            <v>EACH</v>
          </cell>
          <cell r="D1288" t="str">
            <v>PRESTRESSED CONCRETE COMPOSITE BOX BEAM BRIDGE MEMBERS, LEVEL 1, CB42-36,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515E12110</v>
          </cell>
          <cell r="C1289" t="str">
            <v>EACH</v>
          </cell>
          <cell r="D1289" t="str">
            <v>PRESTRESSED CONCRETE COMPOSITE BOX BEAM BRIDGE MEMBERS, LEVEL 1, CB42-48</v>
          </cell>
          <cell r="F1289" t="str">
            <v>SPECIFY BEAM LENGTH</v>
          </cell>
          <cell r="G1289">
            <v>1</v>
          </cell>
        </row>
        <row r="1290">
          <cell r="A1290" t="str">
            <v>515E12111</v>
          </cell>
          <cell r="C1290" t="str">
            <v>EACH</v>
          </cell>
          <cell r="D1290" t="str">
            <v>PRESTRESSED CONCRETE COMPOSITE BOX BEAM BRIDGE MEMBERS, LEVEL 1, CB42-48,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515E13000</v>
          </cell>
          <cell r="C1291" t="str">
            <v>EACH</v>
          </cell>
          <cell r="D1291" t="str">
            <v>PRESTRESSED CONCRETE COMPOSITE BOX BEAM BRIDGE MEMBERS, LEVEL 1,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515E14000</v>
          </cell>
          <cell r="C1292" t="str">
            <v>EACH</v>
          </cell>
          <cell r="D1292" t="str">
            <v>STRAIGHT STRAND PRESTRESSED CONCRETE BRIDGE I-BEAM MEMBERS, LEVEL 2, TYPE 2</v>
          </cell>
          <cell r="F1292" t="str">
            <v>SPECIFY BEAM LENGTH</v>
          </cell>
          <cell r="G1292">
            <v>1</v>
          </cell>
        </row>
        <row r="1293">
          <cell r="A1293" t="str">
            <v>515E14010</v>
          </cell>
          <cell r="C1293" t="str">
            <v>EACH</v>
          </cell>
          <cell r="D1293" t="str">
            <v>STRAIGHT STRAND PRESTRESSED CONCRETE BRIDGE I-BEAM MEMBERS, LEVEL 2, TYPE 3</v>
          </cell>
          <cell r="F1293" t="str">
            <v>SPECIFY BEAM LENGTH</v>
          </cell>
          <cell r="G1293">
            <v>1</v>
          </cell>
        </row>
        <row r="1294">
          <cell r="A1294" t="str">
            <v>515E14011</v>
          </cell>
          <cell r="C1294" t="str">
            <v>EACH</v>
          </cell>
          <cell r="D1294" t="str">
            <v>STRAIGHT STRAND PRESTRESSED CONCRETE BRIDGE I-BEAM MEMBERS, LEVEL 2, TYPE 3, AS PER PLAN</v>
          </cell>
          <cell r="F1294" t="str">
            <v>SPECIFY BEAM LENGTH</v>
          </cell>
          <cell r="G1294">
            <v>1</v>
          </cell>
        </row>
        <row r="1295">
          <cell r="A1295" t="str">
            <v>515E14020</v>
          </cell>
          <cell r="C1295" t="str">
            <v>EACH</v>
          </cell>
          <cell r="D1295" t="str">
            <v>STRAIGHT STRAND PRESTRESSED CONCRETE BRIDGE I-BEAM MEMBERS, LEVEL 2, TYPE 4</v>
          </cell>
          <cell r="F1295" t="str">
            <v>SPECIFY BEAM LENGTH</v>
          </cell>
          <cell r="G1295">
            <v>1</v>
          </cell>
        </row>
        <row r="1296">
          <cell r="A1296" t="str">
            <v>515E14021</v>
          </cell>
          <cell r="C1296" t="str">
            <v>EACH</v>
          </cell>
          <cell r="D1296" t="str">
            <v>STRAIGHT STRAND PRESTRESSED CONCRETE BRIDGE I-BEAM MEMBERS, LEVEL 2, TYPE 4,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515E14030</v>
          </cell>
          <cell r="C1297" t="str">
            <v>EACH</v>
          </cell>
          <cell r="D1297" t="str">
            <v>STRAIGHT STRAND PRESTRESSED CONCRETE BRIDGE I-BEAM MEMBERS, LEVEL 2, TYPE 4 MOD. (60")</v>
          </cell>
          <cell r="F1297" t="str">
            <v>SPECIFY BEAM LENGTH</v>
          </cell>
          <cell r="G1297">
            <v>1</v>
          </cell>
        </row>
        <row r="1298">
          <cell r="A1298" t="str">
            <v>515E14040</v>
          </cell>
          <cell r="C1298" t="str">
            <v>EACH</v>
          </cell>
          <cell r="D1298" t="str">
            <v>STRAIGHT STRAND PRESTRESSED CONCRETE BRIDGE I-BEAM MEMBERS, LEVEL 2, TYPE 4 MOD. (66")</v>
          </cell>
          <cell r="F1298" t="str">
            <v>SPECIFY BEAM LENGTH</v>
          </cell>
          <cell r="G1298">
            <v>1</v>
          </cell>
        </row>
        <row r="1299">
          <cell r="A1299" t="str">
            <v>515E14050</v>
          </cell>
          <cell r="C1299" t="str">
            <v>EACH</v>
          </cell>
          <cell r="D1299" t="str">
            <v>STRAIGHT STRAND PRESTRESSED CONCRETE BRIDGE I-BEAM MEMBERS, LEVEL 2, TYPE 4 MOD. (72")</v>
          </cell>
          <cell r="F1299" t="str">
            <v>SPECIFY BEAM LENGTH</v>
          </cell>
          <cell r="G1299">
            <v>1</v>
          </cell>
        </row>
        <row r="1300">
          <cell r="A1300" t="str">
            <v>515E14051</v>
          </cell>
          <cell r="C1300" t="str">
            <v>EACH</v>
          </cell>
          <cell r="D1300" t="str">
            <v>STRAIGHT STRAND PRESTRESSED CONCRETE BRIDGE I-BEAM MEMBERS, LEVEL 2, TYPE 4 MOD. (72"),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515E14060</v>
          </cell>
          <cell r="C1301" t="str">
            <v>EACH</v>
          </cell>
          <cell r="D1301" t="str">
            <v>STRAIGHT STRAND PRESTRESSED CONCRETE BRIDGE I-BEAM MEMBERS, LEVEL 2, TYPE 4 MOD. (78")</v>
          </cell>
          <cell r="F1301" t="str">
            <v>SPECIFY BEAM LENGTH</v>
          </cell>
          <cell r="G1301">
            <v>1</v>
          </cell>
        </row>
        <row r="1302">
          <cell r="A1302" t="str">
            <v>515E14070</v>
          </cell>
          <cell r="C1302" t="str">
            <v>EACH</v>
          </cell>
          <cell r="D1302" t="str">
            <v>STRAIGHT STRAND PRESTRESSED CONCRETE BRIDGE I-BEAM MEMBERS, LEVEL 2, TYPE WF36-49</v>
          </cell>
          <cell r="F1302" t="str">
            <v>SPECIFY BEAM LENGTH</v>
          </cell>
          <cell r="G1302">
            <v>1</v>
          </cell>
        </row>
        <row r="1303">
          <cell r="A1303" t="str">
            <v>515E14080</v>
          </cell>
          <cell r="C1303" t="str">
            <v>EACH</v>
          </cell>
          <cell r="D1303" t="str">
            <v>STRAIGHT STRAND PRESTRESSED CONCRETE BRIDGE I-BEAM MEMBERS, LEVEL 2, TYPE WF42-49</v>
          </cell>
          <cell r="F1303" t="str">
            <v>SPECIFY BEAM LENGTH</v>
          </cell>
          <cell r="G1303">
            <v>1</v>
          </cell>
        </row>
        <row r="1304">
          <cell r="A1304" t="str">
            <v>515E14090</v>
          </cell>
          <cell r="C1304" t="str">
            <v>EACH</v>
          </cell>
          <cell r="D1304" t="str">
            <v>STRAIGHT STRAND PRESTRESSED CONCRETE BRIDGE I-BEAM MEMBERS, LEVEL 2, TYPE WF48-49</v>
          </cell>
          <cell r="F1304" t="str">
            <v>SPECIFY BEAM LENGTH</v>
          </cell>
          <cell r="G1304">
            <v>1</v>
          </cell>
        </row>
        <row r="1305">
          <cell r="A1305" t="str">
            <v>515E14100</v>
          </cell>
          <cell r="C1305" t="str">
            <v>EACH</v>
          </cell>
          <cell r="D1305" t="str">
            <v>STRAIGHT STRAND PRESTRESSED CONCRETE BRIDGE I-BEAM MEMBERS, LEVEL 2, TYPE WF54-49</v>
          </cell>
          <cell r="F1305" t="str">
            <v>SPECIFY BEAM LENGTH</v>
          </cell>
          <cell r="G1305">
            <v>1</v>
          </cell>
        </row>
        <row r="1306">
          <cell r="A1306" t="str">
            <v>515E14110</v>
          </cell>
          <cell r="C1306" t="str">
            <v>EACH</v>
          </cell>
          <cell r="D1306" t="str">
            <v>STRAIGHT STRAND PRESTRESSED CONCRETE BRIDGE I-BEAM MEMBERS, LEVEL 2, TYPE WF60-49</v>
          </cell>
          <cell r="F1306" t="str">
            <v>SPECIFY BEAM LENGTH</v>
          </cell>
          <cell r="G1306">
            <v>1</v>
          </cell>
        </row>
        <row r="1307">
          <cell r="A1307" t="str">
            <v>515E14120</v>
          </cell>
          <cell r="C1307" t="str">
            <v>EACH</v>
          </cell>
          <cell r="D1307" t="str">
            <v>STRAIGHT STRAND PRESTRESSED CONCRETE BRIDGE I-BEAM MEMBERS, LEVEL 2, TYPE WF66-49</v>
          </cell>
          <cell r="F1307" t="str">
            <v>SPECIFY BEAM LENGTH</v>
          </cell>
          <cell r="G1307">
            <v>1</v>
          </cell>
        </row>
        <row r="1308">
          <cell r="A1308" t="str">
            <v>515E14130</v>
          </cell>
          <cell r="C1308" t="str">
            <v>EACH</v>
          </cell>
          <cell r="D1308" t="str">
            <v>STRAIGHT STRAND PRESTRESSED CONCRETE BRIDGE I-BEAM MEMBERS, LEVEL 2, TYPE WF72-49</v>
          </cell>
          <cell r="F1308" t="str">
            <v>SPECIFY BEAM LENGTH</v>
          </cell>
          <cell r="G1308">
            <v>1</v>
          </cell>
        </row>
        <row r="1309">
          <cell r="A1309" t="str">
            <v>515E15000</v>
          </cell>
          <cell r="C1309" t="str">
            <v>EACH</v>
          </cell>
          <cell r="D1309" t="str">
            <v>DRAPED STRAND PRESTRESSED CONCRETE BRIDGE I-BEAM MEMBERS, LEVEL 3, TYPE 2</v>
          </cell>
          <cell r="F1309" t="str">
            <v>SPECIFY BEAM LENGTH</v>
          </cell>
          <cell r="G1309">
            <v>1</v>
          </cell>
        </row>
        <row r="1310">
          <cell r="A1310" t="str">
            <v>515E15010</v>
          </cell>
          <cell r="C1310" t="str">
            <v>EACH</v>
          </cell>
          <cell r="D1310" t="str">
            <v>DRAPED STRAND PRESTRESSED CONCRETE BRIDGE I-BEAM MEMBERS, LEVEL 3, TYPE 3</v>
          </cell>
          <cell r="F1310" t="str">
            <v>SPECIFY BEAM LENGTH</v>
          </cell>
          <cell r="G1310">
            <v>1</v>
          </cell>
        </row>
        <row r="1311">
          <cell r="A1311" t="str">
            <v>515E15011</v>
          </cell>
          <cell r="C1311" t="str">
            <v>EACH</v>
          </cell>
          <cell r="D1311" t="str">
            <v>DRAPED STRAND PRESTRESSED CONCRETE BRIDGE I-BEAM MEMBERS, LEVEL 3, TYPE 3,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515E15020</v>
          </cell>
          <cell r="C1312" t="str">
            <v>EACH</v>
          </cell>
          <cell r="D1312" t="str">
            <v>DRAPED STRAND PRESTRESSED CONCRETE BRIDGE I-BEAM MEMBERS, LEVEL 3, TYPE 4</v>
          </cell>
          <cell r="F1312" t="str">
            <v>SPECIFY BEAM LENGTH</v>
          </cell>
          <cell r="G1312">
            <v>1</v>
          </cell>
        </row>
        <row r="1313">
          <cell r="A1313" t="str">
            <v>515E15021</v>
          </cell>
          <cell r="C1313" t="str">
            <v>EACH</v>
          </cell>
          <cell r="D1313" t="str">
            <v>DRAPED STRAND PRESTRESSED CONCRETE BRIDGE I-BEAM MEMBERS, LEVEL 3, TYPE 4,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515E15030</v>
          </cell>
          <cell r="C1314" t="str">
            <v>EACH</v>
          </cell>
          <cell r="D1314" t="str">
            <v>DRAPED STRAND PRESTRESSED CONCRETE BRIDGE I-BEAM MEMBERS, LEVEL 3, TYPE 4 MOD. (60 IN.)</v>
          </cell>
          <cell r="F1314" t="str">
            <v>SPECIFY BEAM LENGTH</v>
          </cell>
          <cell r="G1314">
            <v>1</v>
          </cell>
        </row>
        <row r="1315">
          <cell r="A1315" t="str">
            <v>515E15031</v>
          </cell>
          <cell r="C1315" t="str">
            <v>EACH</v>
          </cell>
          <cell r="D1315" t="str">
            <v>DRAPED STRAND PRESTRESSED CONCRETE BRIDGE I-BEAM MEMBERS, LEVEL 3, TYPE 4 MOD. (60"),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515E15040</v>
          </cell>
          <cell r="C1316" t="str">
            <v>EACH</v>
          </cell>
          <cell r="D1316" t="str">
            <v>DRAPED STRAND PRESTRESSED CONCRETE BRIDGE I-BEAM MEMBERS, LEVEL 3, TYPE 4 MOD. (66")</v>
          </cell>
          <cell r="F1316" t="str">
            <v>SPECIFY BEAM LENGTH</v>
          </cell>
          <cell r="G1316">
            <v>1</v>
          </cell>
        </row>
        <row r="1317">
          <cell r="A1317" t="str">
            <v>515E15041</v>
          </cell>
          <cell r="C1317" t="str">
            <v>EACH</v>
          </cell>
          <cell r="D1317" t="str">
            <v>DRAPED STRAND PRESTRESSED CONCRETE BRIDGE I-BEAM MEMBERS, LEVEL 3, TYPE 4 MOD. (66"),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515E15050</v>
          </cell>
          <cell r="C1318" t="str">
            <v>EACH</v>
          </cell>
          <cell r="D1318" t="str">
            <v>DRAPED STRAND PRESTRESSED CONCRETE BRIDGE I-BEAM MEMBERS, LEVEL 3, TYPE 4 MOD. (72")</v>
          </cell>
          <cell r="F1318" t="str">
            <v>SPECIFY BEAM LENGTH</v>
          </cell>
          <cell r="G1318">
            <v>1</v>
          </cell>
        </row>
        <row r="1319">
          <cell r="A1319" t="str">
            <v>515E15051</v>
          </cell>
          <cell r="C1319" t="str">
            <v>EACH</v>
          </cell>
          <cell r="D1319" t="str">
            <v>DRAPED STRAND PRESTRESSED CONCRETE BRIDGE I-BEAM MEMBERS, LEVEL 3, TYPE 4 MOD. (72"),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515E15054</v>
          </cell>
          <cell r="C1320" t="str">
            <v>EACH</v>
          </cell>
          <cell r="D1320" t="str">
            <v>DRAPED STRAND PRESTRESSED CONCRETE BRIDGE I-BEAM MEMBERS, LEVEL 3, TYPE 4 MOD. (78")</v>
          </cell>
          <cell r="F1320" t="str">
            <v>SPECIFY BEAM LENGTH</v>
          </cell>
          <cell r="G1320">
            <v>1</v>
          </cell>
        </row>
        <row r="1321">
          <cell r="A1321" t="str">
            <v>515E15055</v>
          </cell>
          <cell r="C1321" t="str">
            <v>EACH</v>
          </cell>
          <cell r="D1321" t="str">
            <v>DRAPED STRAND PRESTRESSED CONCRETE BRIDGE I-BEAM MEMBERS, LEVEL 3, TYPE 4 MOD. (78"),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515E15060</v>
          </cell>
          <cell r="C1322" t="str">
            <v>EACH</v>
          </cell>
          <cell r="D1322" t="str">
            <v>DRAPED STRAND PRESTRESSED CONCRETE BRIDGE I-BEAM MEMBERS, LEVEL 3, TYPE 4 MOD. (84")</v>
          </cell>
          <cell r="F1322" t="str">
            <v>SPECIFY BEAM LENGTH</v>
          </cell>
          <cell r="G1322">
            <v>1</v>
          </cell>
        </row>
        <row r="1323">
          <cell r="A1323" t="str">
            <v>515E15061</v>
          </cell>
          <cell r="C1323" t="str">
            <v>EACH</v>
          </cell>
          <cell r="D1323" t="str">
            <v>DRAPED STRAND PRESTRESSED CONCRETE BRIDGE I-BEAM MEMBERS, LEVEL 3, TYPE 4 MOD. (84"),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515E15070</v>
          </cell>
          <cell r="C1324" t="str">
            <v>EACH</v>
          </cell>
          <cell r="D1324" t="str">
            <v>DRAPED STRAND PRESTRESSED CONCRETE BRIDGE I-BEAM MEMBERS, LEVEL 3, TYPE WF36-49</v>
          </cell>
          <cell r="F1324" t="str">
            <v>SPECIFY BEAM LENGTH</v>
          </cell>
          <cell r="G1324">
            <v>1</v>
          </cell>
        </row>
        <row r="1325">
          <cell r="A1325" t="str">
            <v>515E15071</v>
          </cell>
          <cell r="C1325" t="str">
            <v>EACH</v>
          </cell>
          <cell r="D1325" t="str">
            <v>DRAPED STRAND PRESTRESSED CONCRETE BRIDGE I-BEAM MEMBERS, LEVEL 3, TYPE WF36-49,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515E15080</v>
          </cell>
          <cell r="C1326" t="str">
            <v>EACH</v>
          </cell>
          <cell r="D1326" t="str">
            <v>DRAPED STRAND PRESTRESSED CONCRETE BRIDGE I-BEAM MEMBERS, LEVEL 3, TYPE WF42-49</v>
          </cell>
          <cell r="F1326" t="str">
            <v>SPECIFY BEAM LENGTH</v>
          </cell>
          <cell r="G1326">
            <v>1</v>
          </cell>
        </row>
        <row r="1327">
          <cell r="A1327" t="str">
            <v>515E15090</v>
          </cell>
          <cell r="C1327" t="str">
            <v>EACH</v>
          </cell>
          <cell r="D1327" t="str">
            <v>DRAPED STRAND PRESTRESSED CONCRETE BRIDGE I-BEAM MEMBERS, LEVEL 3, TYPE WF48-49</v>
          </cell>
          <cell r="F1327" t="str">
            <v>SPECIFY BEAM LENGTH</v>
          </cell>
          <cell r="G1327">
            <v>1</v>
          </cell>
        </row>
        <row r="1328">
          <cell r="A1328" t="str">
            <v>515E15100</v>
          </cell>
          <cell r="C1328" t="str">
            <v>EACH</v>
          </cell>
          <cell r="D1328" t="str">
            <v>DRAPED STRAND PRESTRESSED CONCRETE BRIDGE I-BEAM MEMBERS, LEVEL 3, TYPE WF54-49</v>
          </cell>
          <cell r="F1328" t="str">
            <v>SPECIFY BEAM LENGTH</v>
          </cell>
          <cell r="G1328">
            <v>1</v>
          </cell>
        </row>
        <row r="1329">
          <cell r="A1329" t="str">
            <v>515E15110</v>
          </cell>
          <cell r="C1329" t="str">
            <v>EACH</v>
          </cell>
          <cell r="D1329" t="str">
            <v>DRAPED STRAND PRESTRESSED CONCRETE BRIDGE I-BEAM MEMBERS, LEVEL 3, TYPE WF60-49</v>
          </cell>
          <cell r="F1329" t="str">
            <v>SPECIFY BEAM LENGTH</v>
          </cell>
          <cell r="G1329">
            <v>1</v>
          </cell>
        </row>
        <row r="1330">
          <cell r="A1330" t="str">
            <v>515E15120</v>
          </cell>
          <cell r="C1330" t="str">
            <v>EACH</v>
          </cell>
          <cell r="D1330" t="str">
            <v>DRAPED STRAND PRESTRESSED CONCRETE BRIDGE I-BEAM MEMBERS, LEVEL 3, TYPE WF66-49</v>
          </cell>
          <cell r="F1330" t="str">
            <v>SPECIFY BEAM LENGTH</v>
          </cell>
          <cell r="G1330">
            <v>1</v>
          </cell>
        </row>
        <row r="1331">
          <cell r="A1331" t="str">
            <v>515E15130</v>
          </cell>
          <cell r="C1331" t="str">
            <v>EACH</v>
          </cell>
          <cell r="D1331" t="str">
            <v>DRAPED STRAND PRESTRESSED CONCRETE BRIDGE I-BEAM MEMBERS, LEVEL 3, TYPE WF72-49</v>
          </cell>
          <cell r="F1331" t="str">
            <v>SPECIFY BEAM LENGTH</v>
          </cell>
          <cell r="G1331">
            <v>1</v>
          </cell>
        </row>
        <row r="1332">
          <cell r="A1332" t="str">
            <v>515E15140</v>
          </cell>
          <cell r="C1332" t="str">
            <v>EACH</v>
          </cell>
          <cell r="D1332" t="str">
            <v>DRAPED STRAND PRESTRESSED CONCRETE BRIDGE I-BEAM MEMBERS, LEVEL 3, TYPE WF84-49</v>
          </cell>
          <cell r="F1332" t="str">
            <v>SPECIFY BEAM LENGTH</v>
          </cell>
          <cell r="G1332">
            <v>1</v>
          </cell>
        </row>
        <row r="1333">
          <cell r="A1333" t="str">
            <v>515E16000</v>
          </cell>
          <cell r="C1333" t="str">
            <v>EACH</v>
          </cell>
          <cell r="D1333" t="str">
            <v>PRESTRESSED CONCRETE BRIDGE I-BEAM MEMBERS,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515E17000</v>
          </cell>
          <cell r="C1334" t="str">
            <v>EACH</v>
          </cell>
          <cell r="D1334" t="str">
            <v>PRESTRESSED CONCRETE,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515E20000</v>
          </cell>
          <cell r="C1335" t="str">
            <v>EACH</v>
          </cell>
          <cell r="D1335" t="str">
            <v>INTERMEDIATE DIAPHRAGMS</v>
          </cell>
          <cell r="G1335">
            <v>0</v>
          </cell>
        </row>
        <row r="1336">
          <cell r="A1336" t="str">
            <v>515E20001</v>
          </cell>
          <cell r="C1336" t="str">
            <v>EACH</v>
          </cell>
          <cell r="D1336" t="str">
            <v>INTERMEDIATE DIAPHRAGMS, AS PER PLAN</v>
          </cell>
          <cell r="G1336">
            <v>0</v>
          </cell>
        </row>
        <row r="1337">
          <cell r="A1337" t="str">
            <v>515E30000</v>
          </cell>
          <cell r="C1337" t="str">
            <v>FT</v>
          </cell>
          <cell r="D1337" t="str">
            <v>HIGH EARLY STRENGTH KEYWAY GROUT</v>
          </cell>
          <cell r="G1337">
            <v>0</v>
          </cell>
        </row>
        <row r="1338">
          <cell r="A1338" t="str">
            <v>516E01300</v>
          </cell>
          <cell r="C1338" t="str">
            <v>FT</v>
          </cell>
          <cell r="D1338" t="str">
            <v>ELASTOMERIC STRIP SEAL WITHOUT STEEL EXTRUSIONS</v>
          </cell>
          <cell r="G1338">
            <v>0</v>
          </cell>
        </row>
        <row r="1339">
          <cell r="A1339" t="str">
            <v>516E01301</v>
          </cell>
          <cell r="C1339" t="str">
            <v>FT</v>
          </cell>
          <cell r="D1339" t="str">
            <v>ELASTOMERIC STRIP SEAL WITHOUT STEEL EXTRUSIONS, AS PER PLAN</v>
          </cell>
          <cell r="G1339">
            <v>0</v>
          </cell>
        </row>
        <row r="1340">
          <cell r="A1340" t="str">
            <v>516E10000</v>
          </cell>
          <cell r="C1340" t="str">
            <v>FT</v>
          </cell>
          <cell r="D1340" t="str">
            <v>PREFORMED ELASTOMERIC COMPRESSION JOINT SEAL</v>
          </cell>
          <cell r="G1340">
            <v>0</v>
          </cell>
        </row>
        <row r="1341">
          <cell r="A1341" t="str">
            <v>516E10001</v>
          </cell>
          <cell r="C1341" t="str">
            <v>FT</v>
          </cell>
          <cell r="D1341" t="str">
            <v>PREFORMED ELASTOMERIC COMPRESSION JOINT SEAL, AS PER PLAN</v>
          </cell>
          <cell r="G1341">
            <v>0</v>
          </cell>
        </row>
        <row r="1342">
          <cell r="A1342" t="str">
            <v>516E10010</v>
          </cell>
          <cell r="C1342" t="str">
            <v>FT</v>
          </cell>
          <cell r="D1342" t="str">
            <v>ARMORLESS PREFORMED JOINT SEAL</v>
          </cell>
          <cell r="G1342">
            <v>0</v>
          </cell>
        </row>
        <row r="1343">
          <cell r="A1343" t="str">
            <v>516E10011</v>
          </cell>
          <cell r="C1343" t="str">
            <v>FT</v>
          </cell>
          <cell r="D1343" t="str">
            <v>ARMORLESS PREFORMED JOINT SEAL, AS PER PLAN</v>
          </cell>
          <cell r="G1343">
            <v>0</v>
          </cell>
        </row>
        <row r="1344">
          <cell r="A1344" t="str">
            <v>516E10500</v>
          </cell>
          <cell r="C1344" t="str">
            <v>FT</v>
          </cell>
          <cell r="D1344" t="str">
            <v>STRUCTURAL EXPANSION JOINT INCLUDING ELASTOMERIC COMPRESSION SEAL</v>
          </cell>
          <cell r="G1344">
            <v>0</v>
          </cell>
        </row>
        <row r="1345">
          <cell r="A1345" t="str">
            <v>516E10501</v>
          </cell>
          <cell r="C1345" t="str">
            <v>FT</v>
          </cell>
          <cell r="D1345" t="str">
            <v>STRUCTURAL EXPANSION JOINT INCLUDING ELASTOMERIC COMPRESSION SEAL, AS PER PLAN</v>
          </cell>
          <cell r="G1345">
            <v>0</v>
          </cell>
        </row>
        <row r="1346">
          <cell r="A1346" t="str">
            <v>516E10900</v>
          </cell>
          <cell r="C1346" t="str">
            <v>FT</v>
          </cell>
          <cell r="D1346" t="str">
            <v>ELASTOMERIC COMPRESSION SEAL</v>
          </cell>
          <cell r="F1346"/>
          <cell r="G1346">
            <v>0</v>
          </cell>
        </row>
        <row r="1347">
          <cell r="A1347" t="str">
            <v>516E10901</v>
          </cell>
          <cell r="C1347" t="str">
            <v>FT</v>
          </cell>
          <cell r="D1347" t="str">
            <v>ELASTOMERIC COMPRESSION SEAL, AS PER PLAN</v>
          </cell>
          <cell r="F1347"/>
          <cell r="G1347">
            <v>0</v>
          </cell>
        </row>
        <row r="1348">
          <cell r="A1348" t="str">
            <v>516E11210</v>
          </cell>
          <cell r="C1348" t="str">
            <v>FT</v>
          </cell>
          <cell r="D1348" t="str">
            <v>STRUCTURAL EXPANSION JOINT INCLUDING ELASTOMERIC STRIP SEAL</v>
          </cell>
          <cell r="F1348"/>
          <cell r="G1348">
            <v>0</v>
          </cell>
        </row>
        <row r="1349">
          <cell r="A1349" t="str">
            <v>516E11211</v>
          </cell>
          <cell r="C1349" t="str">
            <v>FT</v>
          </cell>
          <cell r="D1349" t="str">
            <v>STRUCTURAL EXPANSION JOINT INCLUDING ELASTOMERIC STRIP SEAL, AS PER PLAN</v>
          </cell>
          <cell r="G1349">
            <v>0</v>
          </cell>
        </row>
        <row r="1350">
          <cell r="A1350" t="str">
            <v>516E11800</v>
          </cell>
          <cell r="B1350"/>
          <cell r="C1350" t="str">
            <v>FT</v>
          </cell>
          <cell r="D1350" t="str">
            <v>VERTICAL EXTENSION OF STRUCTURAL EXPANSION JOINT</v>
          </cell>
          <cell r="G1350">
            <v>0</v>
          </cell>
        </row>
        <row r="1351">
          <cell r="A1351" t="str">
            <v>516E11801</v>
          </cell>
          <cell r="C1351" t="str">
            <v>FT</v>
          </cell>
          <cell r="D1351" t="str">
            <v>VERTICAL EXTENSION OF STRUCTURAL EXPANSION JOINT, AS PER PLAN</v>
          </cell>
          <cell r="G1351">
            <v>0</v>
          </cell>
        </row>
        <row r="1352">
          <cell r="A1352" t="str">
            <v>516E11900</v>
          </cell>
          <cell r="C1352" t="str">
            <v>FT</v>
          </cell>
          <cell r="D1352" t="str">
            <v>HORIZONTAL EXTENSION OF STRUCTURAL EXPANSION JOINT</v>
          </cell>
          <cell r="G1352">
            <v>0</v>
          </cell>
        </row>
        <row r="1353">
          <cell r="A1353" t="str">
            <v>516E11901</v>
          </cell>
          <cell r="C1353" t="str">
            <v>FT</v>
          </cell>
          <cell r="D1353" t="str">
            <v>HORIZONTAL EXTENSION OF STRUCTURAL EXPANSION JOINT, AS PER PLAN</v>
          </cell>
          <cell r="G1353">
            <v>0</v>
          </cell>
        </row>
        <row r="1354">
          <cell r="A1354" t="str">
            <v>516E12200</v>
          </cell>
          <cell r="C1354" t="str">
            <v>FT</v>
          </cell>
          <cell r="D1354" t="str">
            <v>STRUCTURAL STEEL EXPANSION JOINT</v>
          </cell>
          <cell r="G1354">
            <v>0</v>
          </cell>
        </row>
        <row r="1355">
          <cell r="A1355" t="str">
            <v>516E12201</v>
          </cell>
          <cell r="C1355" t="str">
            <v>FT</v>
          </cell>
          <cell r="D1355" t="str">
            <v>STRUCTURAL STEEL EXPANSION JOINT, AS PER PLAN</v>
          </cell>
          <cell r="G1355">
            <v>0</v>
          </cell>
        </row>
        <row r="1356">
          <cell r="A1356" t="str">
            <v>516E12300</v>
          </cell>
          <cell r="C1356" t="str">
            <v>FT</v>
          </cell>
          <cell r="D1356" t="str">
            <v>STRIP SEAL EXPANSION JOINT ANCHORED WITH ELASTOMERIC CONCRETE</v>
          </cell>
          <cell r="F1356" t="str">
            <v>WITHOUT SIDEWALK</v>
          </cell>
          <cell r="G1356">
            <v>0</v>
          </cell>
        </row>
        <row r="1357">
          <cell r="A1357" t="str">
            <v>516E12301</v>
          </cell>
          <cell r="C1357" t="str">
            <v>FT</v>
          </cell>
          <cell r="D1357" t="str">
            <v>STRIP SEAL EXPANSION JOINT ANCHORED WITH ELASTOMERIC CONCRETE, AS PER PLAN</v>
          </cell>
          <cell r="F1357" t="str">
            <v>WITHOUT SIDEWALK</v>
          </cell>
          <cell r="G1357">
            <v>0</v>
          </cell>
        </row>
        <row r="1358">
          <cell r="A1358" t="str">
            <v>516E12302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 SIDEWALK</v>
          </cell>
          <cell r="G1358">
            <v>0</v>
          </cell>
        </row>
        <row r="1359">
          <cell r="A1359" t="str">
            <v>516E12310</v>
          </cell>
          <cell r="C1359" t="str">
            <v>LB</v>
          </cell>
          <cell r="D1359" t="str">
            <v>SIDEWALK COVER PLATE</v>
          </cell>
          <cell r="G1359">
            <v>0</v>
          </cell>
        </row>
        <row r="1360">
          <cell r="A1360" t="str">
            <v>516E12400</v>
          </cell>
          <cell r="B1360" t="str">
            <v>Y</v>
          </cell>
          <cell r="C1360" t="str">
            <v>FT</v>
          </cell>
          <cell r="D1360" t="str">
            <v>SPECIAL - MODULAR EXPANSION JOINT</v>
          </cell>
          <cell r="G1360">
            <v>0</v>
          </cell>
        </row>
        <row r="1361">
          <cell r="A1361" t="str">
            <v>516E13000</v>
          </cell>
          <cell r="C1361" t="str">
            <v>SF</v>
          </cell>
          <cell r="D1361" t="str">
            <v>1/4" PREFORMED EXPANSION JOINT FILLER</v>
          </cell>
          <cell r="F1361"/>
          <cell r="G1361">
            <v>0</v>
          </cell>
        </row>
        <row r="1362">
          <cell r="A1362" t="str">
            <v>516E13001</v>
          </cell>
          <cell r="B1362"/>
          <cell r="C1362" t="str">
            <v>SF</v>
          </cell>
          <cell r="D1362" t="str">
            <v>1/4" PREFORMED EXPANSION JOINT FILLER, AS PER PLAN</v>
          </cell>
          <cell r="G1362">
            <v>0</v>
          </cell>
        </row>
        <row r="1363">
          <cell r="A1363" t="str">
            <v>516E13200</v>
          </cell>
          <cell r="C1363" t="str">
            <v>SF</v>
          </cell>
          <cell r="D1363" t="str">
            <v>1/2" PREFORMED EXPANSION JOINT FILLER</v>
          </cell>
          <cell r="G1363">
            <v>0</v>
          </cell>
        </row>
        <row r="1364">
          <cell r="A1364" t="str">
            <v>516E13201</v>
          </cell>
          <cell r="C1364" t="str">
            <v>SF</v>
          </cell>
          <cell r="D1364" t="str">
            <v>1/2" PREFORMED EXPANSION JOINT FILLER, AS PER PLAN</v>
          </cell>
          <cell r="G1364">
            <v>0</v>
          </cell>
        </row>
        <row r="1365">
          <cell r="A1365" t="str">
            <v>516E13400</v>
          </cell>
          <cell r="C1365" t="str">
            <v>SF</v>
          </cell>
          <cell r="D1365" t="str">
            <v>3/4" PREFORMED EXPANSION JOINT FILLER</v>
          </cell>
          <cell r="G1365">
            <v>0</v>
          </cell>
        </row>
        <row r="1366">
          <cell r="A1366" t="str">
            <v>516E13600</v>
          </cell>
          <cell r="C1366" t="str">
            <v>SF</v>
          </cell>
          <cell r="D1366" t="str">
            <v>1" PREFORMED EXPANSION JOINT FILLER</v>
          </cell>
          <cell r="G1366">
            <v>0</v>
          </cell>
        </row>
        <row r="1367">
          <cell r="A1367" t="str">
            <v>516E13601</v>
          </cell>
          <cell r="B1367"/>
          <cell r="C1367" t="str">
            <v>SF</v>
          </cell>
          <cell r="D1367" t="str">
            <v>1" PREFORMED EXPANSION JOINT FILLER, AS PER PLAN</v>
          </cell>
          <cell r="F1367"/>
          <cell r="G1367">
            <v>0</v>
          </cell>
        </row>
        <row r="1368">
          <cell r="A1368" t="str">
            <v>516E13800</v>
          </cell>
          <cell r="B1368"/>
          <cell r="C1368" t="str">
            <v>SF</v>
          </cell>
          <cell r="D1368" t="str">
            <v>1-1/2" PREFORMED EXPANSION JOINT FILLER</v>
          </cell>
          <cell r="F1368"/>
          <cell r="G1368">
            <v>0</v>
          </cell>
        </row>
        <row r="1369">
          <cell r="A1369" t="str">
            <v>516E13900</v>
          </cell>
          <cell r="C1369" t="str">
            <v>SF</v>
          </cell>
          <cell r="D1369" t="str">
            <v>2" PREFORMED EXPANSION JOINT FILLER</v>
          </cell>
          <cell r="F1369"/>
          <cell r="G1369">
            <v>0</v>
          </cell>
        </row>
        <row r="1370">
          <cell r="A1370" t="str">
            <v>516E13901</v>
          </cell>
          <cell r="C1370" t="str">
            <v>SF</v>
          </cell>
          <cell r="D1370" t="str">
            <v>2" PREFORMED EXPANSION JOINT FILLER, AS PER PLAN</v>
          </cell>
          <cell r="F1370"/>
          <cell r="G1370">
            <v>0</v>
          </cell>
        </row>
        <row r="1371">
          <cell r="A1371" t="str">
            <v>516E14000</v>
          </cell>
          <cell r="C1371" t="str">
            <v>SF</v>
          </cell>
          <cell r="D1371" t="str">
            <v>PREFORMED EXPANSION JOINT FILLER, MISC.:</v>
          </cell>
          <cell r="F1371" t="str">
            <v>SPECIFY THICKNESS</v>
          </cell>
          <cell r="G1371">
            <v>1</v>
          </cell>
        </row>
        <row r="1372">
          <cell r="A1372" t="str">
            <v>516E14010</v>
          </cell>
          <cell r="B1372" t="str">
            <v>Y</v>
          </cell>
          <cell r="C1372" t="str">
            <v>FT</v>
          </cell>
          <cell r="D1372" t="str">
            <v>SPECIAL - POURED POLYURETHANE JOINT SEAL</v>
          </cell>
          <cell r="F1372"/>
          <cell r="G1372">
            <v>0</v>
          </cell>
        </row>
        <row r="1373">
          <cell r="A1373" t="str">
            <v>516E14014</v>
          </cell>
          <cell r="C1373" t="str">
            <v>FT</v>
          </cell>
          <cell r="D1373" t="str">
            <v>INTEGRAL ABUTMENT EXPANSION JOINT SEAL</v>
          </cell>
          <cell r="G1373">
            <v>0</v>
          </cell>
        </row>
        <row r="1374">
          <cell r="A1374" t="str">
            <v>516E14015</v>
          </cell>
          <cell r="C1374" t="str">
            <v>FT</v>
          </cell>
          <cell r="D1374" t="str">
            <v>INTEGRAL ABUTMENT EXPANSION JOINT SEAL, AS PER PLAN</v>
          </cell>
          <cell r="G1374">
            <v>0</v>
          </cell>
        </row>
        <row r="1375">
          <cell r="A1375" t="str">
            <v>516E14020</v>
          </cell>
          <cell r="C1375" t="str">
            <v>FT</v>
          </cell>
          <cell r="D1375" t="str">
            <v>SEMI-INTEGRAL ABUTMENT EXPANSION JOINT SEAL</v>
          </cell>
          <cell r="G1375">
            <v>0</v>
          </cell>
        </row>
        <row r="1376">
          <cell r="A1376" t="str">
            <v>516E14021</v>
          </cell>
          <cell r="C1376" t="str">
            <v>FT</v>
          </cell>
          <cell r="D1376" t="str">
            <v>SEMI-INTEGRAL ABUTMENT EXPANSION JOINT SEAL, AS PER PLAN</v>
          </cell>
          <cell r="G1376">
            <v>0</v>
          </cell>
        </row>
        <row r="1377">
          <cell r="A1377" t="str">
            <v>516E14100</v>
          </cell>
          <cell r="B1377" t="str">
            <v>Y</v>
          </cell>
          <cell r="C1377" t="str">
            <v>FT</v>
          </cell>
          <cell r="D1377" t="str">
            <v>SPECIAL - CONTINUOUS SEAL IN POLYMER CONCRETE JOINT</v>
          </cell>
          <cell r="F1377" t="str">
            <v>SPECIFY WIDTH</v>
          </cell>
          <cell r="G1377">
            <v>1</v>
          </cell>
        </row>
        <row r="1378">
          <cell r="A1378" t="str">
            <v>516E14110</v>
          </cell>
          <cell r="B1378" t="str">
            <v>Y</v>
          </cell>
          <cell r="C1378" t="str">
            <v>FT</v>
          </cell>
          <cell r="D1378" t="str">
            <v>SPECIAL - CONTINUOUS SEAL IN STRUCTURAL STEEL JOINT</v>
          </cell>
          <cell r="F1378" t="str">
            <v>SPECIFY WIDTH</v>
          </cell>
          <cell r="G1378">
            <v>1</v>
          </cell>
        </row>
        <row r="1379">
          <cell r="A1379" t="str">
            <v>516E14500</v>
          </cell>
          <cell r="C1379" t="str">
            <v>SF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516E14600</v>
          </cell>
          <cell r="C1380" t="str">
            <v>FT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516E14800</v>
          </cell>
          <cell r="B1381"/>
          <cell r="C1381" t="str">
            <v>LS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516E15000</v>
          </cell>
          <cell r="B1382"/>
          <cell r="C1382" t="str">
            <v>EACH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516E20000</v>
          </cell>
          <cell r="C1383" t="str">
            <v>SF</v>
          </cell>
          <cell r="D1383" t="str">
            <v>3/4" ELASTOMERIC ERECTION STRIP</v>
          </cell>
          <cell r="F1383"/>
          <cell r="G1383">
            <v>0</v>
          </cell>
        </row>
        <row r="1384">
          <cell r="A1384" t="str">
            <v>516E20010</v>
          </cell>
          <cell r="C1384" t="str">
            <v>SF</v>
          </cell>
          <cell r="D1384" t="str">
            <v>1" ELASTOMERIC ERECTION STRIP</v>
          </cell>
          <cell r="F1384"/>
          <cell r="G1384">
            <v>0</v>
          </cell>
        </row>
        <row r="1385">
          <cell r="A1385" t="str">
            <v>516E25000</v>
          </cell>
          <cell r="C1385" t="str">
            <v>SF</v>
          </cell>
          <cell r="D1385" t="str">
            <v>NYLON REINFORCED NEOPRENE SHEETING</v>
          </cell>
          <cell r="F1385"/>
          <cell r="G1385">
            <v>0</v>
          </cell>
        </row>
        <row r="1386">
          <cell r="A1386" t="str">
            <v>516E25001</v>
          </cell>
          <cell r="C1386" t="str">
            <v>SF</v>
          </cell>
          <cell r="D1386" t="str">
            <v>NYLON REINFORCED NEOPRENE SHEETING, AS PER PLAN</v>
          </cell>
          <cell r="F1386"/>
          <cell r="G1386">
            <v>0</v>
          </cell>
        </row>
        <row r="1387">
          <cell r="A1387" t="str">
            <v>516E31000</v>
          </cell>
          <cell r="C1387" t="str">
            <v>FT</v>
          </cell>
          <cell r="D1387" t="str">
            <v>JOINT SEALER</v>
          </cell>
          <cell r="F1387"/>
          <cell r="G1387">
            <v>0</v>
          </cell>
        </row>
        <row r="1388">
          <cell r="A1388" t="str">
            <v>516E31001</v>
          </cell>
          <cell r="C1388" t="str">
            <v>FT</v>
          </cell>
          <cell r="D1388" t="str">
            <v>JOINT SEALER, AS PER PLAN</v>
          </cell>
          <cell r="F1388"/>
          <cell r="G1388">
            <v>0</v>
          </cell>
        </row>
        <row r="1389">
          <cell r="A1389" t="str">
            <v>516E31010</v>
          </cell>
          <cell r="C1389" t="str">
            <v>FT</v>
          </cell>
          <cell r="D1389" t="str">
            <v>2" DEEP JOINT SEALER</v>
          </cell>
          <cell r="F1389"/>
          <cell r="G1389">
            <v>0</v>
          </cell>
        </row>
        <row r="1390">
          <cell r="A1390" t="str">
            <v>516E31011</v>
          </cell>
          <cell r="C1390" t="str">
            <v>FT</v>
          </cell>
          <cell r="D1390" t="str">
            <v>2" DEEP JOINT SEALER, AS PER PLAN</v>
          </cell>
          <cell r="F1390"/>
          <cell r="G1390">
            <v>0</v>
          </cell>
        </row>
        <row r="1391">
          <cell r="A1391" t="str">
            <v>516E31200</v>
          </cell>
          <cell r="B1391" t="str">
            <v>Y</v>
          </cell>
          <cell r="C1391" t="str">
            <v>FT</v>
          </cell>
          <cell r="D1391" t="str">
            <v>SPECIAL - SAWING AND SEALING BITUMINOUS CONCRETE JOINTS</v>
          </cell>
          <cell r="F1391" t="str">
            <v>STRUCTURE ITEM ONLY</v>
          </cell>
          <cell r="G1391">
            <v>0</v>
          </cell>
        </row>
        <row r="1392">
          <cell r="A1392" t="str">
            <v>516E31250</v>
          </cell>
          <cell r="B1392" t="str">
            <v>Y</v>
          </cell>
          <cell r="C1392" t="str">
            <v>FT</v>
          </cell>
          <cell r="D1392" t="str">
            <v>SPECIAL - SAWING AND SEALING CONCRETE JOINTS</v>
          </cell>
          <cell r="F1392"/>
          <cell r="G1392">
            <v>0</v>
          </cell>
        </row>
        <row r="1393">
          <cell r="A1393" t="str">
            <v>516E41100</v>
          </cell>
          <cell r="C1393" t="str">
            <v>EACH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516E41200</v>
          </cell>
          <cell r="C1394" t="str">
            <v>SF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516E41300</v>
          </cell>
          <cell r="C1395" t="str">
            <v>EACH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516E41400</v>
          </cell>
          <cell r="C1396" t="str">
            <v>SF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516E41500</v>
          </cell>
          <cell r="C1397" t="str">
            <v>EACH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516E41600</v>
          </cell>
          <cell r="C1398" t="str">
            <v>SF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516E41601</v>
          </cell>
          <cell r="C1399" t="str">
            <v>SF</v>
          </cell>
          <cell r="D1399" t="str">
            <v>1" ELASTOMERIC BEARING PAD, TYPE PEP,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516E42000</v>
          </cell>
          <cell r="C1400" t="str">
            <v>EACH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516E42600</v>
          </cell>
          <cell r="C1401" t="str">
            <v>FT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516E43100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516E43101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516E43200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516E43201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516E43300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516E43301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516E43400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516E43401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516E43500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516E43501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516E44000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516E44001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516E44100</v>
          </cell>
          <cell r="B1414"/>
          <cell r="C1414" t="str">
            <v>EACH</v>
          </cell>
          <cell r="D1414" t="str">
            <v>ELASTOMERIC BEARING WITH INTERNAL LAMINATES AND LOAD PLATE (NEOPRENE)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516E44101</v>
          </cell>
          <cell r="B1415"/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516E44200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516E44201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516E44300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516E44301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516E44400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516E44401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516E45000</v>
          </cell>
          <cell r="C1422" t="str">
            <v>EACH</v>
          </cell>
          <cell r="D1422" t="str">
            <v>STEEL POT BEARING</v>
          </cell>
          <cell r="G1422">
            <v>0</v>
          </cell>
        </row>
        <row r="1423">
          <cell r="A1423" t="str">
            <v>516E45001</v>
          </cell>
          <cell r="C1423" t="str">
            <v>EACH</v>
          </cell>
          <cell r="D1423" t="str">
            <v>STEEL POT BEARING, AS PER PLAN</v>
          </cell>
          <cell r="G1423">
            <v>0</v>
          </cell>
        </row>
        <row r="1424">
          <cell r="A1424" t="str">
            <v>516E45100</v>
          </cell>
          <cell r="B1424" t="str">
            <v>Y</v>
          </cell>
          <cell r="C1424" t="str">
            <v>EACH</v>
          </cell>
          <cell r="D1424" t="str">
            <v>SPECIAL - BEARING TEST, STEEL POT BEARING</v>
          </cell>
          <cell r="G1424">
            <v>0</v>
          </cell>
        </row>
        <row r="1425">
          <cell r="A1425" t="str">
            <v>516E45300</v>
          </cell>
          <cell r="B1425" t="str">
            <v>Y</v>
          </cell>
          <cell r="C1425" t="str">
            <v>EACH</v>
          </cell>
          <cell r="D1425" t="str">
            <v>SPECIAL - ADDITIONAL BEARING TEST, STEEL POT BEARING</v>
          </cell>
          <cell r="G1425">
            <v>0</v>
          </cell>
        </row>
        <row r="1426">
          <cell r="A1426" t="str">
            <v>516E45304</v>
          </cell>
          <cell r="C1426" t="str">
            <v>EACH</v>
          </cell>
          <cell r="D1426" t="str">
            <v>REFURBISH BEARING DEVICE</v>
          </cell>
          <cell r="F1426" t="str">
            <v>CHECK UNIT OF MEASURE</v>
          </cell>
          <cell r="G1426">
            <v>0</v>
          </cell>
        </row>
        <row r="1427">
          <cell r="A1427" t="str">
            <v>516E45305</v>
          </cell>
          <cell r="C1427" t="str">
            <v>EACH</v>
          </cell>
          <cell r="D1427" t="str">
            <v>REFURBISH BEARING DEVICE,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516E45306</v>
          </cell>
          <cell r="B1428"/>
          <cell r="C1428" t="str">
            <v>LS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516E45307</v>
          </cell>
          <cell r="C1429" t="str">
            <v>LS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516E46000</v>
          </cell>
          <cell r="C1430" t="str">
            <v>EACH</v>
          </cell>
          <cell r="D1430" t="str">
            <v>BEARING DEVICE, BOLSTER</v>
          </cell>
          <cell r="F1430"/>
          <cell r="G1430">
            <v>0</v>
          </cell>
        </row>
        <row r="1431">
          <cell r="A1431" t="str">
            <v>516E46001</v>
          </cell>
          <cell r="C1431" t="str">
            <v>EACH</v>
          </cell>
          <cell r="D1431" t="str">
            <v>BEARING DEVICE, BOLSTER, AS PER PLAN</v>
          </cell>
          <cell r="F1431"/>
          <cell r="G1431">
            <v>0</v>
          </cell>
        </row>
        <row r="1432">
          <cell r="A1432" t="str">
            <v>516E46200</v>
          </cell>
          <cell r="C1432" t="str">
            <v>EACH</v>
          </cell>
          <cell r="D1432" t="str">
            <v>BEARING DEVICE, ROCKER</v>
          </cell>
          <cell r="F1432"/>
          <cell r="G1432">
            <v>0</v>
          </cell>
        </row>
        <row r="1433">
          <cell r="A1433" t="str">
            <v>516E46201</v>
          </cell>
          <cell r="C1433" t="str">
            <v>EACH</v>
          </cell>
          <cell r="D1433" t="str">
            <v>BEARING DEVICE, ROCKER, AS PER PLAN</v>
          </cell>
          <cell r="G1433">
            <v>0</v>
          </cell>
        </row>
        <row r="1434">
          <cell r="A1434" t="str">
            <v>516E46500</v>
          </cell>
          <cell r="C1434" t="str">
            <v>EACH</v>
          </cell>
          <cell r="D1434" t="str">
            <v>BEARING, PTFE (TEFLON)</v>
          </cell>
          <cell r="G1434">
            <v>0</v>
          </cell>
        </row>
        <row r="1435">
          <cell r="A1435" t="str">
            <v>516E46501</v>
          </cell>
          <cell r="C1435" t="str">
            <v>EACH</v>
          </cell>
          <cell r="D1435" t="str">
            <v>BEARING, PTFE (TEFLON), AS PER PLAN</v>
          </cell>
          <cell r="F1435"/>
          <cell r="G1435">
            <v>0</v>
          </cell>
        </row>
        <row r="1436">
          <cell r="A1436" t="str">
            <v>516E46700</v>
          </cell>
          <cell r="C1436" t="str">
            <v>EACH</v>
          </cell>
          <cell r="D1436" t="str">
            <v>RESET BEARING</v>
          </cell>
          <cell r="F1436"/>
          <cell r="G1436">
            <v>0</v>
          </cell>
        </row>
        <row r="1437">
          <cell r="A1437" t="str">
            <v>516E46701</v>
          </cell>
          <cell r="C1437" t="str">
            <v>EACH</v>
          </cell>
          <cell r="D1437" t="str">
            <v>RESET BEARING, AS PER PLAN</v>
          </cell>
          <cell r="F1437"/>
          <cell r="G1437">
            <v>0</v>
          </cell>
        </row>
        <row r="1438">
          <cell r="A1438" t="str">
            <v>516E46800</v>
          </cell>
          <cell r="B1438" t="str">
            <v>Y</v>
          </cell>
          <cell r="C1438" t="str">
            <v>EACH</v>
          </cell>
          <cell r="D1438" t="str">
            <v>SPECIAL - REFURBISH AND RESET BEARING</v>
          </cell>
          <cell r="F1438"/>
          <cell r="G1438">
            <v>0</v>
          </cell>
        </row>
        <row r="1439">
          <cell r="A1439" t="str">
            <v>516E46900</v>
          </cell>
          <cell r="C1439" t="str">
            <v>EACH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516E46910</v>
          </cell>
          <cell r="C1440" t="str">
            <v>LB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516E46920</v>
          </cell>
          <cell r="C1441" t="str">
            <v>SF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516E46930</v>
          </cell>
          <cell r="C1442" t="str">
            <v>LS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516E47000</v>
          </cell>
          <cell r="C1443" t="str">
            <v>LS</v>
          </cell>
          <cell r="D1443" t="str">
            <v>JACKING AND TEMPORARY SUPPORT OF SUPERSTRUCTURE</v>
          </cell>
          <cell r="F1443"/>
          <cell r="G1443">
            <v>0</v>
          </cell>
        </row>
        <row r="1444">
          <cell r="A1444" t="str">
            <v>516E47001</v>
          </cell>
          <cell r="C1444" t="str">
            <v>LS</v>
          </cell>
          <cell r="D1444" t="str">
            <v>JACKING AND TEMPORARY SUPPORT OF SUPERSTRUCTURE, AS PER PLAN</v>
          </cell>
          <cell r="F1444"/>
          <cell r="G1444">
            <v>0</v>
          </cell>
        </row>
        <row r="1445">
          <cell r="A1445" t="str">
            <v>517E70000</v>
          </cell>
          <cell r="C1445" t="str">
            <v>FT</v>
          </cell>
          <cell r="D1445" t="str">
            <v>RAILING (TWIN STEEL TUBE)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517E70001</v>
          </cell>
          <cell r="C1446" t="str">
            <v>FT</v>
          </cell>
          <cell r="D1446" t="str">
            <v>RAILING (TWIN STEEL TUBE),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517E70100</v>
          </cell>
          <cell r="C1447" t="str">
            <v>FT</v>
          </cell>
          <cell r="D1447" t="str">
            <v>RAILING (THREE STEEL TUBE BRIDGE RAILING)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517E70101</v>
          </cell>
          <cell r="C1448" t="str">
            <v>FT</v>
          </cell>
          <cell r="D1448" t="str">
            <v>RAILING (THREE STEEL TUBE BRIDGE RAILING),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517E71500</v>
          </cell>
          <cell r="C1449" t="str">
            <v>FT</v>
          </cell>
          <cell r="D1449" t="str">
            <v>RAILING (CONCRETE PARAPET WITH DOUBLE PIPE RAIL)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517E71501</v>
          </cell>
          <cell r="C1450" t="str">
            <v>FT</v>
          </cell>
          <cell r="D1450" t="str">
            <v>RAILING (CONCRETE PARAPET WITH DOUBLE PIPE RAIL),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517E71502</v>
          </cell>
          <cell r="C1451" t="str">
            <v>FT</v>
          </cell>
          <cell r="D1451" t="str">
            <v>RAILING (CONCRETE PARAPET WITH DOUBLE PIPE RAIL) WITH QC/QA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517E71503</v>
          </cell>
          <cell r="C1452" t="str">
            <v>FT</v>
          </cell>
          <cell r="D1452" t="str">
            <v>RAILING (CONCRETE PARAPET WITH DOUBLE PIPE RAIL) WITH QC/QA,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517E72200</v>
          </cell>
          <cell r="C1453" t="str">
            <v>FT</v>
          </cell>
          <cell r="D1453" t="str">
            <v>RAILING (DEEP BEAM RAIL WITH STEEL TUBULAR BACKUP AND TYPE 1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517E72201</v>
          </cell>
          <cell r="C1454" t="str">
            <v>FT</v>
          </cell>
          <cell r="D1454" t="str">
            <v>RAILING (DEEP BEAM RAIL WITH STEEL TUBULAR BACKUP AND TYPE 1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517E72204</v>
          </cell>
          <cell r="C1455" t="str">
            <v>FT</v>
          </cell>
          <cell r="D1455" t="str">
            <v>RAILING (DEEP BEAM RAIL WITH STEEL TUBULAR BACKUP AND TYPE 1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517E72205</v>
          </cell>
          <cell r="C1456" t="str">
            <v>FT</v>
          </cell>
          <cell r="D1456" t="str">
            <v>RAILING (DEEP BEAM RAIL WITH STEEL TUBULAR BACKUP AND TYPE 1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517E72300</v>
          </cell>
          <cell r="C1457" t="str">
            <v>FT</v>
          </cell>
          <cell r="D1457" t="str">
            <v>RAILING (DEEP BEAM RAIL WITH STEEL TUBULAR BACKUP AND TYPE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517E72301</v>
          </cell>
          <cell r="C1458" t="str">
            <v>FT</v>
          </cell>
          <cell r="D1458" t="str">
            <v>RAILING (DEEP BEAM RAIL WITH STEEL TUBULAR BACKUP AND TYPE 2 STEEL POSTS AND ANCHOR BOLTS),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517E72306</v>
          </cell>
          <cell r="C1459" t="str">
            <v>FT</v>
          </cell>
          <cell r="D1459" t="str">
            <v>RAILING (DEEP BEAM RAIL WITH STEEL TUBULAR BACKUP AND TYPE 2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517E72307</v>
          </cell>
          <cell r="C1460" t="str">
            <v>FT</v>
          </cell>
          <cell r="D1460" t="str">
            <v>RAILING (DEEP BEAM RAIL WITH STEEL TUBULAR BACKUP AND TYPE 2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517E72500</v>
          </cell>
          <cell r="C1461" t="str">
            <v>FT</v>
          </cell>
          <cell r="D1461" t="str">
            <v>RAILING (DEEP BEAM RAIL WITH 2 STEEL TUBULAR BACKUPS AND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517E72501</v>
          </cell>
          <cell r="C1462" t="str">
            <v>FT</v>
          </cell>
          <cell r="D1462" t="str">
            <v>RAILING (DEEP BEAM RAIL WITH 2 STEEL TUBULAR BACKUPS AND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517E72510</v>
          </cell>
          <cell r="C1463" t="str">
            <v>FT</v>
          </cell>
          <cell r="D1463" t="str">
            <v>RAILING (DEEP BEAM RAIL WITH 3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517E72511</v>
          </cell>
          <cell r="C1464" t="str">
            <v>FT</v>
          </cell>
          <cell r="D1464" t="str">
            <v>RAILING (DEEP BEAM RAIL WITH 3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517E72520</v>
          </cell>
          <cell r="C1465" t="str">
            <v>FT</v>
          </cell>
          <cell r="D1465" t="str">
            <v>RAILING (DEEP BEAM RAIL WITH 1 STEEL TUBULAR BACKUP AND STEEL POST)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517E72521</v>
          </cell>
          <cell r="C1466" t="str">
            <v>FT</v>
          </cell>
          <cell r="D1466" t="str">
            <v>RAILING (DEEP BEAM RAIL WITH 1 STEEL TUBULAR BACKUP AND STEEL POST),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517E72600</v>
          </cell>
          <cell r="C1467" t="str">
            <v>FT</v>
          </cell>
          <cell r="D1467" t="str">
            <v>RAILING (DEEP BEAM RAIL WITH STEEL TUBULAR BACKUP, HANDRAIL, 2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517E72700</v>
          </cell>
          <cell r="C1468" t="str">
            <v>FT</v>
          </cell>
          <cell r="D1468" t="str">
            <v>RAILING (DEEP BEAM RAIL WITH STEEL TUBULAR BACKUP AND INLET MOUNTED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517E72701</v>
          </cell>
          <cell r="C1469" t="str">
            <v>FT</v>
          </cell>
          <cell r="D1469" t="str">
            <v>RAILING (DEEP BEAM RAIL WITH STEEL TUBULAR BACKUP AND INLET MOUNTED STEEL POSTS AND ANCHOR BOLTS),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517E72750</v>
          </cell>
          <cell r="C1470" t="str">
            <v>FT</v>
          </cell>
          <cell r="D1470" t="str">
            <v>RAILING (THRIE BEAM RETROFIT)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517E72751</v>
          </cell>
          <cell r="C1471" t="str">
            <v>FT</v>
          </cell>
          <cell r="D1471" t="str">
            <v>RAILING (THRIE BEAM RETROFIT),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517E73004</v>
          </cell>
          <cell r="C1472" t="str">
            <v>FT</v>
          </cell>
          <cell r="D1472" t="str">
            <v>RAILING (THRIE BEAM RAIL AND TRANSITION SECTION)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517E73008</v>
          </cell>
          <cell r="C1473" t="str">
            <v>FT</v>
          </cell>
          <cell r="D1473" t="str">
            <v>RAILING (THRIE BEAM RAIL), MISC.:</v>
          </cell>
          <cell r="F1473" t="str">
            <v>SEE BDM 310.11, STR GROUNDING</v>
          </cell>
          <cell r="G1473">
            <v>1</v>
          </cell>
        </row>
        <row r="1474">
          <cell r="A1474" t="str">
            <v>517E73100</v>
          </cell>
          <cell r="C1474" t="str">
            <v>FT</v>
          </cell>
          <cell r="D1474" t="str">
            <v>TEMPORARY BRIDGE RAILING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517E73101</v>
          </cell>
          <cell r="C1475" t="str">
            <v>FT</v>
          </cell>
          <cell r="D1475" t="str">
            <v>TEMPORARY BRIDGE RAILING,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517E73500</v>
          </cell>
          <cell r="C1476" t="str">
            <v>FT</v>
          </cell>
          <cell r="D1476" t="str">
            <v>RAILING, PIPE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517E73501</v>
          </cell>
          <cell r="C1477" t="str">
            <v>FT</v>
          </cell>
          <cell r="D1477" t="str">
            <v>RAILING, PIPE,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517E74000</v>
          </cell>
          <cell r="C1478" t="str">
            <v>FT</v>
          </cell>
          <cell r="D1478" t="str">
            <v>RAILING, TIMBER</v>
          </cell>
          <cell r="F1478"/>
          <cell r="G1478">
            <v>0</v>
          </cell>
        </row>
        <row r="1479">
          <cell r="A1479" t="str">
            <v>517E74001</v>
          </cell>
          <cell r="C1479" t="str">
            <v>FT</v>
          </cell>
          <cell r="D1479" t="str">
            <v>RAILING, TIMBER, AS PER PLAN</v>
          </cell>
          <cell r="F1479"/>
          <cell r="G1479">
            <v>0</v>
          </cell>
        </row>
        <row r="1480">
          <cell r="A1480" t="str">
            <v>517E74500</v>
          </cell>
          <cell r="C1480" t="str">
            <v>FT</v>
          </cell>
          <cell r="D1480" t="str">
            <v>RAILING, CONCRETE</v>
          </cell>
          <cell r="F1480"/>
          <cell r="G1480">
            <v>0</v>
          </cell>
        </row>
        <row r="1481">
          <cell r="A1481" t="str">
            <v>517E74501</v>
          </cell>
          <cell r="C1481" t="str">
            <v>FT</v>
          </cell>
          <cell r="D1481" t="str">
            <v>RAILING, CONCRETE, AS PER PLAN</v>
          </cell>
          <cell r="F1481"/>
          <cell r="G1481">
            <v>0</v>
          </cell>
        </row>
        <row r="1482">
          <cell r="A1482" t="str">
            <v>517E75000</v>
          </cell>
          <cell r="C1482" t="str">
            <v>FT</v>
          </cell>
          <cell r="D1482" t="str">
            <v>RAILING, ALUMINUM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517E75001</v>
          </cell>
          <cell r="C1483" t="str">
            <v>FT</v>
          </cell>
          <cell r="D1483" t="str">
            <v>RAILING, ALUMINUM,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517E75120</v>
          </cell>
          <cell r="C1484" t="str">
            <v>FT</v>
          </cell>
          <cell r="D1484" t="str">
            <v>RAILING (CONCRETE PARAPET WITH TWIN STEEL TUBE RAILING)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517E75121</v>
          </cell>
          <cell r="C1485" t="str">
            <v>FT</v>
          </cell>
          <cell r="D1485" t="str">
            <v>RAILING (CONCRETE PARAPET WITH TWIN STEEL TUBE RAILING),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517E75122</v>
          </cell>
          <cell r="C1486" t="str">
            <v>FT</v>
          </cell>
          <cell r="D1486" t="str">
            <v>RAILING (CONCRETE PARAPET WITH TWIN STEEL TUBE RAILING AND VANDAL PROTECTION FENCE)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517E75123</v>
          </cell>
          <cell r="C1487" t="str">
            <v>FT</v>
          </cell>
          <cell r="D1487" t="str">
            <v>RAILING (CONCRETE PARAPET WITH TWIN STEEL TUBE RAILING AND VANDAL PROTECTION FENCE),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517E75124</v>
          </cell>
          <cell r="C1488" t="str">
            <v>FT</v>
          </cell>
          <cell r="D1488" t="str">
            <v>RAILING (CONCRETE PARAPET WITH TWIN STEEL TUBE RAILING), USING HIGH PERFORMANCE CONCRETE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517E75125</v>
          </cell>
          <cell r="C1489" t="str">
            <v>FT</v>
          </cell>
          <cell r="D1489" t="str">
            <v>RAILING (CONCRETE PARAPET WITH TWIN STEEL TUBE RAILING) USING HIGH PERFORMANCE CONCRETE,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517E75300</v>
          </cell>
          <cell r="C1490" t="str">
            <v>FT</v>
          </cell>
          <cell r="D1490" t="str">
            <v>RAILING, CONCRETE PARAPET WITH CHAIN LINK FENCE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517E75301</v>
          </cell>
          <cell r="C1491" t="str">
            <v>FT</v>
          </cell>
          <cell r="D1491" t="str">
            <v>RAILING, CONCRETE PARAPET WITH CHAIN LINK FENCE,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517E75400</v>
          </cell>
          <cell r="C1492" t="str">
            <v>FT</v>
          </cell>
          <cell r="D1492" t="str">
            <v>RAILING (UPGRADING EXISTING)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517E75401</v>
          </cell>
          <cell r="C1493" t="str">
            <v>FT</v>
          </cell>
          <cell r="D1493" t="str">
            <v>RAILING (UPGRADING EXISTING),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517E75500</v>
          </cell>
          <cell r="C1494" t="str">
            <v>FT</v>
          </cell>
          <cell r="D1494" t="str">
            <v>BRIDGE RAILING REBUILT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517E75501</v>
          </cell>
          <cell r="C1495" t="str">
            <v>FT</v>
          </cell>
          <cell r="D1495" t="str">
            <v>BRIDGE RAILING REBUILT,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517E75600</v>
          </cell>
          <cell r="C1496" t="str">
            <v>FT</v>
          </cell>
          <cell r="D1496" t="str">
            <v>DEEP BEAM BRIDGE RETROFIT RAILING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517E75601</v>
          </cell>
          <cell r="C1497" t="str">
            <v>FT</v>
          </cell>
          <cell r="D1497" t="str">
            <v>DEEP BEAM BRIDGE RETROFIT RAILING,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517E76200</v>
          </cell>
          <cell r="C1498" t="str">
            <v>FT</v>
          </cell>
          <cell r="D1498" t="str">
            <v>RAILING FACED</v>
          </cell>
          <cell r="F1498"/>
          <cell r="G1498">
            <v>0</v>
          </cell>
        </row>
        <row r="1499">
          <cell r="A1499" t="str">
            <v>517E76201</v>
          </cell>
          <cell r="C1499" t="str">
            <v>FT</v>
          </cell>
          <cell r="D1499" t="str">
            <v>RAILING FACED, AS PER PLAN</v>
          </cell>
          <cell r="F1499"/>
          <cell r="G1499">
            <v>0</v>
          </cell>
        </row>
        <row r="1500">
          <cell r="A1500" t="str">
            <v>517E76300</v>
          </cell>
          <cell r="C1500" t="str">
            <v>FT</v>
          </cell>
          <cell r="D1500" t="str">
            <v>RAILING, MISC.:</v>
          </cell>
          <cell r="F1500" t="str">
            <v>SEE BDM 310.11, STR GROUNDING</v>
          </cell>
          <cell r="G1500">
            <v>1</v>
          </cell>
        </row>
        <row r="1501">
          <cell r="A1501" t="str">
            <v>517E76302</v>
          </cell>
          <cell r="C1501" t="str">
            <v>EACH</v>
          </cell>
          <cell r="D1501" t="str">
            <v>RAILING,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517E76400</v>
          </cell>
          <cell r="C1502" t="str">
            <v>EACH</v>
          </cell>
          <cell r="D1502" t="str">
            <v>RAILING POST</v>
          </cell>
          <cell r="F1502"/>
          <cell r="G1502">
            <v>0</v>
          </cell>
        </row>
        <row r="1503">
          <cell r="A1503" t="str">
            <v>517E80000</v>
          </cell>
          <cell r="C1503" t="str">
            <v>FT</v>
          </cell>
          <cell r="D1503" t="str">
            <v>RAILING (COMBINATION NOISE AND TRAFFIC BARRIER ON INDEPENDENT FOOTING)</v>
          </cell>
          <cell r="G1503">
            <v>0</v>
          </cell>
        </row>
        <row r="1504">
          <cell r="A1504" t="str">
            <v>517E80010</v>
          </cell>
          <cell r="C1504" t="str">
            <v>FT</v>
          </cell>
          <cell r="D1504" t="str">
            <v>RAILING (COMBINATION NOISE AND TRAFFIC BARRIER ON MSE WALL WITH FLEXIBLE PAVEMENT)</v>
          </cell>
          <cell r="G1504">
            <v>0</v>
          </cell>
        </row>
        <row r="1505">
          <cell r="A1505" t="str">
            <v>517E80020</v>
          </cell>
          <cell r="C1505" t="str">
            <v>FT</v>
          </cell>
          <cell r="D1505" t="str">
            <v>RAILING (COMBINATION NOISE AND TRAFFIC BARRIER ON MSE WALL WITH RIGID PAVEMENT)</v>
          </cell>
          <cell r="G1505">
            <v>0</v>
          </cell>
        </row>
        <row r="1506">
          <cell r="A1506" t="str">
            <v>518E12000</v>
          </cell>
          <cell r="C1506" t="str">
            <v>EACH</v>
          </cell>
          <cell r="D1506" t="str">
            <v>SCUPPERS, INCLUDING SUPPORTS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518E12001</v>
          </cell>
          <cell r="C1507" t="str">
            <v>EACH</v>
          </cell>
          <cell r="D1507" t="str">
            <v>SCUPPERS, INCLUDING SUPPORTS, AS PER PLAN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518E12200</v>
          </cell>
          <cell r="C1508" t="str">
            <v>EACH</v>
          </cell>
          <cell r="D1508" t="str">
            <v>SCUPPERS, INCLUDING SUPPORTS</v>
          </cell>
          <cell r="F1508" t="str">
            <v>STEEL BEAM BRIDGES</v>
          </cell>
          <cell r="G1508">
            <v>0</v>
          </cell>
        </row>
        <row r="1509">
          <cell r="A1509" t="str">
            <v>518E12201</v>
          </cell>
          <cell r="C1509" t="str">
            <v>EACH</v>
          </cell>
          <cell r="D1509" t="str">
            <v>SCUPPERS, INCLUDING SUPPORTS, AS PER PLAN</v>
          </cell>
          <cell r="F1509" t="str">
            <v>STEEL BEAM BRIDGES</v>
          </cell>
          <cell r="G1509">
            <v>0</v>
          </cell>
        </row>
        <row r="1510">
          <cell r="A1510" t="str">
            <v>518E12300</v>
          </cell>
          <cell r="C1510" t="str">
            <v>EACH</v>
          </cell>
          <cell r="D1510" t="str">
            <v>SCUPPERS, INCLUDING SUPPORTS</v>
          </cell>
          <cell r="F1510" t="str">
            <v>GIRDER BRIDGES</v>
          </cell>
          <cell r="G1510">
            <v>0</v>
          </cell>
        </row>
        <row r="1511">
          <cell r="A1511" t="str">
            <v>518E12301</v>
          </cell>
          <cell r="C1511" t="str">
            <v>EACH</v>
          </cell>
          <cell r="D1511" t="str">
            <v>SCUPPERS, INCLUDING SUPPORTS, AS PER PLAN</v>
          </cell>
          <cell r="F1511" t="str">
            <v>GIRDER BRIDGES</v>
          </cell>
          <cell r="G1511">
            <v>0</v>
          </cell>
        </row>
        <row r="1512">
          <cell r="A1512" t="str">
            <v>518E12500</v>
          </cell>
          <cell r="C1512" t="str">
            <v>EACH</v>
          </cell>
          <cell r="D1512" t="str">
            <v>SCUPPER,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518E12700</v>
          </cell>
          <cell r="C1513" t="str">
            <v>EACH</v>
          </cell>
          <cell r="D1513" t="str">
            <v>SCUPPER, VERTICAL EXTENSION</v>
          </cell>
          <cell r="F1513"/>
          <cell r="G1513">
            <v>0</v>
          </cell>
        </row>
        <row r="1514">
          <cell r="A1514" t="str">
            <v>518E12701</v>
          </cell>
          <cell r="C1514" t="str">
            <v>EACH</v>
          </cell>
          <cell r="D1514" t="str">
            <v>SCUPPER, VERTICAL EXTENSION, AS PER PLAN</v>
          </cell>
          <cell r="F1514"/>
          <cell r="G1514">
            <v>0</v>
          </cell>
        </row>
        <row r="1515">
          <cell r="A1515" t="str">
            <v>518E12800</v>
          </cell>
          <cell r="C1515" t="str">
            <v>EACH</v>
          </cell>
          <cell r="D1515" t="str">
            <v>SCUPPER, MODIFICATION</v>
          </cell>
          <cell r="F1515"/>
          <cell r="G1515">
            <v>0</v>
          </cell>
        </row>
        <row r="1516">
          <cell r="A1516" t="str">
            <v>518E12801</v>
          </cell>
          <cell r="C1516" t="str">
            <v>EACH</v>
          </cell>
          <cell r="D1516" t="str">
            <v>SCUPPER, MODIFICATION, AS PER PLAN</v>
          </cell>
          <cell r="F1516"/>
          <cell r="G1516">
            <v>0</v>
          </cell>
        </row>
        <row r="1517">
          <cell r="A1517" t="str">
            <v>518E12900</v>
          </cell>
          <cell r="C1517" t="str">
            <v>EACH</v>
          </cell>
          <cell r="D1517" t="str">
            <v>SCUPPER, LENGTHENING</v>
          </cell>
          <cell r="F1517"/>
          <cell r="G1517">
            <v>0</v>
          </cell>
        </row>
        <row r="1518">
          <cell r="A1518" t="str">
            <v>518E12901</v>
          </cell>
          <cell r="C1518" t="str">
            <v>EACH</v>
          </cell>
          <cell r="D1518" t="str">
            <v>SCUPPER, LENGTHENING, AS PER PLAN</v>
          </cell>
          <cell r="F1518"/>
          <cell r="G1518">
            <v>0</v>
          </cell>
        </row>
        <row r="1519">
          <cell r="A1519" t="str">
            <v>518E20000</v>
          </cell>
          <cell r="C1519" t="str">
            <v>SY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518E20050</v>
          </cell>
          <cell r="C1520" t="str">
            <v>LS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518E21000</v>
          </cell>
          <cell r="C1521" t="str">
            <v>SY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518E21001</v>
          </cell>
          <cell r="C1522" t="str">
            <v>SY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518E21050</v>
          </cell>
          <cell r="B1523"/>
          <cell r="C1523" t="str">
            <v>SY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518E21051</v>
          </cell>
          <cell r="C1524" t="str">
            <v>SY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518E21100</v>
          </cell>
          <cell r="C1525" t="str">
            <v>CY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518E21101</v>
          </cell>
          <cell r="C1526" t="str">
            <v>CY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518E21200</v>
          </cell>
          <cell r="C1527" t="str">
            <v>CY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518E21201</v>
          </cell>
          <cell r="C1528" t="str">
            <v>CY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518E21220</v>
          </cell>
          <cell r="C1529" t="str">
            <v>LS</v>
          </cell>
          <cell r="D1529" t="str">
            <v>POROUS BACKFILL</v>
          </cell>
          <cell r="F1529" t="str">
            <v>CHECK UNIT OF MEASURE</v>
          </cell>
          <cell r="G1529">
            <v>0</v>
          </cell>
        </row>
        <row r="1530">
          <cell r="A1530" t="str">
            <v>518E21221</v>
          </cell>
          <cell r="C1530" t="str">
            <v>LS</v>
          </cell>
          <cell r="D1530" t="str">
            <v>POROUS BACKFILL,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518E21230</v>
          </cell>
          <cell r="C1531" t="str">
            <v>LS</v>
          </cell>
          <cell r="D1531" t="str">
            <v>POROUS BACKFILL WITH GEOTEXTILE FABRIC</v>
          </cell>
          <cell r="F1531" t="str">
            <v>CHECK UNIT OF MEASURE</v>
          </cell>
          <cell r="G1531">
            <v>0</v>
          </cell>
        </row>
        <row r="1532">
          <cell r="A1532" t="str">
            <v>518E21231</v>
          </cell>
          <cell r="C1532" t="str">
            <v>LS</v>
          </cell>
          <cell r="D1532" t="str">
            <v>POROUS BACKFILL WITH GEOTEXTILE FABRIC,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518E22300</v>
          </cell>
          <cell r="B1533" t="str">
            <v>Y</v>
          </cell>
          <cell r="C1533" t="str">
            <v>FT</v>
          </cell>
          <cell r="D1533" t="str">
            <v>SPECIAL - STEEL DRIP STRIP</v>
          </cell>
          <cell r="F1533" t="str">
            <v>CHECK UNIT OF MEASURE</v>
          </cell>
          <cell r="G1533">
            <v>0</v>
          </cell>
        </row>
        <row r="1534">
          <cell r="A1534" t="str">
            <v>518E39800</v>
          </cell>
          <cell r="C1534" t="str">
            <v>FT</v>
          </cell>
          <cell r="D1534" t="str">
            <v>4" PERFORATED CORRUGATED PLASTIC PIPE</v>
          </cell>
          <cell r="G1534">
            <v>0</v>
          </cell>
        </row>
        <row r="1535">
          <cell r="A1535" t="str">
            <v>518E39801</v>
          </cell>
          <cell r="C1535" t="str">
            <v>FT</v>
          </cell>
          <cell r="D1535" t="str">
            <v>4" PERFORATED CORRUGATED PLASTIC PIPE, AS PER PLAN</v>
          </cell>
          <cell r="G1535">
            <v>0</v>
          </cell>
        </row>
        <row r="1536">
          <cell r="A1536" t="str">
            <v>518E39900</v>
          </cell>
          <cell r="C1536" t="str">
            <v>FT</v>
          </cell>
          <cell r="D1536" t="str">
            <v>4" NON-PERFORATED CORRUGATED PLASTIC PIPE, INCLUDING SPECIALS</v>
          </cell>
          <cell r="G1536">
            <v>0</v>
          </cell>
        </row>
        <row r="1537">
          <cell r="A1537" t="str">
            <v>518E40000</v>
          </cell>
          <cell r="C1537" t="str">
            <v>FT</v>
          </cell>
          <cell r="D1537" t="str">
            <v>6" PERFORATED CORRUGATED PLASTIC PIPE</v>
          </cell>
          <cell r="G1537">
            <v>0</v>
          </cell>
        </row>
        <row r="1538">
          <cell r="A1538" t="str">
            <v>518E40001</v>
          </cell>
          <cell r="C1538" t="str">
            <v>FT</v>
          </cell>
          <cell r="D1538" t="str">
            <v>6" PERFORATED CORRUGATED PLASTIC PIPE, AS PER PLAN</v>
          </cell>
          <cell r="G1538">
            <v>0</v>
          </cell>
        </row>
        <row r="1539">
          <cell r="A1539" t="str">
            <v>518E40010</v>
          </cell>
          <cell r="C1539" t="str">
            <v>FT</v>
          </cell>
          <cell r="D1539" t="str">
            <v>6" NON-PERFORATED CORRUGATED PLASTIC PIPE, INCLUDING SPECIALS</v>
          </cell>
          <cell r="G1539">
            <v>0</v>
          </cell>
        </row>
        <row r="1540">
          <cell r="A1540" t="str">
            <v>518E40011</v>
          </cell>
          <cell r="C1540" t="str">
            <v>FT</v>
          </cell>
          <cell r="D1540" t="str">
            <v>6" NON-PERFORATED CORRUGATED PLASTIC PIPE, INCLUDING SPECIALS, AS PER PLAN</v>
          </cell>
          <cell r="G1540">
            <v>0</v>
          </cell>
        </row>
        <row r="1541">
          <cell r="A1541" t="str">
            <v>518E40012</v>
          </cell>
          <cell r="C1541" t="str">
            <v>FT</v>
          </cell>
          <cell r="D1541" t="str">
            <v>6" NON-PERFORATED CORRUGATED PLASTIC PIPE</v>
          </cell>
          <cell r="G1541">
            <v>0</v>
          </cell>
        </row>
        <row r="1542">
          <cell r="A1542" t="str">
            <v>518E41100</v>
          </cell>
          <cell r="C1542" t="str">
            <v>FT</v>
          </cell>
          <cell r="D1542" t="str">
            <v>6" PERFORATED HELICAL CORRUGATED STEEL PIPE, 707.01</v>
          </cell>
          <cell r="G1542">
            <v>0</v>
          </cell>
        </row>
        <row r="1543">
          <cell r="A1543" t="str">
            <v>518E41101</v>
          </cell>
          <cell r="C1543" t="str">
            <v>FT</v>
          </cell>
          <cell r="D1543" t="str">
            <v>6" PERFORATED HELICAL CORRUGATED STEEL PIPE, 707.01, AS PER PLAN</v>
          </cell>
          <cell r="G1543">
            <v>0</v>
          </cell>
        </row>
        <row r="1544">
          <cell r="A1544" t="str">
            <v>518E41200</v>
          </cell>
          <cell r="C1544" t="str">
            <v>FT</v>
          </cell>
          <cell r="D1544" t="str">
            <v>6" NON-PERFORATED HELICAL CORRUGATED STEEL PIPE, INCLUDING SPECIALS, 707.01</v>
          </cell>
          <cell r="G1544">
            <v>0</v>
          </cell>
        </row>
        <row r="1545">
          <cell r="A1545" t="str">
            <v>518E41201</v>
          </cell>
          <cell r="C1545" t="str">
            <v>FT</v>
          </cell>
          <cell r="D1545" t="str">
            <v>6" NON-PERFORATED HELICAL CORRUGATED STEEL PIPE, INCLUDING SPECIALS, 707.01, AS PER PLAN</v>
          </cell>
          <cell r="G1545">
            <v>0</v>
          </cell>
        </row>
        <row r="1546">
          <cell r="A1546" t="str">
            <v>518E42000</v>
          </cell>
          <cell r="C1546" t="str">
            <v>FT</v>
          </cell>
          <cell r="D1546" t="str">
            <v>8" PERFORATED CORRUGATED PLASTIC PIPE</v>
          </cell>
          <cell r="G1546">
            <v>0</v>
          </cell>
        </row>
        <row r="1547">
          <cell r="A1547" t="str">
            <v>518E42010</v>
          </cell>
          <cell r="C1547" t="str">
            <v>FT</v>
          </cell>
          <cell r="D1547" t="str">
            <v>8" NON-PERFORATED CORRUGATED PLASTIC PIPE, INCLUDING SPECIALS</v>
          </cell>
          <cell r="G1547">
            <v>0</v>
          </cell>
        </row>
        <row r="1548">
          <cell r="A1548" t="str">
            <v>518E42200</v>
          </cell>
          <cell r="C1548" t="str">
            <v>FT</v>
          </cell>
          <cell r="D1548" t="str">
            <v>8" PERFORATED CORRUGATED STEEL PIPE, 707.01</v>
          </cell>
          <cell r="G1548">
            <v>0</v>
          </cell>
        </row>
        <row r="1549">
          <cell r="A1549" t="str">
            <v>518E42201</v>
          </cell>
          <cell r="C1549" t="str">
            <v>FT</v>
          </cell>
          <cell r="D1549" t="str">
            <v>8" PERFORATED CORRUGATED STEEL PIPE, 707.01, AS PER PLAN</v>
          </cell>
          <cell r="F1549"/>
          <cell r="G1549">
            <v>0</v>
          </cell>
        </row>
        <row r="1550">
          <cell r="A1550" t="str">
            <v>518E42300</v>
          </cell>
          <cell r="C1550" t="str">
            <v>FT</v>
          </cell>
          <cell r="D1550" t="str">
            <v>8" NON-PERFORATED CORRUGATED STEEL PIPE, INCLUDING SPECIALS, 707.01</v>
          </cell>
          <cell r="F1550"/>
          <cell r="G1550">
            <v>0</v>
          </cell>
        </row>
        <row r="1551">
          <cell r="A1551" t="str">
            <v>518E42301</v>
          </cell>
          <cell r="C1551" t="str">
            <v>FT</v>
          </cell>
          <cell r="D1551" t="str">
            <v>8" NON-PERFORATED CORRUGATED STEEL PIPE, INCLUDING SPECIALS, 707.01, AS PER PLAN</v>
          </cell>
          <cell r="F1551"/>
          <cell r="G1551">
            <v>0</v>
          </cell>
        </row>
        <row r="1552">
          <cell r="A1552" t="str">
            <v>518E42400</v>
          </cell>
          <cell r="C1552" t="str">
            <v>FT</v>
          </cell>
          <cell r="D1552" t="str">
            <v>6" PERFORATED PIPE, INCLUDING SPECIALS</v>
          </cell>
          <cell r="F1552"/>
          <cell r="G1552">
            <v>0</v>
          </cell>
        </row>
        <row r="1553">
          <cell r="A1553" t="str">
            <v>518E42450</v>
          </cell>
          <cell r="C1553" t="str">
            <v>FT</v>
          </cell>
          <cell r="D1553" t="str">
            <v>6" NON-PERFORATED PIPE, INCLUDING SPECIALS</v>
          </cell>
          <cell r="F1553"/>
          <cell r="G1553">
            <v>0</v>
          </cell>
        </row>
        <row r="1554">
          <cell r="A1554" t="str">
            <v>518E42451</v>
          </cell>
          <cell r="C1554" t="str">
            <v>FT</v>
          </cell>
          <cell r="D1554" t="str">
            <v>6" NON-PERFORATED PIPE, INCLUDING SPECIALS, AS PER PLAN</v>
          </cell>
          <cell r="F1554"/>
          <cell r="G1554">
            <v>0</v>
          </cell>
        </row>
        <row r="1555">
          <cell r="A1555" t="str">
            <v>518E43300</v>
          </cell>
          <cell r="C1555" t="str">
            <v>FT</v>
          </cell>
          <cell r="D1555" t="str">
            <v>6" PIPE DOWNSPOUT, INCLUDING SPECIALS</v>
          </cell>
          <cell r="F1555"/>
          <cell r="G1555">
            <v>0</v>
          </cell>
        </row>
        <row r="1556">
          <cell r="A1556" t="str">
            <v>518E43301</v>
          </cell>
          <cell r="C1556" t="str">
            <v>FT</v>
          </cell>
          <cell r="D1556" t="str">
            <v>6" PIPE DOWNSPOUT, INCLUDING SPECIALS, AS PER PLAN</v>
          </cell>
          <cell r="F1556"/>
          <cell r="G1556">
            <v>0</v>
          </cell>
        </row>
        <row r="1557">
          <cell r="A1557" t="str">
            <v>518E51100</v>
          </cell>
          <cell r="C1557" t="str">
            <v>FT</v>
          </cell>
          <cell r="D1557" t="str">
            <v>8" PIPE DOWNSPOUT, INCLUDING SPECIALS</v>
          </cell>
          <cell r="F1557"/>
          <cell r="G1557">
            <v>0</v>
          </cell>
        </row>
        <row r="1558">
          <cell r="A1558" t="str">
            <v>518E51101</v>
          </cell>
          <cell r="B1558"/>
          <cell r="C1558" t="str">
            <v>FT</v>
          </cell>
          <cell r="D1558" t="str">
            <v>8" PIPE DOWNSPOUT, INCLUDING SPECIALS, AS PER PLAN</v>
          </cell>
          <cell r="G1558">
            <v>0</v>
          </cell>
        </row>
        <row r="1559">
          <cell r="A1559" t="str">
            <v>518E51200</v>
          </cell>
          <cell r="C1559" t="str">
            <v>FT</v>
          </cell>
          <cell r="D1559" t="str">
            <v>PIPE DOWNSPOUT, INCLUDING SPECIALS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518E51201</v>
          </cell>
          <cell r="C1560" t="str">
            <v>FT</v>
          </cell>
          <cell r="D1560" t="str">
            <v>PIPE DOWNSPOUT, INCLUDING SPECIALS, AS PER PLAN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518E51300</v>
          </cell>
          <cell r="C1561" t="str">
            <v>EACH</v>
          </cell>
          <cell r="D1561" t="str">
            <v>DOWNSPOUT MODIFICATION</v>
          </cell>
          <cell r="F1561" t="str">
            <v>SPECIFY SIZE</v>
          </cell>
          <cell r="G1561">
            <v>1</v>
          </cell>
        </row>
        <row r="1562">
          <cell r="A1562" t="str">
            <v>518E60000</v>
          </cell>
          <cell r="C1562" t="str">
            <v>LB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518E60010</v>
          </cell>
          <cell r="C1563" t="str">
            <v>FT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518E60011</v>
          </cell>
          <cell r="B1564"/>
          <cell r="C1564" t="str">
            <v>FT</v>
          </cell>
          <cell r="D1564" t="str">
            <v>TROUGH HORIZONTAL CONDUCTOR, AS PER PLAN</v>
          </cell>
          <cell r="F1564" t="str">
            <v>CHECK UNIT OF MEASURE</v>
          </cell>
          <cell r="G1564">
            <v>0</v>
          </cell>
        </row>
        <row r="1565">
          <cell r="A1565" t="str">
            <v>518E60020</v>
          </cell>
          <cell r="C1565" t="str">
            <v>LB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518E60030</v>
          </cell>
          <cell r="C1566" t="str">
            <v>FT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518E60031</v>
          </cell>
          <cell r="C1567" t="str">
            <v>FT</v>
          </cell>
          <cell r="D1567" t="str">
            <v>PIPE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518E61400</v>
          </cell>
          <cell r="B1568" t="str">
            <v>Y</v>
          </cell>
          <cell r="C1568" t="str">
            <v>EACH</v>
          </cell>
          <cell r="D1568" t="str">
            <v>SPECIAL - KEYWAY DRAIN</v>
          </cell>
          <cell r="F1568"/>
          <cell r="G1568">
            <v>0</v>
          </cell>
        </row>
        <row r="1569">
          <cell r="A1569" t="str">
            <v>518E62100</v>
          </cell>
          <cell r="B1569"/>
          <cell r="C1569" t="str">
            <v>FT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518E62200</v>
          </cell>
          <cell r="B1570"/>
          <cell r="C1570" t="str">
            <v>EACH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518E62400</v>
          </cell>
          <cell r="B1571"/>
          <cell r="C1571" t="str">
            <v>SY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518E62600</v>
          </cell>
          <cell r="C1572" t="str">
            <v>SF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518E63300</v>
          </cell>
          <cell r="C1573" t="str">
            <v>LS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519E00100</v>
          </cell>
          <cell r="B1574" t="str">
            <v>Y</v>
          </cell>
          <cell r="C1574" t="str">
            <v>SF</v>
          </cell>
          <cell r="D1574" t="str">
            <v>SPECIAL - COMPOSITE FIBER WRAP SYSTEM</v>
          </cell>
          <cell r="G1574">
            <v>0</v>
          </cell>
        </row>
        <row r="1575">
          <cell r="A1575" t="str">
            <v>519E10000</v>
          </cell>
          <cell r="B1575"/>
          <cell r="C1575" t="str">
            <v>SY</v>
          </cell>
          <cell r="D1575" t="str">
            <v>PATCHING CONCRETE BRIDGE DECK OVERLAY WITH MICRO-SILICA MODIFIED CONCRETE</v>
          </cell>
          <cell r="G1575">
            <v>0</v>
          </cell>
        </row>
        <row r="1576">
          <cell r="A1576" t="str">
            <v>519E11100</v>
          </cell>
          <cell r="B1576"/>
          <cell r="C1576" t="str">
            <v>SF</v>
          </cell>
          <cell r="D1576" t="str">
            <v>PATCHING CONCRETE STRUCTURE</v>
          </cell>
          <cell r="G1576">
            <v>0</v>
          </cell>
        </row>
        <row r="1577">
          <cell r="A1577" t="str">
            <v>519E11101</v>
          </cell>
          <cell r="B1577"/>
          <cell r="C1577" t="str">
            <v>SF</v>
          </cell>
          <cell r="D1577" t="str">
            <v>PATCHING CONCRETE STRUCTURE, AS PER PLAN</v>
          </cell>
          <cell r="G1577">
            <v>0</v>
          </cell>
        </row>
        <row r="1578">
          <cell r="A1578" t="str">
            <v>519E11600</v>
          </cell>
          <cell r="B1578" t="str">
            <v>Y</v>
          </cell>
          <cell r="C1578" t="str">
            <v>SF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519E11710</v>
          </cell>
          <cell r="B1579" t="str">
            <v>Y</v>
          </cell>
          <cell r="C1579" t="str">
            <v>SY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519E11720</v>
          </cell>
          <cell r="B1580" t="str">
            <v>Y</v>
          </cell>
          <cell r="C1580" t="str">
            <v>FT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519E11900</v>
          </cell>
          <cell r="B1581" t="str">
            <v>Y</v>
          </cell>
          <cell r="C1581" t="str">
            <v>CY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519E12200</v>
          </cell>
          <cell r="C1582" t="str">
            <v>SY</v>
          </cell>
          <cell r="D1582" t="str">
            <v>PATCHING CONCRETE BRIDGE DECK - TYPE A</v>
          </cell>
          <cell r="G1582">
            <v>0</v>
          </cell>
        </row>
        <row r="1583">
          <cell r="A1583" t="str">
            <v>519E12300</v>
          </cell>
          <cell r="C1583" t="str">
            <v>SY</v>
          </cell>
          <cell r="D1583" t="str">
            <v>PATCHING CONCRETE BRIDGE DECK - TYPE B</v>
          </cell>
          <cell r="G1583">
            <v>0</v>
          </cell>
        </row>
        <row r="1584">
          <cell r="A1584" t="str">
            <v>519E12304</v>
          </cell>
          <cell r="C1584" t="str">
            <v>SY</v>
          </cell>
          <cell r="D1584" t="str">
            <v>PATCHING CONCRETE BRIDGE DECK - TYPE C</v>
          </cell>
          <cell r="F1584"/>
          <cell r="G1584">
            <v>0</v>
          </cell>
        </row>
        <row r="1585">
          <cell r="A1585" t="str">
            <v>519E12510</v>
          </cell>
          <cell r="B1585" t="str">
            <v>Y</v>
          </cell>
          <cell r="C1585" t="str">
            <v>SY</v>
          </cell>
          <cell r="D1585" t="str">
            <v>SPECIAL - PATCHING CONCRETE BRIDGE DECK</v>
          </cell>
          <cell r="G1585">
            <v>0</v>
          </cell>
        </row>
        <row r="1586">
          <cell r="A1586" t="str">
            <v>519E12602</v>
          </cell>
          <cell r="B1586" t="str">
            <v>Y</v>
          </cell>
          <cell r="C1586" t="str">
            <v>SF</v>
          </cell>
          <cell r="D1586" t="str">
            <v>SPECIAL - LOW PRESSURE EPOXY INJECTING OF DELAMINATED CONCRETE</v>
          </cell>
          <cell r="G1586">
            <v>0</v>
          </cell>
        </row>
        <row r="1587">
          <cell r="A1587" t="str">
            <v>519E12610</v>
          </cell>
          <cell r="B1587" t="str">
            <v>Y</v>
          </cell>
          <cell r="C1587" t="str">
            <v>FT</v>
          </cell>
          <cell r="D1587" t="str">
            <v>SPECIAL - CONCRETE REPAIR BY EPOXY INJECTION INCLUDING SURFACE PREPARATION</v>
          </cell>
          <cell r="G1587">
            <v>0</v>
          </cell>
        </row>
        <row r="1588">
          <cell r="A1588" t="str">
            <v>519E12700</v>
          </cell>
          <cell r="B1588" t="str">
            <v>Y</v>
          </cell>
          <cell r="C1588" t="str">
            <v>FT</v>
          </cell>
          <cell r="D1588" t="str">
            <v>SPECIAL - SURFACE PREPARATION FOR EPOXY INJECTION AND FINISHING</v>
          </cell>
          <cell r="G1588">
            <v>0</v>
          </cell>
        </row>
        <row r="1589">
          <cell r="A1589" t="str">
            <v>519E12800</v>
          </cell>
          <cell r="B1589" t="str">
            <v>Y</v>
          </cell>
          <cell r="C1589" t="str">
            <v>SY</v>
          </cell>
          <cell r="D1589" t="str">
            <v>SPECIAL - BRIDGE DECK SURFACE PREPARATION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519E13000</v>
          </cell>
          <cell r="B1590" t="str">
            <v>Y</v>
          </cell>
          <cell r="C1590" t="str">
            <v>CY</v>
          </cell>
          <cell r="D1590" t="str">
            <v>SPECIAL - BRIDGE DECK SURFACE REPAIR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519E60000</v>
          </cell>
          <cell r="B1591" t="str">
            <v>Y</v>
          </cell>
          <cell r="C1591" t="str">
            <v>LS</v>
          </cell>
          <cell r="D1591" t="str">
            <v>SPECIAL - PATCHING CONCRETE STRUCTURE</v>
          </cell>
          <cell r="F1591" t="str">
            <v>ADD SUPPLEMENTAL DESCRIPTION</v>
          </cell>
          <cell r="G1591">
            <v>1</v>
          </cell>
        </row>
        <row r="1592">
          <cell r="A1592" t="str">
            <v>520E10000</v>
          </cell>
          <cell r="C1592" t="str">
            <v>SF</v>
          </cell>
          <cell r="D1592" t="str">
            <v>PNEUMATICALLY PLACED CONCRETE SHOTCRETE</v>
          </cell>
          <cell r="G1592">
            <v>0</v>
          </cell>
        </row>
        <row r="1593">
          <cell r="A1593" t="str">
            <v>520E10001</v>
          </cell>
          <cell r="C1593" t="str">
            <v>SF</v>
          </cell>
          <cell r="D1593" t="str">
            <v>PNEUMATICALLY PLACED CONCRETE SHOTCRETE, AS PER PLAN</v>
          </cell>
          <cell r="G1593">
            <v>0</v>
          </cell>
        </row>
        <row r="1594">
          <cell r="A1594" t="str">
            <v>522E12200</v>
          </cell>
          <cell r="C1594" t="str">
            <v>FT</v>
          </cell>
          <cell r="D1594" t="str">
            <v>STRUCTURAL PLATE CORRUGATED METAL STRUCTURE</v>
          </cell>
          <cell r="F1594" t="str">
            <v>SPECIFY DIMENSIONS</v>
          </cell>
          <cell r="G1594">
            <v>1</v>
          </cell>
        </row>
        <row r="1595">
          <cell r="A1595" t="str">
            <v>522E12201</v>
          </cell>
          <cell r="C1595" t="str">
            <v>FT</v>
          </cell>
          <cell r="D1595" t="str">
            <v>STRUCTURAL PLATE CORRUGATED METAL STRUCTURE, AS PER PLAN</v>
          </cell>
          <cell r="G1595">
            <v>0</v>
          </cell>
        </row>
        <row r="1596">
          <cell r="A1596" t="str">
            <v>523E20000</v>
          </cell>
          <cell r="C1596" t="str">
            <v>EACH</v>
          </cell>
          <cell r="D1596" t="str">
            <v>DYNAMIC LOAD TESTING</v>
          </cell>
          <cell r="G1596">
            <v>0</v>
          </cell>
        </row>
        <row r="1597">
          <cell r="A1597" t="str">
            <v>523E20001</v>
          </cell>
          <cell r="C1597" t="str">
            <v>EACH</v>
          </cell>
          <cell r="D1597" t="str">
            <v>DYNAMIC LOAD TESTING, AS PER PLAN</v>
          </cell>
          <cell r="G1597">
            <v>0</v>
          </cell>
        </row>
        <row r="1598">
          <cell r="A1598" t="str">
            <v>523E20500</v>
          </cell>
          <cell r="C1598" t="str">
            <v>EACH</v>
          </cell>
          <cell r="D1598" t="str">
            <v>RESTRIKE</v>
          </cell>
          <cell r="G1598">
            <v>0</v>
          </cell>
        </row>
        <row r="1599">
          <cell r="A1599" t="str">
            <v>523E20501</v>
          </cell>
          <cell r="C1599" t="str">
            <v>EACH</v>
          </cell>
          <cell r="D1599" t="str">
            <v>RESTRIKE, AS PER PLAN</v>
          </cell>
          <cell r="G1599">
            <v>0</v>
          </cell>
        </row>
        <row r="1600">
          <cell r="A1600" t="str">
            <v>524E94400</v>
          </cell>
          <cell r="C1600" t="str">
            <v>FT</v>
          </cell>
          <cell r="D1600" t="str">
            <v>DRILLED SHAFTS, 18" DIAMETER</v>
          </cell>
          <cell r="G1600">
            <v>0</v>
          </cell>
        </row>
        <row r="1601">
          <cell r="A1601" t="str">
            <v>524E94401</v>
          </cell>
          <cell r="C1601" t="str">
            <v>FT</v>
          </cell>
          <cell r="D1601" t="str">
            <v>DRILLED SHAFTS, 18" DIAMETER, AS PER PLAN</v>
          </cell>
          <cell r="G1601">
            <v>0</v>
          </cell>
        </row>
        <row r="1602">
          <cell r="A1602" t="str">
            <v>524E94402</v>
          </cell>
          <cell r="C1602" t="str">
            <v>FT</v>
          </cell>
          <cell r="D1602" t="str">
            <v>DRILLED SHAFTS, 18" DIAMETER, ABOVE BEDROCK</v>
          </cell>
          <cell r="G1602">
            <v>0</v>
          </cell>
        </row>
        <row r="1603">
          <cell r="A1603" t="str">
            <v>524E94403</v>
          </cell>
          <cell r="C1603" t="str">
            <v>FT</v>
          </cell>
          <cell r="D1603" t="str">
            <v>DRILLED SHAFTS, 18" DIAMETER, ABOVE BEDROCK, AS PER PLAN</v>
          </cell>
          <cell r="G1603">
            <v>0</v>
          </cell>
        </row>
        <row r="1604">
          <cell r="A1604" t="str">
            <v>524E94404</v>
          </cell>
          <cell r="C1604" t="str">
            <v>FT</v>
          </cell>
          <cell r="D1604" t="str">
            <v>DRILLED SHAFTS, 18" DIAMETER, INTO BEDROCK</v>
          </cell>
          <cell r="G1604">
            <v>0</v>
          </cell>
        </row>
        <row r="1605">
          <cell r="A1605" t="str">
            <v>524E94405</v>
          </cell>
          <cell r="C1605" t="str">
            <v>FT</v>
          </cell>
          <cell r="D1605" t="str">
            <v>DRILLED SHAFTS, 18" DIAMETER, INTO BEDROCK, AS PER PLAN</v>
          </cell>
          <cell r="G1605">
            <v>0</v>
          </cell>
        </row>
        <row r="1606">
          <cell r="A1606" t="str">
            <v>524E94500</v>
          </cell>
          <cell r="C1606" t="str">
            <v>FT</v>
          </cell>
          <cell r="D1606" t="str">
            <v>DRILLED SHAFTS, 24" DIAMETER</v>
          </cell>
          <cell r="G1606">
            <v>0</v>
          </cell>
        </row>
        <row r="1607">
          <cell r="A1607" t="str">
            <v>524E94501</v>
          </cell>
          <cell r="C1607" t="str">
            <v>FT</v>
          </cell>
          <cell r="D1607" t="str">
            <v>DRILLED SHAFTS, 24" DIAMETER, AS PER PLAN</v>
          </cell>
          <cell r="G1607">
            <v>0</v>
          </cell>
        </row>
        <row r="1608">
          <cell r="A1608" t="str">
            <v>524E94502</v>
          </cell>
          <cell r="C1608" t="str">
            <v>FT</v>
          </cell>
          <cell r="D1608" t="str">
            <v>DRILLED SHAFTS, 24" DIAMETER, ABOVE BEDROCK</v>
          </cell>
          <cell r="G1608">
            <v>0</v>
          </cell>
        </row>
        <row r="1609">
          <cell r="A1609" t="str">
            <v>524E94503</v>
          </cell>
          <cell r="C1609" t="str">
            <v>FT</v>
          </cell>
          <cell r="D1609" t="str">
            <v>DRILLED SHAFTS, 24" DIAMETER, ABOVE BEDROCK, AS PER PLAN</v>
          </cell>
          <cell r="G1609">
            <v>0</v>
          </cell>
        </row>
        <row r="1610">
          <cell r="A1610" t="str">
            <v>524E94504</v>
          </cell>
          <cell r="C1610" t="str">
            <v>FT</v>
          </cell>
          <cell r="D1610" t="str">
            <v>DRILLED SHAFTS, 24" DIAMETER, INTO BEDROCK</v>
          </cell>
          <cell r="G1610">
            <v>0</v>
          </cell>
        </row>
        <row r="1611">
          <cell r="A1611" t="str">
            <v>524E94505</v>
          </cell>
          <cell r="C1611" t="str">
            <v>FT</v>
          </cell>
          <cell r="D1611" t="str">
            <v>DRILLED SHAFTS, 24" DIAMETER, INTO BEDROCK, AS PER PLAN</v>
          </cell>
          <cell r="G1611">
            <v>0</v>
          </cell>
        </row>
        <row r="1612">
          <cell r="A1612" t="str">
            <v>524E94600</v>
          </cell>
          <cell r="C1612" t="str">
            <v>FT</v>
          </cell>
          <cell r="D1612" t="str">
            <v>DRILLED SHAFTS, 30" DIAMETER</v>
          </cell>
          <cell r="G1612">
            <v>0</v>
          </cell>
        </row>
        <row r="1613">
          <cell r="A1613" t="str">
            <v>524E94601</v>
          </cell>
          <cell r="C1613" t="str">
            <v>FT</v>
          </cell>
          <cell r="D1613" t="str">
            <v>DRILLED SHAFTS, 30" DIAMETER, AS PER PLAN</v>
          </cell>
          <cell r="G1613">
            <v>0</v>
          </cell>
        </row>
        <row r="1614">
          <cell r="A1614" t="str">
            <v>524E94602</v>
          </cell>
          <cell r="C1614" t="str">
            <v>FT</v>
          </cell>
          <cell r="D1614" t="str">
            <v>DRILLED SHAFTS, 30" DIAMETER, ABOVE BEDROCK</v>
          </cell>
          <cell r="G1614">
            <v>0</v>
          </cell>
        </row>
        <row r="1615">
          <cell r="A1615" t="str">
            <v>524E94603</v>
          </cell>
          <cell r="C1615" t="str">
            <v>FT</v>
          </cell>
          <cell r="D1615" t="str">
            <v>DRILLED SHAFTS, 30" DIAMETER, ABOVE BEDROCK, AS PER PLAN</v>
          </cell>
          <cell r="G1615">
            <v>0</v>
          </cell>
        </row>
        <row r="1616">
          <cell r="A1616" t="str">
            <v>524E94604</v>
          </cell>
          <cell r="C1616" t="str">
            <v>FT</v>
          </cell>
          <cell r="D1616" t="str">
            <v>DRILLED SHAFTS, 30" DIAMETER, INTO BEDROCK</v>
          </cell>
          <cell r="G1616">
            <v>0</v>
          </cell>
        </row>
        <row r="1617">
          <cell r="A1617" t="str">
            <v>524E94605</v>
          </cell>
          <cell r="C1617" t="str">
            <v>FT</v>
          </cell>
          <cell r="D1617" t="str">
            <v>DRILLED SHAFTS, 30" DIAMETER INTO BEDROCK, AS PER PLAN</v>
          </cell>
          <cell r="G1617">
            <v>0</v>
          </cell>
        </row>
        <row r="1618">
          <cell r="A1618" t="str">
            <v>524E94700</v>
          </cell>
          <cell r="C1618" t="str">
            <v>FT</v>
          </cell>
          <cell r="D1618" t="str">
            <v>DRILLED SHAFTS, 36" DIAMETER</v>
          </cell>
          <cell r="G1618">
            <v>0</v>
          </cell>
        </row>
        <row r="1619">
          <cell r="A1619" t="str">
            <v>524E94701</v>
          </cell>
          <cell r="C1619" t="str">
            <v>FT</v>
          </cell>
          <cell r="D1619" t="str">
            <v>DRILLED SHAFTS, 36" DIAMETER, AS PER PLAN</v>
          </cell>
          <cell r="G1619">
            <v>0</v>
          </cell>
        </row>
        <row r="1620">
          <cell r="A1620" t="str">
            <v>524E94702</v>
          </cell>
          <cell r="C1620" t="str">
            <v>FT</v>
          </cell>
          <cell r="D1620" t="str">
            <v>DRILLED SHAFTS, 36" DIAMETER, ABOVE BEDROCK</v>
          </cell>
          <cell r="G1620">
            <v>0</v>
          </cell>
        </row>
        <row r="1621">
          <cell r="A1621" t="str">
            <v>524E94703</v>
          </cell>
          <cell r="C1621" t="str">
            <v>FT</v>
          </cell>
          <cell r="D1621" t="str">
            <v>DRILLED SHAFTS, 36" DIAMETER, ABOVE BEDROCK, AS PER PLAN</v>
          </cell>
          <cell r="G1621">
            <v>0</v>
          </cell>
        </row>
        <row r="1622">
          <cell r="A1622" t="str">
            <v>524E94704</v>
          </cell>
          <cell r="C1622" t="str">
            <v>FT</v>
          </cell>
          <cell r="D1622" t="str">
            <v>DRILLED SHAFTS, 36" DIAMETER, INTO BEDROCK</v>
          </cell>
          <cell r="G1622">
            <v>0</v>
          </cell>
        </row>
        <row r="1623">
          <cell r="A1623" t="str">
            <v>524E94705</v>
          </cell>
          <cell r="C1623" t="str">
            <v>FT</v>
          </cell>
          <cell r="D1623" t="str">
            <v>DRILLED SHAFTS, 36" DIAMETER, INTO BEDROCK, AS PER PLAN</v>
          </cell>
          <cell r="G1623">
            <v>0</v>
          </cell>
        </row>
        <row r="1624">
          <cell r="A1624" t="str">
            <v>524E94800</v>
          </cell>
          <cell r="C1624" t="str">
            <v>FT</v>
          </cell>
          <cell r="D1624" t="str">
            <v>DRILLED SHAFTS, 42" DIAMETER</v>
          </cell>
          <cell r="G1624">
            <v>0</v>
          </cell>
        </row>
        <row r="1625">
          <cell r="A1625" t="str">
            <v>524E94801</v>
          </cell>
          <cell r="C1625" t="str">
            <v>FT</v>
          </cell>
          <cell r="D1625" t="str">
            <v>DRILLED SHAFTS, 42" DIAMETER, AS PER PLAN</v>
          </cell>
          <cell r="G1625">
            <v>0</v>
          </cell>
        </row>
        <row r="1626">
          <cell r="A1626" t="str">
            <v>524E94802</v>
          </cell>
          <cell r="C1626" t="str">
            <v>FT</v>
          </cell>
          <cell r="D1626" t="str">
            <v>DRILLED SHAFTS, 42" DIAMETER, ABOVE BEDROCK</v>
          </cell>
          <cell r="G1626">
            <v>0</v>
          </cell>
        </row>
        <row r="1627">
          <cell r="A1627" t="str">
            <v>524E94803</v>
          </cell>
          <cell r="C1627" t="str">
            <v>FT</v>
          </cell>
          <cell r="D1627" t="str">
            <v>DRILLED SHAFTS, 42" DIAMETER, ABOVE BEDROCK, AS PER PLAN</v>
          </cell>
          <cell r="G1627">
            <v>0</v>
          </cell>
        </row>
        <row r="1628">
          <cell r="A1628" t="str">
            <v>524E94804</v>
          </cell>
          <cell r="C1628" t="str">
            <v>FT</v>
          </cell>
          <cell r="D1628" t="str">
            <v>DRILLED SHAFTS, 42" DIAMETER, INTO BEDROCK</v>
          </cell>
          <cell r="G1628">
            <v>0</v>
          </cell>
        </row>
        <row r="1629">
          <cell r="A1629" t="str">
            <v>524E94805</v>
          </cell>
          <cell r="C1629" t="str">
            <v>FT</v>
          </cell>
          <cell r="D1629" t="str">
            <v>DRILLED SHAFTS, 42" DIAMETER, INTO BEDROCK, AS PER PLAN</v>
          </cell>
          <cell r="G1629">
            <v>0</v>
          </cell>
        </row>
        <row r="1630">
          <cell r="A1630" t="str">
            <v>524E94900</v>
          </cell>
          <cell r="C1630" t="str">
            <v>FT</v>
          </cell>
          <cell r="D1630" t="str">
            <v>DRILLED SHAFTS, 48" DIAMETER</v>
          </cell>
          <cell r="G1630">
            <v>0</v>
          </cell>
        </row>
        <row r="1631">
          <cell r="A1631" t="str">
            <v>524E94901</v>
          </cell>
          <cell r="C1631" t="str">
            <v>FT</v>
          </cell>
          <cell r="D1631" t="str">
            <v>DRILLED SHAFTS, 48" DIAMETER, AS PER PLAN</v>
          </cell>
          <cell r="G1631">
            <v>0</v>
          </cell>
        </row>
        <row r="1632">
          <cell r="A1632" t="str">
            <v>524E94902</v>
          </cell>
          <cell r="C1632" t="str">
            <v>FT</v>
          </cell>
          <cell r="D1632" t="str">
            <v>DRILLED SHAFTS, 48" DIAMETER, ABOVE BEDROCK</v>
          </cell>
          <cell r="G1632">
            <v>0</v>
          </cell>
        </row>
        <row r="1633">
          <cell r="A1633" t="str">
            <v>524E94903</v>
          </cell>
          <cell r="C1633" t="str">
            <v>FT</v>
          </cell>
          <cell r="D1633" t="str">
            <v>DRILLED SHAFTS, 48" DIAMETER ABOVE BEDROCK, AS PER PLAN</v>
          </cell>
          <cell r="G1633">
            <v>0</v>
          </cell>
        </row>
        <row r="1634">
          <cell r="A1634" t="str">
            <v>524E94904</v>
          </cell>
          <cell r="C1634" t="str">
            <v>FT</v>
          </cell>
          <cell r="D1634" t="str">
            <v>DRILLED SHAFTS, 48" DIAMETER, INTO BEDROCK</v>
          </cell>
          <cell r="G1634">
            <v>0</v>
          </cell>
        </row>
        <row r="1635">
          <cell r="A1635" t="str">
            <v>524E94905</v>
          </cell>
          <cell r="C1635" t="str">
            <v>FT</v>
          </cell>
          <cell r="D1635" t="str">
            <v>DRILLED SHAFTS, 48" DIAMETER, INTO BEDROCK, AS PER PLAN</v>
          </cell>
          <cell r="G1635">
            <v>0</v>
          </cell>
        </row>
        <row r="1636">
          <cell r="A1636" t="str">
            <v>524E94906</v>
          </cell>
          <cell r="C1636" t="str">
            <v>FT</v>
          </cell>
          <cell r="D1636" t="str">
            <v>DRILLED SHAFTS, 54" DIAMETER, ABOVE BEDROCK</v>
          </cell>
          <cell r="G1636">
            <v>0</v>
          </cell>
        </row>
        <row r="1637">
          <cell r="A1637" t="str">
            <v>524E94907</v>
          </cell>
          <cell r="C1637" t="str">
            <v>FT</v>
          </cell>
          <cell r="D1637" t="str">
            <v>DRILLED SHAFTS, 54" DIAMETER, ABOVE BEDROCK, AS PER PLAN</v>
          </cell>
          <cell r="G1637">
            <v>0</v>
          </cell>
        </row>
        <row r="1638">
          <cell r="A1638" t="str">
            <v>524E94908</v>
          </cell>
          <cell r="C1638" t="str">
            <v>FT</v>
          </cell>
          <cell r="D1638" t="str">
            <v>DRILLED SHAFTS, 54" DIAMETER, INTO BEDROCK</v>
          </cell>
          <cell r="G1638">
            <v>0</v>
          </cell>
        </row>
        <row r="1639">
          <cell r="A1639" t="str">
            <v>524E94909</v>
          </cell>
          <cell r="C1639" t="str">
            <v>FT</v>
          </cell>
          <cell r="D1639" t="str">
            <v>DRILLED SHAFTS, 54" DIAMETER, INTO BEDROCK, AS PER PLAN</v>
          </cell>
          <cell r="G1639">
            <v>0</v>
          </cell>
        </row>
        <row r="1640">
          <cell r="A1640" t="str">
            <v>524E94912</v>
          </cell>
          <cell r="C1640" t="str">
            <v>FT</v>
          </cell>
          <cell r="D1640" t="str">
            <v>DRILLED SHAFTS, 60" DIAMETER</v>
          </cell>
          <cell r="G1640">
            <v>0</v>
          </cell>
        </row>
        <row r="1641">
          <cell r="A1641" t="str">
            <v>524E94914</v>
          </cell>
          <cell r="C1641" t="str">
            <v>FT</v>
          </cell>
          <cell r="D1641" t="str">
            <v>DRILLED SHAFTS, 60" DIAMETER, ABOVE BEDROCK</v>
          </cell>
          <cell r="G1641">
            <v>0</v>
          </cell>
        </row>
        <row r="1642">
          <cell r="A1642" t="str">
            <v>524E94915</v>
          </cell>
          <cell r="C1642" t="str">
            <v>FT</v>
          </cell>
          <cell r="D1642" t="str">
            <v>DRILLED SHAFTS, 60" DIAMETER, ABOVE BEDROCK, AS PER PLAN</v>
          </cell>
          <cell r="G1642">
            <v>0</v>
          </cell>
        </row>
        <row r="1643">
          <cell r="A1643" t="str">
            <v>524E94918</v>
          </cell>
          <cell r="C1643" t="str">
            <v>FT</v>
          </cell>
          <cell r="D1643" t="str">
            <v>DRILLED SHAFTS, 60" DIAMETER, INTO BEDROCK</v>
          </cell>
          <cell r="G1643">
            <v>0</v>
          </cell>
        </row>
        <row r="1644">
          <cell r="A1644" t="str">
            <v>524E94919</v>
          </cell>
          <cell r="C1644" t="str">
            <v>FT</v>
          </cell>
          <cell r="D1644" t="str">
            <v>DRILLED SHAFTS, 60" DIAMETER, INTO BEDROCK, AS PER PLAN</v>
          </cell>
          <cell r="G1644">
            <v>0</v>
          </cell>
        </row>
        <row r="1645">
          <cell r="A1645" t="str">
            <v>524E94920</v>
          </cell>
          <cell r="C1645" t="str">
            <v>FT</v>
          </cell>
          <cell r="D1645" t="str">
            <v>DRILLED SHAFTS, 66" DIAMETER</v>
          </cell>
          <cell r="G1645">
            <v>0</v>
          </cell>
        </row>
        <row r="1646">
          <cell r="A1646" t="str">
            <v>524E94930</v>
          </cell>
          <cell r="C1646" t="str">
            <v>FT</v>
          </cell>
          <cell r="D1646" t="str">
            <v>DRILLED SHAFTS, 66" DIAMETER, ABOVE BEDROCK</v>
          </cell>
          <cell r="G1646">
            <v>0</v>
          </cell>
        </row>
        <row r="1647">
          <cell r="A1647" t="str">
            <v>524E94931</v>
          </cell>
          <cell r="C1647" t="str">
            <v>FT</v>
          </cell>
          <cell r="D1647" t="str">
            <v>DRILLED SHAFTS, 66" DIAMETER, ABOVE BEDROCK, AS PER PLAN</v>
          </cell>
          <cell r="G1647">
            <v>0</v>
          </cell>
        </row>
        <row r="1648">
          <cell r="A1648" t="str">
            <v>524E94934</v>
          </cell>
          <cell r="C1648" t="str">
            <v>FT</v>
          </cell>
          <cell r="D1648" t="str">
            <v>DRILLED SHAFTS, 66" DIAMETER, INTO BEDROCK</v>
          </cell>
          <cell r="G1648">
            <v>0</v>
          </cell>
        </row>
        <row r="1649">
          <cell r="A1649" t="str">
            <v>524E94935</v>
          </cell>
          <cell r="C1649" t="str">
            <v>FT</v>
          </cell>
          <cell r="D1649" t="str">
            <v>DRILLED SHAFTS, 66" DIAMETER, INTO BEDROCK, AS PER PLAN</v>
          </cell>
          <cell r="G1649">
            <v>0</v>
          </cell>
        </row>
        <row r="1650">
          <cell r="A1650" t="str">
            <v>524E94946</v>
          </cell>
          <cell r="C1650" t="str">
            <v>FT</v>
          </cell>
          <cell r="D1650" t="str">
            <v>DRILLED SHAFTS, 72" DIAMETER, ABOVE BEDROCK</v>
          </cell>
          <cell r="G1650">
            <v>0</v>
          </cell>
        </row>
        <row r="1651">
          <cell r="A1651" t="str">
            <v>524E94947</v>
          </cell>
          <cell r="C1651" t="str">
            <v>FT</v>
          </cell>
          <cell r="D1651" t="str">
            <v>DRILLED SHAFTS, 72" DIAMETER, ABOVE BEDROCK, AS PER PLAN</v>
          </cell>
          <cell r="G1651">
            <v>0</v>
          </cell>
        </row>
        <row r="1652">
          <cell r="A1652" t="str">
            <v>524E94950</v>
          </cell>
          <cell r="C1652" t="str">
            <v>FT</v>
          </cell>
          <cell r="D1652" t="str">
            <v>DRILLED SHAFTS, 72" DIAMETER, INTO BEDROCK</v>
          </cell>
          <cell r="G1652">
            <v>0</v>
          </cell>
        </row>
        <row r="1653">
          <cell r="A1653" t="str">
            <v>524E94951</v>
          </cell>
          <cell r="C1653" t="str">
            <v>FT</v>
          </cell>
          <cell r="D1653" t="str">
            <v>DRILLED SHAFTS, 72" DIAMETER, INTO BEDROCK, AS PER PLAN</v>
          </cell>
          <cell r="G1653">
            <v>0</v>
          </cell>
        </row>
        <row r="1654">
          <cell r="A1654" t="str">
            <v>524E94970</v>
          </cell>
          <cell r="C1654" t="str">
            <v>FT</v>
          </cell>
          <cell r="D1654" t="str">
            <v>DRILLED SHAFTS, 78" DIAMETER ABOVE BEDROCK</v>
          </cell>
          <cell r="G1654">
            <v>0</v>
          </cell>
        </row>
        <row r="1655">
          <cell r="A1655" t="str">
            <v>524E94971</v>
          </cell>
          <cell r="C1655" t="str">
            <v>FT</v>
          </cell>
          <cell r="D1655" t="str">
            <v>DRILLED SHAFTS, 78" DIAMETER ABOVE BEDROCK, AS PER PLAN</v>
          </cell>
          <cell r="G1655">
            <v>0</v>
          </cell>
        </row>
        <row r="1656">
          <cell r="A1656" t="str">
            <v>524E94980</v>
          </cell>
          <cell r="C1656" t="str">
            <v>FT</v>
          </cell>
          <cell r="D1656" t="str">
            <v>DRILLED SHAFTS, 78" DIAMETER, INTO BEDROCK</v>
          </cell>
          <cell r="G1656">
            <v>0</v>
          </cell>
        </row>
        <row r="1657">
          <cell r="A1657" t="str">
            <v>524E94988</v>
          </cell>
          <cell r="C1657" t="str">
            <v>FT</v>
          </cell>
          <cell r="D1657" t="str">
            <v>DRILLED SHAFTS, 90" DIAMETER, ABOVE BEDROCK</v>
          </cell>
          <cell r="G1657">
            <v>0</v>
          </cell>
        </row>
        <row r="1658">
          <cell r="A1658" t="str">
            <v>524E94989</v>
          </cell>
          <cell r="C1658" t="str">
            <v>FT</v>
          </cell>
          <cell r="D1658" t="str">
            <v>DRILLED SHAFTS, 90" DIAMETER, ABOVE BEDROCK, AS PER PLAN</v>
          </cell>
          <cell r="G1658">
            <v>0</v>
          </cell>
        </row>
        <row r="1659">
          <cell r="A1659" t="str">
            <v>524E94990</v>
          </cell>
          <cell r="C1659" t="str">
            <v>FT</v>
          </cell>
          <cell r="D1659" t="str">
            <v>DRILLED SHAFTS, 84" DIAMETER, ABOVE BEDROCK</v>
          </cell>
          <cell r="F1659"/>
          <cell r="G1659">
            <v>0</v>
          </cell>
        </row>
        <row r="1660">
          <cell r="A1660" t="str">
            <v>524E94991</v>
          </cell>
          <cell r="C1660" t="str">
            <v>FT</v>
          </cell>
          <cell r="D1660" t="str">
            <v>DRILLED SHAFTS, 84" DIAMETER, ABOVE BEDROCK, AS PER PLAN</v>
          </cell>
          <cell r="F1660"/>
          <cell r="G1660">
            <v>0</v>
          </cell>
        </row>
        <row r="1661">
          <cell r="A1661" t="str">
            <v>524E94992</v>
          </cell>
          <cell r="C1661" t="str">
            <v>FT</v>
          </cell>
          <cell r="D1661" t="str">
            <v>DRILLED SHAFTS, 84" DIAMETER, INTO BEDROCK</v>
          </cell>
          <cell r="F1661"/>
          <cell r="G1661">
            <v>0</v>
          </cell>
        </row>
        <row r="1662">
          <cell r="A1662" t="str">
            <v>524E94993</v>
          </cell>
          <cell r="C1662" t="str">
            <v>FT</v>
          </cell>
          <cell r="D1662" t="str">
            <v>DRILLED SHAFTS, 84" DIAMETER, INTO BEDROCK, AS PER PLAN</v>
          </cell>
          <cell r="F1662"/>
          <cell r="G1662">
            <v>0</v>
          </cell>
        </row>
        <row r="1663">
          <cell r="A1663" t="str">
            <v>524E94994</v>
          </cell>
          <cell r="C1663" t="str">
            <v>FT</v>
          </cell>
          <cell r="D1663" t="str">
            <v>DRILLED SHAFTS, 90" DIAMETER, INTO BEDROCK</v>
          </cell>
          <cell r="G1663">
            <v>0</v>
          </cell>
        </row>
        <row r="1664">
          <cell r="A1664" t="str">
            <v>524E94995</v>
          </cell>
          <cell r="C1664" t="str">
            <v>FT</v>
          </cell>
          <cell r="D1664" t="str">
            <v>DRILLED SHAFTS, 90" DIAMETER, INTO BEDROCK, AS PER PLAN</v>
          </cell>
          <cell r="G1664">
            <v>0</v>
          </cell>
        </row>
        <row r="1665">
          <cell r="A1665" t="str">
            <v>524E94996</v>
          </cell>
          <cell r="C1665" t="str">
            <v>FT</v>
          </cell>
          <cell r="D1665" t="str">
            <v>DRILLED SHAFTS, 96" DIAMETER, ABOVE BEDROCK</v>
          </cell>
          <cell r="G1665">
            <v>0</v>
          </cell>
        </row>
        <row r="1666">
          <cell r="A1666" t="str">
            <v>524E94997</v>
          </cell>
          <cell r="C1666" t="str">
            <v>FT</v>
          </cell>
          <cell r="D1666" t="str">
            <v>DRILLED SHAFTS, 96" DIAMETER, ABOVE BEDROCK, AS PER PLAN</v>
          </cell>
          <cell r="G1666">
            <v>0</v>
          </cell>
        </row>
        <row r="1667">
          <cell r="A1667" t="str">
            <v>524E94998</v>
          </cell>
          <cell r="C1667" t="str">
            <v>FT</v>
          </cell>
          <cell r="D1667" t="str">
            <v>DRILLED SHAFTS, 96" DIAMETER, INTO BEDROCK</v>
          </cell>
          <cell r="G1667">
            <v>0</v>
          </cell>
        </row>
        <row r="1668">
          <cell r="A1668" t="str">
            <v>524E94999</v>
          </cell>
          <cell r="C1668" t="str">
            <v>FT</v>
          </cell>
          <cell r="D1668" t="str">
            <v>DRILLED SHAFTS, 96" DIAMETER, INTO BEDROCK, AS PER PLAN</v>
          </cell>
          <cell r="G1668">
            <v>0</v>
          </cell>
        </row>
        <row r="1669">
          <cell r="A1669" t="str">
            <v>524E95000</v>
          </cell>
          <cell r="C1669" t="str">
            <v>FT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524E95100</v>
          </cell>
          <cell r="C1670" t="str">
            <v>EACH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524E95200</v>
          </cell>
          <cell r="C1671" t="str">
            <v>LS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524E95300</v>
          </cell>
          <cell r="C1672" t="str">
            <v>LB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524E95400</v>
          </cell>
          <cell r="C1673" t="str">
            <v>FT</v>
          </cell>
          <cell r="D1673" t="str">
            <v>DRILLED SHAFTS, 18" DIAMETER WITH QC/QA</v>
          </cell>
          <cell r="G1673">
            <v>0</v>
          </cell>
        </row>
        <row r="1674">
          <cell r="A1674" t="str">
            <v>524E95402</v>
          </cell>
          <cell r="C1674" t="str">
            <v>FT</v>
          </cell>
          <cell r="D1674" t="str">
            <v>DRILLED SHAFTS, 18" DIAMETER, ABOVE BEDROCK WITH QC/QA</v>
          </cell>
          <cell r="G1674">
            <v>0</v>
          </cell>
        </row>
        <row r="1675">
          <cell r="A1675" t="str">
            <v>524E95404</v>
          </cell>
          <cell r="C1675" t="str">
            <v>FT</v>
          </cell>
          <cell r="D1675" t="str">
            <v>DRILLED SHAFTS, 18" DIAMETER, INTO BEDROCK WITH QC/QA</v>
          </cell>
          <cell r="G1675">
            <v>0</v>
          </cell>
        </row>
        <row r="1676">
          <cell r="A1676" t="str">
            <v>524E95410</v>
          </cell>
          <cell r="C1676" t="str">
            <v>FT</v>
          </cell>
          <cell r="D1676" t="str">
            <v>DRILLED SHAFTS, 24" DIAMETER WITH QC/QA</v>
          </cell>
          <cell r="G1676">
            <v>0</v>
          </cell>
        </row>
        <row r="1677">
          <cell r="A1677" t="str">
            <v>524E95412</v>
          </cell>
          <cell r="C1677" t="str">
            <v>FT</v>
          </cell>
          <cell r="D1677" t="str">
            <v>DRILLED SHAFTS, 24" DIAMETER, ABOVE BEDROCK WITH QC/QA</v>
          </cell>
          <cell r="G1677">
            <v>0</v>
          </cell>
        </row>
        <row r="1678">
          <cell r="A1678" t="str">
            <v>524E95414</v>
          </cell>
          <cell r="C1678" t="str">
            <v>FT</v>
          </cell>
          <cell r="D1678" t="str">
            <v>DRILLED SHAFTS, 24" DIAMETER, INTO BEDROCK WITH QC/QA</v>
          </cell>
          <cell r="G1678">
            <v>0</v>
          </cell>
        </row>
        <row r="1679">
          <cell r="A1679" t="str">
            <v>524E95420</v>
          </cell>
          <cell r="C1679" t="str">
            <v>FT</v>
          </cell>
          <cell r="D1679" t="str">
            <v>DRILLED SHAFTS, 30" DIAMETER WITH QC/QA</v>
          </cell>
          <cell r="G1679">
            <v>0</v>
          </cell>
        </row>
        <row r="1680">
          <cell r="A1680" t="str">
            <v>524E95422</v>
          </cell>
          <cell r="C1680" t="str">
            <v>FT</v>
          </cell>
          <cell r="D1680" t="str">
            <v>DRILLED SHAFTS, 30" DIAMETER, ABOVE BEDROCK WITH QC/QA</v>
          </cell>
          <cell r="G1680">
            <v>0</v>
          </cell>
        </row>
        <row r="1681">
          <cell r="A1681" t="str">
            <v>524E95424</v>
          </cell>
          <cell r="C1681" t="str">
            <v>FT</v>
          </cell>
          <cell r="D1681" t="str">
            <v>DRILLED SHAFTS, 30" DIAMETER, INTO BEDROCK WITH QC/QA</v>
          </cell>
          <cell r="G1681">
            <v>0</v>
          </cell>
        </row>
        <row r="1682">
          <cell r="A1682" t="str">
            <v>524E95430</v>
          </cell>
          <cell r="C1682" t="str">
            <v>FT</v>
          </cell>
          <cell r="D1682" t="str">
            <v>DRILLED SHAFTS, 36" DIAMETER WITH QC/QA</v>
          </cell>
          <cell r="G1682">
            <v>0</v>
          </cell>
        </row>
        <row r="1683">
          <cell r="A1683" t="str">
            <v>524E95432</v>
          </cell>
          <cell r="C1683" t="str">
            <v>FT</v>
          </cell>
          <cell r="D1683" t="str">
            <v>DRILLED SHAFTS, 36" DIAMETER, ABOVE BEDROCK WITH QC/QA</v>
          </cell>
          <cell r="G1683">
            <v>0</v>
          </cell>
        </row>
        <row r="1684">
          <cell r="A1684" t="str">
            <v>524E95434</v>
          </cell>
          <cell r="C1684" t="str">
            <v>FT</v>
          </cell>
          <cell r="D1684" t="str">
            <v>DRILLED SHAFTS, 36" DIAMETER, INTO BEDROCK WITH QC/QA</v>
          </cell>
          <cell r="G1684">
            <v>0</v>
          </cell>
        </row>
        <row r="1685">
          <cell r="A1685" t="str">
            <v>524E95435</v>
          </cell>
          <cell r="C1685" t="str">
            <v>FT</v>
          </cell>
          <cell r="D1685" t="str">
            <v>DRILLED SHAFTS, 36" DIAMETER, INTO BEDROCK WITH QC/QA, AS PER PLAN</v>
          </cell>
          <cell r="G1685">
            <v>0</v>
          </cell>
        </row>
        <row r="1686">
          <cell r="A1686" t="str">
            <v>524E95440</v>
          </cell>
          <cell r="C1686" t="str">
            <v>FT</v>
          </cell>
          <cell r="D1686" t="str">
            <v>DRILLED SHAFTS, 42" DIAMETER WITH QC/QA</v>
          </cell>
          <cell r="G1686">
            <v>0</v>
          </cell>
        </row>
        <row r="1687">
          <cell r="A1687" t="str">
            <v>524E95442</v>
          </cell>
          <cell r="C1687" t="str">
            <v>FT</v>
          </cell>
          <cell r="D1687" t="str">
            <v>DRILLED SHAFTS, 42" DIAMETER, ABOVE BEDROCK WITH QC/QA</v>
          </cell>
          <cell r="G1687">
            <v>0</v>
          </cell>
        </row>
        <row r="1688">
          <cell r="A1688" t="str">
            <v>524E95443</v>
          </cell>
          <cell r="C1688" t="str">
            <v>FT</v>
          </cell>
          <cell r="D1688" t="str">
            <v>DRILLED SHAFTS, 42" DIAMETER, ABOVE BEDROCK WITH QC/QA, AS PER PLAN</v>
          </cell>
          <cell r="G1688">
            <v>0</v>
          </cell>
        </row>
        <row r="1689">
          <cell r="A1689" t="str">
            <v>524E95444</v>
          </cell>
          <cell r="C1689" t="str">
            <v>FT</v>
          </cell>
          <cell r="D1689" t="str">
            <v>DRILLED SHAFTS, 42" DIAMETER, INTO BEDROCK WITH QC/QA</v>
          </cell>
          <cell r="G1689">
            <v>0</v>
          </cell>
        </row>
        <row r="1690">
          <cell r="A1690" t="str">
            <v>524E95445</v>
          </cell>
          <cell r="C1690" t="str">
            <v>FT</v>
          </cell>
          <cell r="D1690" t="str">
            <v>DRILLED SHAFTS, 42" DIAMETER, INTO BEDROCK WITH QC/QA, AS PER PLAN</v>
          </cell>
          <cell r="G1690">
            <v>0</v>
          </cell>
        </row>
        <row r="1691">
          <cell r="A1691" t="str">
            <v>524E95450</v>
          </cell>
          <cell r="C1691" t="str">
            <v>FT</v>
          </cell>
          <cell r="D1691" t="str">
            <v>DRILLED SHAFTS, 48" DIAMETER WITH QC/QA</v>
          </cell>
          <cell r="G1691">
            <v>0</v>
          </cell>
        </row>
        <row r="1692">
          <cell r="A1692" t="str">
            <v>524E95452</v>
          </cell>
          <cell r="C1692" t="str">
            <v>FT</v>
          </cell>
          <cell r="D1692" t="str">
            <v>DRILLED SHAFTS, 48" DIAMETER, ABOVE BEDROCK WITH QC/QA</v>
          </cell>
          <cell r="G1692">
            <v>0</v>
          </cell>
        </row>
        <row r="1693">
          <cell r="A1693" t="str">
            <v>524E95453</v>
          </cell>
          <cell r="C1693" t="str">
            <v>FT</v>
          </cell>
          <cell r="D1693" t="str">
            <v>DRILLED SHAFTS, 48" DIAMETER, ABOVE BEDROCK WITH QC/QA, AS PER PLAN</v>
          </cell>
          <cell r="G1693">
            <v>0</v>
          </cell>
        </row>
        <row r="1694">
          <cell r="A1694" t="str">
            <v>524E95454</v>
          </cell>
          <cell r="C1694" t="str">
            <v>FT</v>
          </cell>
          <cell r="D1694" t="str">
            <v>DRILLED SHAFTS, 48" DIAMETER, INTO BEDROCK WITH QC/QA</v>
          </cell>
          <cell r="G1694">
            <v>0</v>
          </cell>
        </row>
        <row r="1695">
          <cell r="A1695" t="str">
            <v>524E95455</v>
          </cell>
          <cell r="C1695" t="str">
            <v>FT</v>
          </cell>
          <cell r="D1695" t="str">
            <v>DRILLED SHAFTS, 48" DIAMETER, INTO BEDROCK WITH QC/QA, AS PER PLAN</v>
          </cell>
          <cell r="G1695">
            <v>0</v>
          </cell>
        </row>
        <row r="1696">
          <cell r="A1696" t="str">
            <v>524E95460</v>
          </cell>
          <cell r="C1696" t="str">
            <v>FT</v>
          </cell>
          <cell r="D1696" t="str">
            <v>DRILLED SHAFTS, 54" DIAMETER WITH QC/QA</v>
          </cell>
          <cell r="G1696">
            <v>0</v>
          </cell>
        </row>
        <row r="1697">
          <cell r="A1697" t="str">
            <v>524E95462</v>
          </cell>
          <cell r="C1697" t="str">
            <v>FT</v>
          </cell>
          <cell r="D1697" t="str">
            <v>DRILLED SHAFTS, 54" DIAMETER, ABOVE BEDROCK WITH QC/QA</v>
          </cell>
          <cell r="G1697">
            <v>0</v>
          </cell>
        </row>
        <row r="1698">
          <cell r="A1698" t="str">
            <v>524E95463</v>
          </cell>
          <cell r="C1698" t="str">
            <v>FT</v>
          </cell>
          <cell r="D1698" t="str">
            <v>DRILLED SHAFTS, 54" DIAMETER, ABOVE BEDROCK WITH QC/QA, AS PER PLAN</v>
          </cell>
          <cell r="G1698">
            <v>0</v>
          </cell>
        </row>
        <row r="1699">
          <cell r="A1699" t="str">
            <v>524E95464</v>
          </cell>
          <cell r="C1699" t="str">
            <v>FT</v>
          </cell>
          <cell r="D1699" t="str">
            <v>DRILLED SHAFTS, 54" DIAMETER, INTO BEDROCK WITH QC/QA</v>
          </cell>
          <cell r="G1699">
            <v>0</v>
          </cell>
        </row>
        <row r="1700">
          <cell r="A1700" t="str">
            <v>524E95470</v>
          </cell>
          <cell r="C1700" t="str">
            <v>FT</v>
          </cell>
          <cell r="D1700" t="str">
            <v>DRILLED SHAFTS, 60" DIAMETER WITH QC/QA</v>
          </cell>
          <cell r="G1700">
            <v>0</v>
          </cell>
        </row>
        <row r="1701">
          <cell r="A1701" t="str">
            <v>524E95472</v>
          </cell>
          <cell r="C1701" t="str">
            <v>FT</v>
          </cell>
          <cell r="D1701" t="str">
            <v>DRILLED SHAFTS, 60" DIAMETER, ABOVE BEDROCK WITH QC/QA</v>
          </cell>
          <cell r="G1701">
            <v>0</v>
          </cell>
        </row>
        <row r="1702">
          <cell r="A1702" t="str">
            <v>524E95474</v>
          </cell>
          <cell r="C1702" t="str">
            <v>FT</v>
          </cell>
          <cell r="D1702" t="str">
            <v>DRILLED SHAFTS, 60" DIAMETER, INTO BEDROCK WITH QC/QA</v>
          </cell>
          <cell r="G1702">
            <v>0</v>
          </cell>
        </row>
        <row r="1703">
          <cell r="A1703" t="str">
            <v>524E95475</v>
          </cell>
          <cell r="C1703" t="str">
            <v>FT</v>
          </cell>
          <cell r="D1703" t="str">
            <v>DRILLED SHAFTS, 60" DIAMETER, INTO BEDROCK WITH QC/QA, AS PER PLAN</v>
          </cell>
          <cell r="G1703">
            <v>0</v>
          </cell>
        </row>
        <row r="1704">
          <cell r="A1704" t="str">
            <v>524E95480</v>
          </cell>
          <cell r="C1704" t="str">
            <v>FT</v>
          </cell>
          <cell r="D1704" t="str">
            <v>DRILLED SHAFTS, 66" DIAMETER WITH QC/QA</v>
          </cell>
          <cell r="G1704">
            <v>0</v>
          </cell>
        </row>
        <row r="1705">
          <cell r="A1705" t="str">
            <v>524E95482</v>
          </cell>
          <cell r="C1705" t="str">
            <v>FT</v>
          </cell>
          <cell r="D1705" t="str">
            <v>DRILLED SHAFTS, 66" DIAMETER, ABOVE BEDROCK WITH QC/QA</v>
          </cell>
          <cell r="G1705">
            <v>0</v>
          </cell>
        </row>
        <row r="1706">
          <cell r="A1706" t="str">
            <v>524E95483</v>
          </cell>
          <cell r="C1706" t="str">
            <v>FT</v>
          </cell>
          <cell r="D1706" t="str">
            <v>DRILLED SHAFTS, 66" DIAMETER, ABOVE BEDROCK WITH QC/QA, AS PER PLAN</v>
          </cell>
          <cell r="G1706">
            <v>0</v>
          </cell>
        </row>
        <row r="1707">
          <cell r="A1707" t="str">
            <v>524E95484</v>
          </cell>
          <cell r="C1707" t="str">
            <v>FT</v>
          </cell>
          <cell r="D1707" t="str">
            <v>DRILLED SHAFTS, 66" DIAMETER, INTO BEDROCK WITH QC/QA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524E95494</v>
          </cell>
          <cell r="C1710" t="str">
            <v>FT</v>
          </cell>
          <cell r="D1710" t="str">
            <v>DRILLED SHAFTS, 72" DIAMETER, INTO BEDROCK WITH QC/QA</v>
          </cell>
          <cell r="G1710">
            <v>0</v>
          </cell>
        </row>
        <row r="1711">
          <cell r="A1711" t="str">
            <v>524E95495</v>
          </cell>
          <cell r="C1711" t="str">
            <v>FT</v>
          </cell>
          <cell r="D1711" t="str">
            <v>DRILLED SHAFTS, 72" DIAMETER, INTO BEDROCK WITH QC/QA, AS PER PLAN</v>
          </cell>
          <cell r="G1711">
            <v>0</v>
          </cell>
        </row>
        <row r="1712">
          <cell r="A1712" t="str">
            <v>524E95500</v>
          </cell>
          <cell r="C1712" t="str">
            <v>FT</v>
          </cell>
          <cell r="D1712" t="str">
            <v>DRILLED SHAFTS, 78" DIAMETER WITH QC/QA</v>
          </cell>
          <cell r="G1712">
            <v>0</v>
          </cell>
        </row>
        <row r="1713">
          <cell r="A1713" t="str">
            <v>524E95502</v>
          </cell>
          <cell r="C1713" t="str">
            <v>FT</v>
          </cell>
          <cell r="D1713" t="str">
            <v>DRILLED SHAFTS, 78" DIAMETER, ABOVE BEDROCK WITH QC/QA</v>
          </cell>
          <cell r="G1713">
            <v>0</v>
          </cell>
        </row>
        <row r="1714">
          <cell r="A1714" t="str">
            <v>524E95503</v>
          </cell>
          <cell r="C1714" t="str">
            <v>FT</v>
          </cell>
          <cell r="D1714" t="str">
            <v>DRILLED SHAFTS, 78" DIAMETER, ABOVE BEDROCK WITH QC/QA, AS PER PLAN</v>
          </cell>
          <cell r="G1714">
            <v>0</v>
          </cell>
        </row>
        <row r="1715">
          <cell r="A1715" t="str">
            <v>524E95504</v>
          </cell>
          <cell r="C1715" t="str">
            <v>FT</v>
          </cell>
          <cell r="D1715" t="str">
            <v>DRILLED SHAFTS, 78" DIAMETER, INTO BEDROCK WITH QC/QA</v>
          </cell>
          <cell r="G1715">
            <v>0</v>
          </cell>
        </row>
        <row r="1716">
          <cell r="A1716" t="str">
            <v>524E95510</v>
          </cell>
          <cell r="C1716" t="str">
            <v>FT</v>
          </cell>
          <cell r="D1716" t="str">
            <v>DRILLED SHAFTS, 84" DIAMETER WITH QC/QA</v>
          </cell>
          <cell r="G1716">
            <v>0</v>
          </cell>
        </row>
        <row r="1717">
          <cell r="A1717" t="str">
            <v>524E95512</v>
          </cell>
          <cell r="C1717" t="str">
            <v>FT</v>
          </cell>
          <cell r="D1717" t="str">
            <v>DRILLED SHAFTS, 84" DIAMETER, ABOVE BEDROCK WITH QC/QA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F1745"/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F1746"/>
          <cell r="G1746">
            <v>0</v>
          </cell>
        </row>
        <row r="1747">
          <cell r="A1747" t="str">
            <v>526E35001</v>
          </cell>
          <cell r="B1747"/>
          <cell r="C1747" t="str">
            <v>SY</v>
          </cell>
          <cell r="D1747" t="str">
            <v>REINFORCED CONCRETE APPROACH SLABS (VARIABLE THICKNESS), AS PER PLAN</v>
          </cell>
          <cell r="F1747"/>
          <cell r="G1747">
            <v>0</v>
          </cell>
        </row>
        <row r="1748">
          <cell r="A1748" t="str">
            <v>526E35010</v>
          </cell>
          <cell r="B1748"/>
          <cell r="C1748" t="str">
            <v>SY</v>
          </cell>
          <cell r="D1748" t="str">
            <v>REINFORCED CONCRETE APPROACH SLABS WITH QC/QA (VARIABLE THICKNESS)</v>
          </cell>
          <cell r="F1748"/>
          <cell r="G1748">
            <v>0</v>
          </cell>
        </row>
        <row r="1749">
          <cell r="A1749" t="str">
            <v>526E90010</v>
          </cell>
          <cell r="B1749"/>
          <cell r="C1749" t="str">
            <v>FT</v>
          </cell>
          <cell r="D1749" t="str">
            <v>TYPE A INSTALLATION</v>
          </cell>
          <cell r="F1749"/>
          <cell r="G1749">
            <v>0</v>
          </cell>
        </row>
        <row r="1750">
          <cell r="A1750" t="str">
            <v>526E90011</v>
          </cell>
          <cell r="B1750"/>
          <cell r="C1750" t="str">
            <v>FT</v>
          </cell>
          <cell r="D1750" t="str">
            <v>TYPE A INSTALLATION, AS PER PLAN</v>
          </cell>
          <cell r="F1750"/>
          <cell r="G1750">
            <v>0</v>
          </cell>
        </row>
        <row r="1751">
          <cell r="A1751" t="str">
            <v>526E90020</v>
          </cell>
          <cell r="B1751"/>
          <cell r="C1751" t="str">
            <v>SY</v>
          </cell>
          <cell r="D1751" t="str">
            <v>TYPE B INSTALLATION</v>
          </cell>
          <cell r="F1751"/>
          <cell r="G1751">
            <v>0</v>
          </cell>
        </row>
        <row r="1752">
          <cell r="A1752" t="str">
            <v>526E90021</v>
          </cell>
          <cell r="B1752"/>
          <cell r="C1752" t="str">
            <v>SY</v>
          </cell>
          <cell r="D1752" t="str">
            <v>TYPE B INSTALLATION, AS PER PLAN</v>
          </cell>
          <cell r="F1752"/>
          <cell r="G1752">
            <v>0</v>
          </cell>
        </row>
        <row r="1753">
          <cell r="A1753" t="str">
            <v>526E90030</v>
          </cell>
          <cell r="B1753"/>
          <cell r="C1753" t="str">
            <v>FT</v>
          </cell>
          <cell r="D1753" t="str">
            <v>TYPE C INSTALLATION</v>
          </cell>
          <cell r="F1753"/>
          <cell r="G1753">
            <v>0</v>
          </cell>
        </row>
        <row r="1754">
          <cell r="A1754" t="str">
            <v>526E90031</v>
          </cell>
          <cell r="B1754"/>
          <cell r="C1754" t="str">
            <v>FT</v>
          </cell>
          <cell r="D1754" t="str">
            <v>TYPE C INSTALLATION, AS PER PLAN</v>
          </cell>
          <cell r="F1754"/>
          <cell r="G1754">
            <v>0</v>
          </cell>
        </row>
        <row r="1755">
          <cell r="A1755" t="str">
            <v>526E98100</v>
          </cell>
          <cell r="B1755"/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B1756"/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F1781"/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F1804"/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F1805"/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F1806"/>
          <cell r="G1806">
            <v>0</v>
          </cell>
        </row>
        <row r="1807">
          <cell r="A1807" t="str">
            <v>601E20011</v>
          </cell>
          <cell r="B1807"/>
          <cell r="C1807" t="str">
            <v>CY</v>
          </cell>
          <cell r="D1807" t="str">
            <v>CRUSHED AGGREGATE SLOPE PROTECTION, AS PER PLAN</v>
          </cell>
          <cell r="F1807"/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F1824"/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F1857"/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B1859"/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F1860"/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F1861"/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F1877"/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F1882"/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F1883"/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F1884"/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F1885"/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F1896"/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F1944"/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F1945"/>
          <cell r="G1945">
            <v>0</v>
          </cell>
        </row>
        <row r="1946">
          <cell r="A1946" t="str">
            <v>605E14020</v>
          </cell>
          <cell r="B1946"/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B1947"/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B1948"/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B1949"/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B1950"/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B1951"/>
          <cell r="C1951" t="str">
            <v>FT</v>
          </cell>
          <cell r="D1951" t="str">
            <v>AGGREGATE DRAINS, AS PER PLAN</v>
          </cell>
          <cell r="F1951"/>
          <cell r="G1951">
            <v>0</v>
          </cell>
        </row>
        <row r="1952">
          <cell r="A1952" t="str">
            <v>605E32200</v>
          </cell>
          <cell r="B1952"/>
          <cell r="C1952" t="str">
            <v>FT</v>
          </cell>
          <cell r="D1952" t="str">
            <v>AGGREGATE DRAINS FOR SPRINGS</v>
          </cell>
          <cell r="F1952"/>
          <cell r="G1952">
            <v>0</v>
          </cell>
        </row>
        <row r="1953">
          <cell r="A1953" t="str">
            <v>605E32201</v>
          </cell>
          <cell r="B1953"/>
          <cell r="C1953" t="str">
            <v>LF</v>
          </cell>
          <cell r="D1953" t="str">
            <v>AGGREGATE DRAIN FOR SPRINGS, AS PER PLAN</v>
          </cell>
          <cell r="F1953"/>
          <cell r="G1953">
            <v>0</v>
          </cell>
        </row>
        <row r="1954">
          <cell r="A1954" t="str">
            <v>605E98000</v>
          </cell>
          <cell r="B1954"/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B1955"/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F1958"/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F1959"/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F1960"/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F1966"/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F1967"/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F1990"/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F1991"/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F1998"/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F1999"/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F2002"/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F2003"/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F2004"/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F2007"/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F2023"/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F2024"/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F2027"/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F2028"/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F2029"/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F2030"/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F2035"/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F2036"/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F2050"/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F2051"/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F2052"/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F2053"/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F2057"/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F2059"/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F2064"/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SPECIFY NCHRP 350/MASH 2016</v>
          </cell>
          <cell r="G2072">
            <v>1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F2077"/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F2078"/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F2081"/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F2082"/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F2085"/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F2086"/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F2089"/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F2090"/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F2093"/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F2094"/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F2137"/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F2140"/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F2144"/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F2148"/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F2149"/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F2152"/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F2153"/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B2158"/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B2159"/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B2160"/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B2161"/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B2162"/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B2163"/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B2164"/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B2165"/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B2166"/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B2167"/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F2180"/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F2181"/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F2182"/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F2183"/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F2184"/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F2185"/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F2186"/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/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606E60060</v>
          </cell>
          <cell r="C2198" t="str">
            <v>EACH</v>
          </cell>
          <cell r="D2198" t="str">
            <v>IMPACT ATTENUATOR REBUILT, TYPE 1 (UNIDIRECTIONAL), AS PER PLAN</v>
          </cell>
          <cell r="F2198"/>
          <cell r="G2198">
            <v>0</v>
          </cell>
        </row>
        <row r="2199">
          <cell r="A2199" t="str">
            <v>606E60070</v>
          </cell>
          <cell r="C2199" t="str">
            <v>EACH</v>
          </cell>
          <cell r="D2199" t="str">
            <v>IMPACT ATTENUATOR REBUILT, TYPE 1 (BIDIRECTIONAL), AS PER PLAN</v>
          </cell>
          <cell r="F2199"/>
          <cell r="G2199">
            <v>0</v>
          </cell>
        </row>
        <row r="2200">
          <cell r="A2200" t="str">
            <v>606E60600</v>
          </cell>
          <cell r="B2200"/>
          <cell r="C2200" t="str">
            <v>EACH</v>
          </cell>
          <cell r="D2200" t="str">
            <v>QUADGARD WHEEL DEFLECTOR ASSEMBLY</v>
          </cell>
          <cell r="F2200"/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B2202"/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F2219"/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F2220"/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F2221"/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F2222"/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F2223"/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F2224"/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F2225"/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F2226"/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F2227"/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F2228"/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B2230"/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B2231"/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F2271"/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F2272"/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F2273"/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F2312"/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F2313"/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F2314"/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F2315"/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F2316"/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F2317"/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F2318"/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F2319"/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F2320"/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F2321"/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F2336"/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F2337"/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F2338"/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F2339"/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F2340"/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F2341"/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F2342"/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F2343"/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F2359"/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F2360"/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F2361"/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F2362"/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F2691"/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F2692"/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F2693"/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F2694"/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F2695"/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F2696"/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F2697"/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F2698"/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F2699"/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F2700"/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F2847"/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F2848"/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F2849"/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F2850"/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F2851"/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F2852"/>
          <cell r="G2852">
            <v>0</v>
          </cell>
        </row>
        <row r="2853">
          <cell r="A2853" t="str">
            <v>611E96496</v>
          </cell>
          <cell r="B2853"/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F2854"/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F2855"/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F2856"/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B2858"/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F2863"/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B2865"/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B2866"/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611E98341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611E98350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611E98351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611E98354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F2938"/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611E99084</v>
          </cell>
          <cell r="C3009" t="str">
            <v>EACH</v>
          </cell>
          <cell r="D3009" t="str">
            <v>INLET, NO. 3 FOR SINGLE SLOPE BARRIER, TYPE A</v>
          </cell>
          <cell r="G3009">
            <v>0</v>
          </cell>
        </row>
        <row r="3010">
          <cell r="A3010" t="str">
            <v>611E99090</v>
          </cell>
          <cell r="C3010" t="str">
            <v>EACH</v>
          </cell>
          <cell r="D3010" t="str">
            <v>INLET, NO. 3 FOR SINGLE SLOPE BARRIER, TYPE A1</v>
          </cell>
          <cell r="G3010">
            <v>0</v>
          </cell>
        </row>
        <row r="3011">
          <cell r="A3011" t="str">
            <v>611E99094</v>
          </cell>
          <cell r="C3011" t="str">
            <v>EACH</v>
          </cell>
          <cell r="D3011" t="str">
            <v>INLET, NO. 3 FOR SINGLE SLOPE BARRIER, TYPE B</v>
          </cell>
          <cell r="G3011">
            <v>0</v>
          </cell>
        </row>
        <row r="3012">
          <cell r="A3012" t="str">
            <v>611E99095</v>
          </cell>
          <cell r="C3012" t="str">
            <v>EACH</v>
          </cell>
          <cell r="D3012" t="str">
            <v>INLET, NO. 3 FOR SINGLE SLOPE BARRIER, TYPE B, AS PER PLAN</v>
          </cell>
          <cell r="G3012">
            <v>0</v>
          </cell>
        </row>
        <row r="3013">
          <cell r="A3013" t="str">
            <v>611E99100</v>
          </cell>
          <cell r="C3013" t="str">
            <v>EACH</v>
          </cell>
          <cell r="D3013" t="str">
            <v>INLET, NO. 3 FOR SINGLE SLOPE BARRIER, TYPE B1</v>
          </cell>
          <cell r="G3013">
            <v>0</v>
          </cell>
        </row>
        <row r="3014">
          <cell r="A3014" t="str">
            <v>611E99101</v>
          </cell>
          <cell r="C3014" t="str">
            <v>EACH</v>
          </cell>
          <cell r="D3014" t="str">
            <v>INLET, NO. 3 FOR SINGLE SLOPE BARRIER, TYPE B1, AS PER PLAN</v>
          </cell>
          <cell r="G3014">
            <v>0</v>
          </cell>
        </row>
        <row r="3015">
          <cell r="A3015" t="str">
            <v>611E99104</v>
          </cell>
          <cell r="C3015" t="str">
            <v>EACH</v>
          </cell>
          <cell r="D3015" t="str">
            <v>INLET, NO. 3 FOR SINGLE SLOPE BARRIER, TYPE C</v>
          </cell>
          <cell r="G3015">
            <v>0</v>
          </cell>
        </row>
        <row r="3016">
          <cell r="A3016" t="str">
            <v>611E99105</v>
          </cell>
          <cell r="C3016" t="str">
            <v>EACH</v>
          </cell>
          <cell r="D3016" t="str">
            <v>INLET, NO. 3 FOR SINGLE SLOPE BARRIER, TYPE C, AS PER PLAN</v>
          </cell>
          <cell r="G3016">
            <v>0</v>
          </cell>
        </row>
        <row r="3017">
          <cell r="A3017" t="str">
            <v>611E99110</v>
          </cell>
          <cell r="C3017" t="str">
            <v>EACH</v>
          </cell>
          <cell r="D3017" t="str">
            <v>INLET, NO. 3 FOR SINGLE SLOPE BARRIER, TYPE C1</v>
          </cell>
          <cell r="G3017">
            <v>0</v>
          </cell>
        </row>
        <row r="3018">
          <cell r="A3018" t="str">
            <v>611E99111</v>
          </cell>
          <cell r="C3018" t="str">
            <v>EACH</v>
          </cell>
          <cell r="D3018" t="str">
            <v>INLET, NO. 3 FOR SINGLE SLOPE BARRIER, TYPE C1, AS PER PLAN</v>
          </cell>
          <cell r="G3018">
            <v>0</v>
          </cell>
        </row>
        <row r="3019">
          <cell r="A3019" t="str">
            <v>611E99114</v>
          </cell>
          <cell r="C3019" t="str">
            <v>EACH</v>
          </cell>
          <cell r="D3019" t="str">
            <v>INLET, NO. 3 FOR SINGLE SLOPE BARRIER, TYPE D</v>
          </cell>
          <cell r="G3019">
            <v>0</v>
          </cell>
        </row>
        <row r="3020">
          <cell r="A3020" t="str">
            <v>611E99115</v>
          </cell>
          <cell r="C3020" t="str">
            <v>EACH</v>
          </cell>
          <cell r="D3020" t="str">
            <v>INLET, NO. 3 FOR SINGLE SLOPE BARRIER, TYPE D, AS PER PLAN</v>
          </cell>
          <cell r="G3020">
            <v>0</v>
          </cell>
        </row>
        <row r="3021">
          <cell r="A3021" t="str">
            <v>611E99120</v>
          </cell>
          <cell r="C3021" t="str">
            <v>EACH</v>
          </cell>
          <cell r="D3021" t="str">
            <v>INLET, NO. 4 FOR SINGLE SLOPE BARRIER, TYPE A</v>
          </cell>
          <cell r="G3021">
            <v>0</v>
          </cell>
        </row>
        <row r="3022">
          <cell r="A3022" t="str">
            <v>611E99121</v>
          </cell>
          <cell r="C3022" t="str">
            <v>EACH</v>
          </cell>
          <cell r="D3022" t="str">
            <v>INLET, NO. 4 FOR SINGLE SLOPE BARRIER, TYPE A, AS PER PLAN</v>
          </cell>
          <cell r="G3022">
            <v>0</v>
          </cell>
        </row>
        <row r="3023">
          <cell r="A3023" t="str">
            <v>611E99124</v>
          </cell>
          <cell r="C3023" t="str">
            <v>EACH</v>
          </cell>
          <cell r="D3023" t="str">
            <v>INLET, NO. 4 FOR SINGLE SLOPE BARRIER, TYPE A1</v>
          </cell>
          <cell r="G3023">
            <v>0</v>
          </cell>
        </row>
        <row r="3024">
          <cell r="A3024" t="str">
            <v>611E99130</v>
          </cell>
          <cell r="C3024" t="str">
            <v>EACH</v>
          </cell>
          <cell r="D3024" t="str">
            <v>INLET, NO. 4 FOR SINGLE SLOPE BARRIER, TYPE B</v>
          </cell>
          <cell r="G3024">
            <v>0</v>
          </cell>
        </row>
        <row r="3025">
          <cell r="A3025" t="str">
            <v>611E99131</v>
          </cell>
          <cell r="C3025" t="str">
            <v>EACH</v>
          </cell>
          <cell r="D3025" t="str">
            <v>INLET, NO. 4 FOR SINGLE SLOPE BARRIER, TYPE B, AS PER PLAN</v>
          </cell>
          <cell r="G3025">
            <v>0</v>
          </cell>
        </row>
        <row r="3026">
          <cell r="A3026" t="str">
            <v>611E99140</v>
          </cell>
          <cell r="C3026" t="str">
            <v>EACH</v>
          </cell>
          <cell r="D3026" t="str">
            <v>INLET, NO. 4 FOR SINGLE SLOPE BARRIER, TYPE B1</v>
          </cell>
          <cell r="G3026">
            <v>0</v>
          </cell>
        </row>
        <row r="3027">
          <cell r="A3027" t="str">
            <v>611E99150</v>
          </cell>
          <cell r="C3027" t="str">
            <v>EACH</v>
          </cell>
          <cell r="D3027" t="str">
            <v>INLET ADJUSTED TO GRADE</v>
          </cell>
          <cell r="G3027">
            <v>0</v>
          </cell>
        </row>
        <row r="3028">
          <cell r="A3028" t="str">
            <v>611E99151</v>
          </cell>
          <cell r="C3028" t="str">
            <v>EACH</v>
          </cell>
          <cell r="D3028" t="str">
            <v>INLET ADJUSTED TO GRADE, AS PER PLAN</v>
          </cell>
          <cell r="G3028">
            <v>0</v>
          </cell>
        </row>
        <row r="3029">
          <cell r="A3029" t="str">
            <v>611E99154</v>
          </cell>
          <cell r="C3029" t="str">
            <v>EACH</v>
          </cell>
          <cell r="D3029" t="str">
            <v>INLET RECONSTRUCTED TO GRADE</v>
          </cell>
          <cell r="F3029"/>
          <cell r="G3029">
            <v>0</v>
          </cell>
        </row>
        <row r="3030">
          <cell r="A3030" t="str">
            <v>611E99155</v>
          </cell>
          <cell r="C3030" t="str">
            <v>EACH</v>
          </cell>
          <cell r="D3030" t="str">
            <v>INLET RECONSTRUCTED TO GRADE, AS PER PLAN</v>
          </cell>
          <cell r="G3030">
            <v>0</v>
          </cell>
        </row>
        <row r="3031">
          <cell r="A3031" t="str">
            <v>611E99160</v>
          </cell>
          <cell r="C3031" t="str">
            <v>EACH</v>
          </cell>
          <cell r="D3031" t="str">
            <v>INLET FRAME AND GRATE</v>
          </cell>
          <cell r="G3031">
            <v>0</v>
          </cell>
        </row>
        <row r="3032">
          <cell r="A3032" t="str">
            <v>611E99161</v>
          </cell>
          <cell r="C3032" t="str">
            <v>EACH</v>
          </cell>
          <cell r="D3032" t="str">
            <v>INLET FRAME AND GRATE, AS PER PLAN</v>
          </cell>
          <cell r="G3032">
            <v>0</v>
          </cell>
        </row>
        <row r="3033">
          <cell r="A3033" t="str">
            <v>611E99170</v>
          </cell>
          <cell r="C3033" t="str">
            <v>EACH</v>
          </cell>
          <cell r="D3033" t="str">
            <v>BARRIER MEDIAN INLET, SINGLE SLOPE, TYPE 915A-2</v>
          </cell>
          <cell r="G3033">
            <v>0</v>
          </cell>
        </row>
        <row r="3034">
          <cell r="A3034" t="str">
            <v>611E99174</v>
          </cell>
          <cell r="C3034" t="str">
            <v>EACH</v>
          </cell>
          <cell r="D3034" t="str">
            <v>BARRIER MEDIAN INLET, SINGLE SLOPE, TYPE 915A1-2</v>
          </cell>
          <cell r="G3034">
            <v>0</v>
          </cell>
        </row>
        <row r="3035">
          <cell r="A3035" t="str">
            <v>611E99180</v>
          </cell>
          <cell r="C3035" t="str">
            <v>EACH</v>
          </cell>
          <cell r="D3035" t="str">
            <v>BARRIER MEDIAN INLET, TYPE 915B</v>
          </cell>
          <cell r="G3035">
            <v>0</v>
          </cell>
        </row>
        <row r="3036">
          <cell r="A3036" t="str">
            <v>611E99184</v>
          </cell>
          <cell r="C3036" t="str">
            <v>EACH</v>
          </cell>
          <cell r="D3036" t="str">
            <v>BARRIER MEDIAN INLET, SINGLE SLOPE, TYPE 915B-2</v>
          </cell>
          <cell r="G3036">
            <v>0</v>
          </cell>
        </row>
        <row r="3037">
          <cell r="A3037" t="str">
            <v>611E99190</v>
          </cell>
          <cell r="C3037" t="str">
            <v>EACH</v>
          </cell>
          <cell r="D3037" t="str">
            <v>BARRIER MEDIAN INLET, SINGLE SLOPE, TYPE 915B1-2</v>
          </cell>
          <cell r="G3037">
            <v>0</v>
          </cell>
        </row>
        <row r="3038">
          <cell r="A3038" t="str">
            <v>611E99194</v>
          </cell>
          <cell r="C3038" t="str">
            <v>EACH</v>
          </cell>
          <cell r="D3038" t="str">
            <v>BARRIER MEDIAN INLET, TYPE 915C</v>
          </cell>
          <cell r="G3038">
            <v>0</v>
          </cell>
        </row>
        <row r="3039">
          <cell r="A3039" t="str">
            <v>611E99500</v>
          </cell>
          <cell r="C3039" t="str">
            <v>EACH</v>
          </cell>
          <cell r="D3039" t="str">
            <v>INLET,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C3040" t="str">
            <v>EACH</v>
          </cell>
          <cell r="D3040" t="str">
            <v>MANHOLE, NO. 1</v>
          </cell>
          <cell r="G3040">
            <v>0</v>
          </cell>
        </row>
        <row r="3041">
          <cell r="A3041" t="str">
            <v>611E99551</v>
          </cell>
          <cell r="C3041" t="str">
            <v>EACH</v>
          </cell>
          <cell r="D3041" t="str">
            <v>MANHOLE, NO. 1, AS PER PLAN</v>
          </cell>
          <cell r="G3041">
            <v>0</v>
          </cell>
        </row>
        <row r="3042">
          <cell r="A3042" t="str">
            <v>611E99570</v>
          </cell>
          <cell r="C3042" t="str">
            <v>EACH</v>
          </cell>
          <cell r="D3042" t="str">
            <v>MANHOLE, NO. 2</v>
          </cell>
          <cell r="G3042">
            <v>0</v>
          </cell>
        </row>
        <row r="3043">
          <cell r="A3043" t="str">
            <v>611E99571</v>
          </cell>
          <cell r="C3043" t="str">
            <v>EACH</v>
          </cell>
          <cell r="D3043" t="str">
            <v>MANHOLE, NO. 2, AS PER PLAN</v>
          </cell>
          <cell r="G3043">
            <v>0</v>
          </cell>
        </row>
        <row r="3044">
          <cell r="A3044" t="str">
            <v>611E99574</v>
          </cell>
          <cell r="C3044" t="str">
            <v>EACH</v>
          </cell>
          <cell r="D3044" t="str">
            <v>MANHOLE, NO. 3</v>
          </cell>
          <cell r="G3044">
            <v>0</v>
          </cell>
        </row>
        <row r="3045">
          <cell r="A3045" t="str">
            <v>611E99575</v>
          </cell>
          <cell r="C3045" t="str">
            <v>EACH</v>
          </cell>
          <cell r="D3045" t="str">
            <v>MANHOLE, NO. 3, AS PER PLAN</v>
          </cell>
          <cell r="G3045">
            <v>0</v>
          </cell>
        </row>
        <row r="3046">
          <cell r="A3046" t="str">
            <v>611E99580</v>
          </cell>
          <cell r="C3046" t="str">
            <v>EACH</v>
          </cell>
          <cell r="D3046" t="str">
            <v>MANHOLE, NO. 3 WITH 84" BASE I.D. AND 6" WEIR</v>
          </cell>
          <cell r="G3046">
            <v>0</v>
          </cell>
        </row>
        <row r="3047">
          <cell r="A3047" t="str">
            <v>611E99581</v>
          </cell>
          <cell r="C3047" t="str">
            <v>EACH</v>
          </cell>
          <cell r="D3047" t="str">
            <v>MANHOLE, NO. 3 WITH 84" BASE I.D. AND 6" WEIR, AS PER PLAN</v>
          </cell>
          <cell r="G3047">
            <v>0</v>
          </cell>
        </row>
        <row r="3048">
          <cell r="A3048" t="str">
            <v>611E99582</v>
          </cell>
          <cell r="C3048" t="str">
            <v>EACH</v>
          </cell>
          <cell r="D3048" t="str">
            <v>MANHOLE, NO. 3 WITH 90" BASE I.D. AND 8" WEIR</v>
          </cell>
          <cell r="G3048">
            <v>0</v>
          </cell>
        </row>
        <row r="3049">
          <cell r="A3049" t="str">
            <v>611E99583</v>
          </cell>
          <cell r="C3049" t="str">
            <v>EACH</v>
          </cell>
          <cell r="D3049" t="str">
            <v>MANHOLE, NO. 3 WITH 90" BASE I.D. AND 8" WEIR, AS PER PLAN</v>
          </cell>
          <cell r="G3049">
            <v>0</v>
          </cell>
        </row>
        <row r="3050">
          <cell r="A3050" t="str">
            <v>611E99584</v>
          </cell>
          <cell r="C3050" t="str">
            <v>EACH</v>
          </cell>
          <cell r="D3050" t="str">
            <v>MANHOLE, NO. 3 WITH 96" BASE I.D. AND 9" WEIR</v>
          </cell>
          <cell r="G3050">
            <v>0</v>
          </cell>
        </row>
        <row r="3051">
          <cell r="A3051" t="str">
            <v>611E99586</v>
          </cell>
          <cell r="C3051" t="str">
            <v>EACH</v>
          </cell>
          <cell r="D3051" t="str">
            <v>MANHOLE, NO. 3 WITH 108" BASE I.D. AND 12" WEIR</v>
          </cell>
          <cell r="G3051">
            <v>0</v>
          </cell>
        </row>
        <row r="3052">
          <cell r="A3052" t="str">
            <v>611E99600</v>
          </cell>
          <cell r="C3052" t="str">
            <v>EACH</v>
          </cell>
          <cell r="D3052" t="str">
            <v>MANHOLE, NO. 4</v>
          </cell>
          <cell r="G3052">
            <v>0</v>
          </cell>
        </row>
        <row r="3053">
          <cell r="A3053" t="str">
            <v>611E99601</v>
          </cell>
          <cell r="C3053" t="str">
            <v>EACH</v>
          </cell>
          <cell r="D3053" t="str">
            <v>MANHOLE, NO. 4, AS PER PLAN</v>
          </cell>
          <cell r="G3053">
            <v>0</v>
          </cell>
        </row>
        <row r="3054">
          <cell r="A3054" t="str">
            <v>611E99620</v>
          </cell>
          <cell r="C3054" t="str">
            <v>EACH</v>
          </cell>
          <cell r="D3054" t="str">
            <v>MANHOLE, NO. 5</v>
          </cell>
          <cell r="G3054">
            <v>0</v>
          </cell>
        </row>
        <row r="3055">
          <cell r="A3055" t="str">
            <v>611E99621</v>
          </cell>
          <cell r="C3055" t="str">
            <v>EACH</v>
          </cell>
          <cell r="D3055" t="str">
            <v>MANHOLE, NO. 5, AS PER PLAN</v>
          </cell>
          <cell r="G3055">
            <v>0</v>
          </cell>
        </row>
        <row r="3056">
          <cell r="A3056" t="str">
            <v>611E99640</v>
          </cell>
          <cell r="C3056" t="str">
            <v>EACH</v>
          </cell>
          <cell r="D3056" t="str">
            <v>MANHOLE FRAME</v>
          </cell>
          <cell r="F3056"/>
          <cell r="G3056">
            <v>0</v>
          </cell>
        </row>
        <row r="3057">
          <cell r="A3057" t="str">
            <v>611E99641</v>
          </cell>
          <cell r="B3057"/>
          <cell r="C3057" t="str">
            <v>EACH</v>
          </cell>
          <cell r="D3057" t="str">
            <v>MANHOLE FRAME, AS PER PLAN</v>
          </cell>
          <cell r="G3057">
            <v>0</v>
          </cell>
        </row>
        <row r="3058">
          <cell r="A3058" t="str">
            <v>611E99644</v>
          </cell>
          <cell r="C3058" t="str">
            <v>EACH</v>
          </cell>
          <cell r="D3058" t="str">
            <v>MANHOLE COVER</v>
          </cell>
          <cell r="G3058">
            <v>0</v>
          </cell>
        </row>
        <row r="3059">
          <cell r="A3059" t="str">
            <v>611E99645</v>
          </cell>
          <cell r="C3059" t="str">
            <v>EACH</v>
          </cell>
          <cell r="D3059" t="str">
            <v>MANHOLE COVER, AS PER PLAN</v>
          </cell>
          <cell r="G3059">
            <v>0</v>
          </cell>
        </row>
        <row r="3060">
          <cell r="A3060" t="str">
            <v>611E99650</v>
          </cell>
          <cell r="C3060" t="str">
            <v>EACH</v>
          </cell>
          <cell r="D3060" t="str">
            <v>MANHOLE FRAME AND COVER</v>
          </cell>
          <cell r="G3060">
            <v>0</v>
          </cell>
        </row>
        <row r="3061">
          <cell r="A3061" t="str">
            <v>611E99651</v>
          </cell>
          <cell r="C3061" t="str">
            <v>EACH</v>
          </cell>
          <cell r="D3061" t="str">
            <v>MANHOLE FRAME AND COVER, AS PER PLAN</v>
          </cell>
          <cell r="G3061">
            <v>0</v>
          </cell>
        </row>
        <row r="3062">
          <cell r="A3062" t="str">
            <v>611E99654</v>
          </cell>
          <cell r="C3062" t="str">
            <v>EACH</v>
          </cell>
          <cell r="D3062" t="str">
            <v>MANHOLE ADJUSTED TO GRADE</v>
          </cell>
          <cell r="G3062">
            <v>0</v>
          </cell>
        </row>
        <row r="3063">
          <cell r="A3063" t="str">
            <v>611E99655</v>
          </cell>
          <cell r="C3063" t="str">
            <v>EACH</v>
          </cell>
          <cell r="D3063" t="str">
            <v>MANHOLE ADJUSTED TO GRADE, AS PER PLAN</v>
          </cell>
          <cell r="G3063">
            <v>0</v>
          </cell>
        </row>
        <row r="3064">
          <cell r="A3064" t="str">
            <v>611E99660</v>
          </cell>
          <cell r="C3064" t="str">
            <v>EACH</v>
          </cell>
          <cell r="D3064" t="str">
            <v>MANHOLE RECONSTRUCTED TO GRADE</v>
          </cell>
          <cell r="G3064">
            <v>0</v>
          </cell>
        </row>
        <row r="3065">
          <cell r="A3065" t="str">
            <v>611E99661</v>
          </cell>
          <cell r="C3065" t="str">
            <v>EACH</v>
          </cell>
          <cell r="D3065" t="str">
            <v>MANHOLE RECONSTRUCTED TO GRADE, AS PER PLAN</v>
          </cell>
          <cell r="G3065">
            <v>0</v>
          </cell>
        </row>
        <row r="3066">
          <cell r="A3066" t="str">
            <v>611E99690</v>
          </cell>
          <cell r="C3066" t="str">
            <v>EACH</v>
          </cell>
          <cell r="D3066" t="str">
            <v>MANHOLE,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>Y</v>
          </cell>
          <cell r="C3067" t="str">
            <v>EACH</v>
          </cell>
          <cell r="D3067" t="str">
            <v>SPECIAL - GAS VALVE BOX ADJUSTED TO GRADE</v>
          </cell>
          <cell r="G3067">
            <v>0</v>
          </cell>
        </row>
        <row r="3068">
          <cell r="A3068" t="str">
            <v>611E99710</v>
          </cell>
          <cell r="B3068"/>
          <cell r="C3068" t="str">
            <v>EACH</v>
          </cell>
          <cell r="D3068" t="str">
            <v>PRECAST REINFORCED CONCRETE OUTLET</v>
          </cell>
          <cell r="G3068">
            <v>0</v>
          </cell>
        </row>
        <row r="3069">
          <cell r="A3069" t="str">
            <v>611E99711</v>
          </cell>
          <cell r="C3069" t="str">
            <v>EACH</v>
          </cell>
          <cell r="D3069" t="str">
            <v>PRECAST REINFORCED CONCRETE OUTLET, AS PER PLAN</v>
          </cell>
          <cell r="G3069">
            <v>0</v>
          </cell>
        </row>
        <row r="3070">
          <cell r="A3070" t="str">
            <v>611E99720</v>
          </cell>
          <cell r="C3070" t="str">
            <v>EACH</v>
          </cell>
          <cell r="D3070" t="str">
            <v>INSPECTION WELL</v>
          </cell>
          <cell r="G3070">
            <v>0</v>
          </cell>
        </row>
        <row r="3071">
          <cell r="A3071" t="str">
            <v>611E99721</v>
          </cell>
          <cell r="C3071" t="str">
            <v>EACH</v>
          </cell>
          <cell r="D3071" t="str">
            <v>INSPECTION WELL, AS PER PLAN</v>
          </cell>
          <cell r="G3071">
            <v>0</v>
          </cell>
        </row>
        <row r="3072">
          <cell r="A3072" t="str">
            <v>611E99730</v>
          </cell>
          <cell r="C3072" t="str">
            <v>EACH</v>
          </cell>
          <cell r="D3072" t="str">
            <v>JUNCTION CHAMBER</v>
          </cell>
          <cell r="G3072">
            <v>0</v>
          </cell>
        </row>
        <row r="3073">
          <cell r="A3073" t="str">
            <v>611E99731</v>
          </cell>
          <cell r="B3073"/>
          <cell r="C3073" t="str">
            <v>EACH</v>
          </cell>
          <cell r="D3073" t="str">
            <v>JUNCTION CHAMBER, AS PER PLAN</v>
          </cell>
          <cell r="G3073">
            <v>0</v>
          </cell>
        </row>
        <row r="3074">
          <cell r="A3074" t="str">
            <v>611E99734</v>
          </cell>
          <cell r="C3074" t="str">
            <v>EACH</v>
          </cell>
          <cell r="D3074" t="str">
            <v>JUNCTION CHAMBER RECONSTRUCTED TO GRADE</v>
          </cell>
          <cell r="F3074"/>
          <cell r="G3074">
            <v>0</v>
          </cell>
        </row>
        <row r="3075">
          <cell r="A3075" t="str">
            <v>611E99740</v>
          </cell>
          <cell r="C3075" t="str">
            <v>EACH</v>
          </cell>
          <cell r="D3075" t="str">
            <v>SIPHON CHAMBER</v>
          </cell>
          <cell r="F3075"/>
          <cell r="G3075">
            <v>0</v>
          </cell>
        </row>
        <row r="3076">
          <cell r="A3076" t="str">
            <v>611E99741</v>
          </cell>
          <cell r="C3076" t="str">
            <v>EACH</v>
          </cell>
          <cell r="D3076" t="str">
            <v>SIPHON CHAMBER, AS PER PLAN</v>
          </cell>
          <cell r="F3076"/>
          <cell r="G3076">
            <v>0</v>
          </cell>
        </row>
        <row r="3077">
          <cell r="A3077" t="str">
            <v>611E99820</v>
          </cell>
          <cell r="B3077" t="str">
            <v>Y</v>
          </cell>
          <cell r="C3077" t="str">
            <v>LB</v>
          </cell>
          <cell r="D3077" t="str">
            <v>SPECIAL - MISCELLANEOUS METAL</v>
          </cell>
          <cell r="F3077"/>
          <cell r="G3077">
            <v>0</v>
          </cell>
        </row>
        <row r="3078">
          <cell r="A3078" t="str">
            <v>611E99830</v>
          </cell>
          <cell r="B3078" t="str">
            <v>Y</v>
          </cell>
          <cell r="C3078" t="str">
            <v>FT</v>
          </cell>
          <cell r="D3078" t="str">
            <v>SPECIAL - TRENCH DRAIN</v>
          </cell>
          <cell r="G3078">
            <v>0</v>
          </cell>
        </row>
        <row r="3079">
          <cell r="A3079" t="str">
            <v>611E99850</v>
          </cell>
          <cell r="C3079" t="str">
            <v>EACH</v>
          </cell>
          <cell r="D3079" t="str">
            <v>WATER QUALITY BASIN, RETENTION</v>
          </cell>
          <cell r="G3079">
            <v>0</v>
          </cell>
        </row>
        <row r="3080">
          <cell r="A3080" t="str">
            <v>611E99851</v>
          </cell>
          <cell r="C3080" t="str">
            <v>EACH</v>
          </cell>
          <cell r="D3080" t="str">
            <v>WATER QUALITY BASIN, RETENTION, AS PER PLAN</v>
          </cell>
          <cell r="G3080">
            <v>0</v>
          </cell>
        </row>
        <row r="3081">
          <cell r="A3081" t="str">
            <v>611E99854</v>
          </cell>
          <cell r="C3081" t="str">
            <v>EACH</v>
          </cell>
          <cell r="D3081" t="str">
            <v>WATER QUALITY BASIN, DETENTION</v>
          </cell>
          <cell r="G3081">
            <v>0</v>
          </cell>
        </row>
        <row r="3082">
          <cell r="A3082" t="str">
            <v>611E99855</v>
          </cell>
          <cell r="C3082" t="str">
            <v>EACH</v>
          </cell>
          <cell r="D3082" t="str">
            <v>WATER QUALITY BASIN, DETENTION, AS PER PLAN</v>
          </cell>
          <cell r="G3082">
            <v>0</v>
          </cell>
        </row>
        <row r="3083">
          <cell r="A3083" t="str">
            <v>611E99860</v>
          </cell>
          <cell r="B3083" t="str">
            <v>Y</v>
          </cell>
          <cell r="C3083" t="str">
            <v>EACH</v>
          </cell>
          <cell r="D3083" t="str">
            <v>SPECIAL - OBSERVATION WELL</v>
          </cell>
          <cell r="G3083">
            <v>0</v>
          </cell>
        </row>
        <row r="3084">
          <cell r="A3084" t="str">
            <v>611E99900</v>
          </cell>
          <cell r="C3084" t="str">
            <v>EACH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C3085" t="str">
            <v>FT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C3086" t="str">
            <v>LS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>Y</v>
          </cell>
          <cell r="C3087" t="str">
            <v>EACH</v>
          </cell>
          <cell r="D3087" t="str">
            <v>SPECIAL - BACKFLOW PREVENTER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C3088" t="str">
            <v>CY</v>
          </cell>
          <cell r="D3088" t="str">
            <v>LOW STRENGTH MORTAR BACKFILL</v>
          </cell>
          <cell r="G3088">
            <v>0</v>
          </cell>
        </row>
        <row r="3089">
          <cell r="A3089" t="str">
            <v>613E41201</v>
          </cell>
          <cell r="C3089" t="str">
            <v>CY</v>
          </cell>
          <cell r="D3089" t="str">
            <v>LOW STRENGTH MORTAR BACKFILL, AS PER PLAN</v>
          </cell>
          <cell r="G3089">
            <v>0</v>
          </cell>
        </row>
        <row r="3090">
          <cell r="A3090" t="str">
            <v>613E41250</v>
          </cell>
          <cell r="C3090" t="str">
            <v>CY</v>
          </cell>
          <cell r="D3090" t="str">
            <v>LOW STRENGTH MORTAR BACKFILL (TYPE 1)</v>
          </cell>
          <cell r="G3090">
            <v>0</v>
          </cell>
        </row>
        <row r="3091">
          <cell r="A3091" t="str">
            <v>613E41251</v>
          </cell>
          <cell r="C3091" t="str">
            <v>CY</v>
          </cell>
          <cell r="D3091" t="str">
            <v>LOW STRENGTH MORTAR BACKFILL (TYPE 1), AS PER PLAN</v>
          </cell>
          <cell r="G3091">
            <v>0</v>
          </cell>
        </row>
        <row r="3092">
          <cell r="A3092" t="str">
            <v>613E41300</v>
          </cell>
          <cell r="B3092"/>
          <cell r="C3092" t="str">
            <v>CY</v>
          </cell>
          <cell r="D3092" t="str">
            <v>LOW STRENGTH MORTAR BACKFILL (TYPE 2)</v>
          </cell>
          <cell r="G3092">
            <v>0</v>
          </cell>
        </row>
        <row r="3093">
          <cell r="A3093" t="str">
            <v>613E41301</v>
          </cell>
          <cell r="C3093" t="str">
            <v>CY</v>
          </cell>
          <cell r="D3093" t="str">
            <v>LOW STRENGTH MORTAR BACKFILL (TYPE 2), AS PER PLAN</v>
          </cell>
          <cell r="G3093">
            <v>0</v>
          </cell>
        </row>
        <row r="3094">
          <cell r="A3094" t="str">
            <v>613E41350</v>
          </cell>
          <cell r="C3094" t="str">
            <v>CY</v>
          </cell>
          <cell r="D3094" t="str">
            <v>LOW STRENGTH MORTAR BACKFILL (TYPE 3)</v>
          </cell>
          <cell r="G3094">
            <v>0</v>
          </cell>
        </row>
        <row r="3095">
          <cell r="A3095" t="str">
            <v>613E41351</v>
          </cell>
          <cell r="B3095"/>
          <cell r="C3095" t="str">
            <v>CY</v>
          </cell>
          <cell r="D3095" t="str">
            <v>LOW STRENGTH MORTAR BACKFILL (TYPE 3), AS PER PLAN</v>
          </cell>
          <cell r="G3095">
            <v>0</v>
          </cell>
        </row>
        <row r="3096">
          <cell r="A3096" t="str">
            <v>613E41360</v>
          </cell>
          <cell r="B3096"/>
          <cell r="C3096" t="str">
            <v>LS</v>
          </cell>
          <cell r="D3096" t="str">
            <v>LOW STRENGTH MORTAR BACKFILL</v>
          </cell>
          <cell r="G3096">
            <v>0</v>
          </cell>
        </row>
        <row r="3097">
          <cell r="A3097" t="str">
            <v>614E11000</v>
          </cell>
          <cell r="B3097"/>
          <cell r="C3097" t="str">
            <v>LS</v>
          </cell>
          <cell r="D3097" t="str">
            <v>MAINTAINING TRAFFIC</v>
          </cell>
          <cell r="G3097">
            <v>0</v>
          </cell>
        </row>
        <row r="3098">
          <cell r="A3098" t="str">
            <v>614E11001</v>
          </cell>
          <cell r="C3098" t="str">
            <v>LS</v>
          </cell>
          <cell r="D3098" t="str">
            <v>MAINTAINING TRAFFIC, AS PER PLAN</v>
          </cell>
          <cell r="G3098">
            <v>0</v>
          </cell>
        </row>
        <row r="3099">
          <cell r="A3099" t="str">
            <v>614E11110</v>
          </cell>
          <cell r="C3099" t="str">
            <v>HOUR</v>
          </cell>
          <cell r="D3099" t="str">
            <v>LAW ENFORCEMENT OFFICER WITH PATROL CAR FOR ASSISTANCE</v>
          </cell>
          <cell r="F3099"/>
          <cell r="G3099">
            <v>0</v>
          </cell>
        </row>
        <row r="3100">
          <cell r="A3100" t="str">
            <v>614E11111</v>
          </cell>
          <cell r="C3100" t="str">
            <v>HOUR</v>
          </cell>
          <cell r="D3100" t="str">
            <v>LAW ENFORCEMENT OFFICER WITH PATROL CAR FOR ASSISTANCE, AS PER PLAN</v>
          </cell>
          <cell r="G3100">
            <v>0</v>
          </cell>
        </row>
        <row r="3101">
          <cell r="A3101" t="str">
            <v>614E11130</v>
          </cell>
          <cell r="C3101" t="str">
            <v>HOUR</v>
          </cell>
          <cell r="D3101" t="str">
            <v>LAW ENFORCEMENT OFFICER FOR ASSISTANCE</v>
          </cell>
          <cell r="G3101">
            <v>0</v>
          </cell>
        </row>
        <row r="3102">
          <cell r="A3102" t="str">
            <v>614E11300</v>
          </cell>
          <cell r="B3102" t="str">
            <v>Y</v>
          </cell>
          <cell r="C3102" t="str">
            <v>EACH</v>
          </cell>
          <cell r="D3102" t="str">
            <v>SPECIAL - WORK ZONE TRAFFIC SIGNAL</v>
          </cell>
          <cell r="G3102">
            <v>0</v>
          </cell>
        </row>
        <row r="3103">
          <cell r="A3103" t="str">
            <v>614E11630</v>
          </cell>
          <cell r="C3103" t="str">
            <v>FT</v>
          </cell>
          <cell r="D3103" t="str">
            <v>INCREASED BARRIER DELINEATION</v>
          </cell>
          <cell r="G3103">
            <v>0</v>
          </cell>
        </row>
        <row r="3104">
          <cell r="A3104" t="str">
            <v>614E11631</v>
          </cell>
          <cell r="C3104" t="str">
            <v>FT</v>
          </cell>
          <cell r="D3104" t="str">
            <v>INCREASED BARRIER DELINEATION, AS PER PLAN</v>
          </cell>
          <cell r="G3104">
            <v>0</v>
          </cell>
        </row>
        <row r="3105">
          <cell r="A3105" t="str">
            <v>614E12100</v>
          </cell>
          <cell r="B3105" t="str">
            <v>Y</v>
          </cell>
          <cell r="C3105" t="str">
            <v>FT</v>
          </cell>
          <cell r="D3105" t="str">
            <v>SPECIAL - ASPHALT CURB DIVIDER WITH DELINEATION</v>
          </cell>
          <cell r="G3105">
            <v>0</v>
          </cell>
        </row>
        <row r="3106">
          <cell r="A3106" t="str">
            <v>614E12200</v>
          </cell>
          <cell r="B3106" t="str">
            <v>Y</v>
          </cell>
          <cell r="C3106" t="str">
            <v>FT</v>
          </cell>
          <cell r="D3106" t="str">
            <v>SPECIAL - WORK ZONE GUARDRAIL</v>
          </cell>
          <cell r="G3106">
            <v>0</v>
          </cell>
        </row>
        <row r="3107">
          <cell r="A3107" t="str">
            <v>614E12300</v>
          </cell>
          <cell r="B3107" t="str">
            <v>Y</v>
          </cell>
          <cell r="C3107" t="str">
            <v>FT</v>
          </cell>
          <cell r="D3107" t="str">
            <v>SPECIAL - WORK ZONE GUARDRAIL ON BRIDGE</v>
          </cell>
          <cell r="G3107">
            <v>0</v>
          </cell>
        </row>
        <row r="3108">
          <cell r="A3108" t="str">
            <v>614E12360</v>
          </cell>
          <cell r="C3108" t="str">
            <v>EACH</v>
          </cell>
          <cell r="D3108" t="str">
            <v>WORK ZONE IMPACT ATTENUATOR (REPLACEMENT)</v>
          </cell>
          <cell r="F3108"/>
          <cell r="G3108">
            <v>0</v>
          </cell>
        </row>
        <row r="3109">
          <cell r="A3109" t="str">
            <v>614E12370</v>
          </cell>
          <cell r="C3109" t="str">
            <v>EACH</v>
          </cell>
          <cell r="D3109" t="str">
            <v>REMOVE AND REPLACE IMPACT ATTENUATOR</v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C3110" t="str">
            <v>EACH</v>
          </cell>
          <cell r="D3110" t="str">
            <v>WORK ZONE IMPACT ATTENUATOR, 24" WIDE HAZARDS, (UNIDIRECTIONAL)</v>
          </cell>
          <cell r="G3110">
            <v>0</v>
          </cell>
        </row>
        <row r="3111">
          <cell r="A3111" t="str">
            <v>614E12381</v>
          </cell>
          <cell r="C3111" t="str">
            <v>EACH</v>
          </cell>
          <cell r="D3111" t="str">
            <v>WORK ZONE IMPACT ATTENUATOR, 24" WIDE HAZARDS, (UNIDIRECTIONAL), AS PER PLAN</v>
          </cell>
          <cell r="G3111">
            <v>0</v>
          </cell>
        </row>
        <row r="3112">
          <cell r="A3112" t="str">
            <v>614E12384</v>
          </cell>
          <cell r="C3112" t="str">
            <v>EACH</v>
          </cell>
          <cell r="D3112" t="str">
            <v>WORK ZONE IMPACT ATTENUATOR, 24" WIDE HAZARDS, (BIDIRECTIONAL)</v>
          </cell>
          <cell r="G3112">
            <v>0</v>
          </cell>
        </row>
        <row r="3113">
          <cell r="A3113" t="str">
            <v>614E12385</v>
          </cell>
          <cell r="C3113" t="str">
            <v>EACH</v>
          </cell>
          <cell r="D3113" t="str">
            <v>WORK ZONE IMPACT ATTENUATOR, 24" WIDE HAZARDS, (BIDIRECTIONAL), AS PER PLAN</v>
          </cell>
          <cell r="G3113">
            <v>0</v>
          </cell>
        </row>
        <row r="3114">
          <cell r="A3114" t="str">
            <v>614E12390</v>
          </cell>
          <cell r="C3114" t="str">
            <v>EACH</v>
          </cell>
          <cell r="D3114" t="str">
            <v>WORK ZONE IMPACT ATTENUATOR, OVER 24” AND LESS THAN 36” WIDE HAZARDS, (UNIDIRECTIONAL)</v>
          </cell>
          <cell r="G3114">
            <v>0</v>
          </cell>
        </row>
        <row r="3115">
          <cell r="A3115" t="str">
            <v>614E12391</v>
          </cell>
          <cell r="C3115" t="str">
            <v>EACH</v>
          </cell>
          <cell r="D3115" t="str">
            <v>WORK ZONE IMPACT ATTENUATOR, OVER 24” AND LESS THAN 36” WIDE HAZARDS, (UNIDIRECTIONAL), AS PER PLAN</v>
          </cell>
          <cell r="F3115"/>
          <cell r="G3115">
            <v>0</v>
          </cell>
        </row>
        <row r="3116">
          <cell r="A3116" t="str">
            <v>614E12394</v>
          </cell>
          <cell r="C3116" t="str">
            <v>EACH</v>
          </cell>
          <cell r="D3116" t="str">
            <v>WORK ZONE IMPACT ATTENUATOR, OVER 24” AND LESS THAN 36” WIDE HAZARDS, (BIDIRECTIONAL)</v>
          </cell>
          <cell r="F3116"/>
          <cell r="G3116">
            <v>0</v>
          </cell>
        </row>
        <row r="3117">
          <cell r="A3117" t="str">
            <v>614E12395</v>
          </cell>
          <cell r="C3117" t="str">
            <v>EACH</v>
          </cell>
          <cell r="D3117" t="str">
            <v>WORK ZONE IMPACT ATTENUATOR, OVER 24” AND LESS THAN 36” WIDE HAZARDS, (BIDIRECTIONAL), AS PER PLAN</v>
          </cell>
          <cell r="G3117">
            <v>0</v>
          </cell>
        </row>
        <row r="3118">
          <cell r="A3118" t="str">
            <v>614E12400</v>
          </cell>
          <cell r="C3118" t="str">
            <v>EACH</v>
          </cell>
          <cell r="D3118" t="str">
            <v>WORK ZONE IMPACT ATTENUATOR,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C3119" t="str">
            <v>EACH</v>
          </cell>
          <cell r="D3119" t="str">
            <v>SPEED ZONE AHEAD SYMBOL SIGN</v>
          </cell>
          <cell r="G3119">
            <v>0</v>
          </cell>
        </row>
        <row r="3120">
          <cell r="A3120" t="str">
            <v>614E12420</v>
          </cell>
          <cell r="C3120" t="str">
            <v>LS</v>
          </cell>
          <cell r="D3120" t="str">
            <v>DETOUR SIGNING</v>
          </cell>
          <cell r="G3120">
            <v>0</v>
          </cell>
        </row>
        <row r="3121">
          <cell r="A3121" t="str">
            <v>614E12421</v>
          </cell>
          <cell r="C3121" t="str">
            <v>LS</v>
          </cell>
          <cell r="D3121" t="str">
            <v>DETOUR SIGNING, AS PER PLAN</v>
          </cell>
          <cell r="G3121">
            <v>0</v>
          </cell>
        </row>
        <row r="3122">
          <cell r="A3122" t="str">
            <v>614E12424</v>
          </cell>
          <cell r="C3122" t="str">
            <v>FT</v>
          </cell>
          <cell r="D3122" t="str">
            <v>WATER-FILLED LONGITUDINAL BARRIER NCHRP 350 TL-2</v>
          </cell>
          <cell r="G3122">
            <v>0</v>
          </cell>
        </row>
        <row r="3123">
          <cell r="A3123" t="str">
            <v>614E12425</v>
          </cell>
          <cell r="C3123" t="str">
            <v>FT</v>
          </cell>
          <cell r="D3123" t="str">
            <v>WATER-FILLED LONGITUDINAL BARRIER NCHRP 350 TL-2, AS PER PLAN</v>
          </cell>
          <cell r="G3123">
            <v>0</v>
          </cell>
        </row>
        <row r="3124">
          <cell r="A3124" t="str">
            <v>614E12426</v>
          </cell>
          <cell r="C3124" t="str">
            <v>FT</v>
          </cell>
          <cell r="D3124" t="str">
            <v>WATER-FILLED LONGITUDINAL BARRIER NCHRP 350 TL-3</v>
          </cell>
          <cell r="G3124">
            <v>0</v>
          </cell>
        </row>
        <row r="3125">
          <cell r="A3125" t="str">
            <v>614E12440</v>
          </cell>
          <cell r="C3125" t="str">
            <v>EACH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B3126"/>
          <cell r="C3126" t="str">
            <v>FT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B3127"/>
          <cell r="C3127" t="str">
            <v>EACH</v>
          </cell>
          <cell r="D3127" t="str">
            <v>WORK ZONE MARKING SIGN</v>
          </cell>
          <cell r="G3127">
            <v>0</v>
          </cell>
        </row>
        <row r="3128">
          <cell r="A3128" t="str">
            <v>614E12461</v>
          </cell>
          <cell r="C3128" t="str">
            <v>EACH</v>
          </cell>
          <cell r="D3128" t="str">
            <v>WORK ZONE MARKING SIGN, AS PER PLAN</v>
          </cell>
          <cell r="G3128">
            <v>0</v>
          </cell>
        </row>
        <row r="3129">
          <cell r="A3129" t="str">
            <v>614E12470</v>
          </cell>
          <cell r="C3129" t="str">
            <v>EACH</v>
          </cell>
          <cell r="D3129" t="str">
            <v>WORK ZONE SPEED LIMIT SIGN</v>
          </cell>
          <cell r="G3129">
            <v>0</v>
          </cell>
        </row>
        <row r="3130">
          <cell r="A3130" t="str">
            <v>614E12471</v>
          </cell>
          <cell r="C3130" t="str">
            <v>EACH</v>
          </cell>
          <cell r="D3130" t="str">
            <v>WORK ZONE SPEED LIMIT SIGN, AS PER PLAN</v>
          </cell>
          <cell r="G3130">
            <v>0</v>
          </cell>
        </row>
        <row r="3131">
          <cell r="A3131" t="str">
            <v>614E12484</v>
          </cell>
          <cell r="C3131" t="str">
            <v>EACH</v>
          </cell>
          <cell r="D3131" t="str">
            <v>WORK ZONE INCREASED PENALTIES SIGN</v>
          </cell>
          <cell r="G3131">
            <v>0</v>
          </cell>
        </row>
        <row r="3132">
          <cell r="A3132" t="str">
            <v>614E12485</v>
          </cell>
          <cell r="B3132"/>
          <cell r="C3132" t="str">
            <v>EACH</v>
          </cell>
          <cell r="D3132" t="str">
            <v>WORK ZONE INCREASED PENALTIES SIGN, AS PER PLAN</v>
          </cell>
          <cell r="G3132">
            <v>0</v>
          </cell>
        </row>
        <row r="3133">
          <cell r="A3133" t="str">
            <v>614E12490</v>
          </cell>
          <cell r="C3133" t="str">
            <v>EACH</v>
          </cell>
          <cell r="D3133" t="str">
            <v>RESUME LEGAL SPEED SIGN</v>
          </cell>
          <cell r="G3133">
            <v>0</v>
          </cell>
        </row>
        <row r="3134">
          <cell r="A3134" t="str">
            <v>614E12500</v>
          </cell>
          <cell r="C3134" t="str">
            <v>EACH</v>
          </cell>
          <cell r="D3134" t="str">
            <v>REPLACEMENT SIGN</v>
          </cell>
          <cell r="G3134">
            <v>0</v>
          </cell>
        </row>
        <row r="3135">
          <cell r="A3135" t="str">
            <v>614E12600</v>
          </cell>
          <cell r="C3135" t="str">
            <v>EACH</v>
          </cell>
          <cell r="D3135" t="str">
            <v>REPLACEMENT DRUM</v>
          </cell>
          <cell r="G3135">
            <v>0</v>
          </cell>
        </row>
        <row r="3136">
          <cell r="A3136" t="str">
            <v>614E12610</v>
          </cell>
          <cell r="B3136" t="str">
            <v>Y</v>
          </cell>
          <cell r="C3136" t="str">
            <v>EACH</v>
          </cell>
          <cell r="D3136" t="str">
            <v>SPECIAL - TYPE B FLASHING WARNING LIGHT</v>
          </cell>
          <cell r="G3136">
            <v>0</v>
          </cell>
        </row>
        <row r="3137">
          <cell r="A3137" t="str">
            <v>614E12730</v>
          </cell>
          <cell r="B3137" t="str">
            <v>Y</v>
          </cell>
          <cell r="C3137" t="str">
            <v>EACH</v>
          </cell>
          <cell r="D3137" t="str">
            <v>SPECIAL - REBOUNDABLE TUBULAR PYLON</v>
          </cell>
          <cell r="F3137"/>
          <cell r="G3137">
            <v>0</v>
          </cell>
        </row>
        <row r="3138">
          <cell r="A3138" t="str">
            <v>614E12740</v>
          </cell>
          <cell r="C3138" t="str">
            <v>EACH</v>
          </cell>
          <cell r="D3138" t="str">
            <v>WORK ZONE LIGHTING SYSTEM</v>
          </cell>
          <cell r="F3138"/>
          <cell r="G3138">
            <v>0</v>
          </cell>
        </row>
        <row r="3139">
          <cell r="A3139" t="str">
            <v>614E12741</v>
          </cell>
          <cell r="C3139" t="str">
            <v>EACH</v>
          </cell>
          <cell r="D3139" t="str">
            <v>WORK ZONE LIGHTING SYSTEM, AS PER PLAN</v>
          </cell>
          <cell r="F3139"/>
          <cell r="G3139">
            <v>0</v>
          </cell>
        </row>
        <row r="3140">
          <cell r="A3140" t="str">
            <v>614E12756</v>
          </cell>
          <cell r="C3140" t="str">
            <v>EACH</v>
          </cell>
          <cell r="D3140" t="str">
            <v>WORK ZONE CROSSOVER LIGHTING SYSTEM</v>
          </cell>
          <cell r="F3140"/>
          <cell r="G3140">
            <v>0</v>
          </cell>
        </row>
        <row r="3141">
          <cell r="A3141" t="str">
            <v>614E12757</v>
          </cell>
          <cell r="C3141" t="str">
            <v>EACH</v>
          </cell>
          <cell r="D3141" t="str">
            <v>WORK ZONE CROSSOVER LIGHTING SYSTEM, AS PER PLAN</v>
          </cell>
          <cell r="F3141"/>
          <cell r="G3141">
            <v>0</v>
          </cell>
        </row>
        <row r="3142">
          <cell r="A3142" t="str">
            <v>614E12760</v>
          </cell>
          <cell r="B3142" t="str">
            <v>Y</v>
          </cell>
          <cell r="C3142" t="str">
            <v>EACH</v>
          </cell>
          <cell r="D3142" t="str">
            <v>SPECIAL - FLASHING ARROW PANEL</v>
          </cell>
          <cell r="G3142">
            <v>0</v>
          </cell>
        </row>
        <row r="3143">
          <cell r="A3143" t="str">
            <v>614E12800</v>
          </cell>
          <cell r="C3143" t="str">
            <v>EACH</v>
          </cell>
          <cell r="D3143" t="str">
            <v>WORK ZONE RAISED PAVEMENT MARKER</v>
          </cell>
          <cell r="G3143">
            <v>0</v>
          </cell>
        </row>
        <row r="3144">
          <cell r="A3144" t="str">
            <v>614E12801</v>
          </cell>
          <cell r="C3144" t="str">
            <v>EACH</v>
          </cell>
          <cell r="D3144" t="str">
            <v>WORK ZONE RAISED PAVEMENT MARKER, AS PER PLAN</v>
          </cell>
          <cell r="G3144">
            <v>0</v>
          </cell>
        </row>
        <row r="3145">
          <cell r="A3145" t="str">
            <v>614E13000</v>
          </cell>
          <cell r="C3145" t="str">
            <v>CY</v>
          </cell>
          <cell r="D3145" t="str">
            <v>ASPHALT CONCRETE FOR MAINTAINING TRAFFIC</v>
          </cell>
          <cell r="G3145">
            <v>0</v>
          </cell>
        </row>
        <row r="3146">
          <cell r="A3146" t="str">
            <v>614E13001</v>
          </cell>
          <cell r="C3146" t="str">
            <v>CY</v>
          </cell>
          <cell r="D3146" t="str">
            <v>ASPHALT CONCRETE FOR MAINTAINING TRAFFIC, AS PER PLAN</v>
          </cell>
          <cell r="G3146">
            <v>0</v>
          </cell>
        </row>
        <row r="3147">
          <cell r="A3147" t="str">
            <v>614E13310</v>
          </cell>
          <cell r="C3147" t="str">
            <v>EACH</v>
          </cell>
          <cell r="D3147" t="str">
            <v>BARRIER REFLECTOR, TYPE 1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C3148" t="str">
            <v>EACH</v>
          </cell>
          <cell r="D3148" t="str">
            <v>BARRIER REFLECTOR, TYPE 2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C3149" t="str">
            <v>EACH</v>
          </cell>
          <cell r="D3149" t="str">
            <v>BARRIER REFLECTOR, TYPE 3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C3150" t="str">
            <v>EACH</v>
          </cell>
          <cell r="D3150" t="str">
            <v>BARRIER REFLECTOR, TYPE 4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B3151"/>
          <cell r="C3151" t="str">
            <v>EACH</v>
          </cell>
          <cell r="D3151" t="str">
            <v>BARRIER REFLECTOR, TYPE 5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B3152"/>
          <cell r="C3152" t="str">
            <v>EACH</v>
          </cell>
          <cell r="D3152" t="str">
            <v>OBJECT MARKER, ONE WAY</v>
          </cell>
          <cell r="G3152">
            <v>0</v>
          </cell>
        </row>
        <row r="3153">
          <cell r="A3153" t="str">
            <v>614E13351</v>
          </cell>
          <cell r="C3153" t="str">
            <v>EACH</v>
          </cell>
          <cell r="D3153" t="str">
            <v>OBJECT MARKER, ONE WAY, AS PER PLAN</v>
          </cell>
          <cell r="F3153"/>
          <cell r="G3153">
            <v>0</v>
          </cell>
        </row>
        <row r="3154">
          <cell r="A3154" t="str">
            <v>614E13360</v>
          </cell>
          <cell r="C3154" t="str">
            <v>EACH</v>
          </cell>
          <cell r="D3154" t="str">
            <v>OBJECT MARKER, TWO WAY</v>
          </cell>
          <cell r="F3154"/>
          <cell r="G3154">
            <v>0</v>
          </cell>
        </row>
        <row r="3155">
          <cell r="A3155" t="str">
            <v>614E13361</v>
          </cell>
          <cell r="C3155" t="str">
            <v>EACH</v>
          </cell>
          <cell r="D3155" t="str">
            <v>OBJECT MARKER, TWO WAY, AS PER PLAN</v>
          </cell>
          <cell r="F3155"/>
          <cell r="G3155">
            <v>0</v>
          </cell>
        </row>
        <row r="3156">
          <cell r="A3156" t="str">
            <v>614E13400</v>
          </cell>
          <cell r="C3156" t="str">
            <v>EACH</v>
          </cell>
          <cell r="D3156" t="str">
            <v>CURB REFLECTOR</v>
          </cell>
          <cell r="F3156"/>
          <cell r="G3156">
            <v>0</v>
          </cell>
        </row>
        <row r="3157">
          <cell r="A3157" t="str">
            <v>614E13600</v>
          </cell>
          <cell r="C3157" t="str">
            <v>EACH</v>
          </cell>
          <cell r="D3157" t="str">
            <v>MAINTENANCE OF TRAFFIC, ONE LANE CLOSURE ON A TWO LANE HIGHWAY</v>
          </cell>
          <cell r="F3157"/>
          <cell r="G3157">
            <v>0</v>
          </cell>
        </row>
        <row r="3158">
          <cell r="A3158" t="str">
            <v>614E13700</v>
          </cell>
          <cell r="C3158" t="str">
            <v>EACH</v>
          </cell>
          <cell r="D3158" t="str">
            <v>MAINTENANCE OF TRAFFIC, ONE LANE CLOSURE ON A FOUR LANE UNDIVIDED HIGHWAY</v>
          </cell>
          <cell r="F3158"/>
          <cell r="G3158">
            <v>0</v>
          </cell>
        </row>
        <row r="3159">
          <cell r="A3159" t="str">
            <v>614E13800</v>
          </cell>
          <cell r="C3159" t="str">
            <v>EACH</v>
          </cell>
          <cell r="D3159" t="str">
            <v>MAINTENANCE OF TRAFFIC, ONE LANE CLOSURE ON A 4 LANE OR GREATER DIVIDED HIGHWAY</v>
          </cell>
          <cell r="F3159"/>
          <cell r="G3159">
            <v>0</v>
          </cell>
        </row>
        <row r="3160">
          <cell r="A3160" t="str">
            <v>614E13900</v>
          </cell>
          <cell r="C3160" t="str">
            <v>EACH</v>
          </cell>
          <cell r="D3160" t="str">
            <v>MAINTENANCE OF TRAFFIC FOR SHOULDER CLOSURE</v>
          </cell>
          <cell r="F3160"/>
          <cell r="G3160">
            <v>0</v>
          </cell>
        </row>
        <row r="3161">
          <cell r="A3161" t="str">
            <v>614E15000</v>
          </cell>
          <cell r="B3161" t="str">
            <v>Y</v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>Y</v>
          </cell>
          <cell r="C3162" t="str">
            <v>EACH</v>
          </cell>
          <cell r="D3162" t="str">
            <v>SPECIAL - TRAFFIC SAFETY COORDINATOR</v>
          </cell>
          <cell r="F3162"/>
          <cell r="G3162">
            <v>0</v>
          </cell>
        </row>
        <row r="3163">
          <cell r="A3163" t="str">
            <v>614E18000</v>
          </cell>
          <cell r="C3163" t="str">
            <v>EACH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C3164" t="str">
            <v>LS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C3165" t="str">
            <v>SF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C3166" t="str">
            <v>HOUR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C3167" t="str">
            <v>FT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C3168" t="str">
            <v>DAY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C3169" t="str">
            <v>MNTH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C3170" t="str">
            <v>CY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C3171" t="str">
            <v>SNMT</v>
          </cell>
          <cell r="D3171" t="str">
            <v>PORTABLE CHANGEABLE MESSAGE SIGN</v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C3172" t="str">
            <v>SNMT</v>
          </cell>
          <cell r="D3172" t="str">
            <v>PORTABLE CHANGEABLE MESSAGE SIGN,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C3173" t="str">
            <v>MILE</v>
          </cell>
          <cell r="D3173" t="str">
            <v>WORK ZONE LANE LINE, CLASS I, 4"</v>
          </cell>
          <cell r="G3173">
            <v>0</v>
          </cell>
        </row>
        <row r="3174">
          <cell r="A3174" t="str">
            <v>614E20001</v>
          </cell>
          <cell r="C3174" t="str">
            <v>MILE</v>
          </cell>
          <cell r="D3174" t="str">
            <v>WORK ZONE LANE LINE, CLASS I, 4", AS PER PLAN</v>
          </cell>
          <cell r="G3174">
            <v>0</v>
          </cell>
        </row>
        <row r="3175">
          <cell r="A3175" t="str">
            <v>614E20010</v>
          </cell>
          <cell r="C3175" t="str">
            <v>MILE</v>
          </cell>
          <cell r="D3175" t="str">
            <v>WORK ZONE LANE LINE, CLASS I, 6"</v>
          </cell>
          <cell r="G3175">
            <v>0</v>
          </cell>
        </row>
        <row r="3176">
          <cell r="A3176" t="str">
            <v>614E20011</v>
          </cell>
          <cell r="C3176" t="str">
            <v>MILE</v>
          </cell>
          <cell r="D3176" t="str">
            <v>WORK ZONE LANE LINE, CLASS I, 6", AS PER PLAN</v>
          </cell>
          <cell r="G3176">
            <v>0</v>
          </cell>
        </row>
        <row r="3177">
          <cell r="A3177" t="str">
            <v>614E20056</v>
          </cell>
          <cell r="C3177" t="str">
            <v>MILE</v>
          </cell>
          <cell r="D3177" t="str">
            <v>WORK ZONE LANE LINE, CLASS I, 6", 807 PAINT</v>
          </cell>
          <cell r="G3177">
            <v>0</v>
          </cell>
        </row>
        <row r="3178">
          <cell r="A3178" t="str">
            <v>614E20057</v>
          </cell>
          <cell r="C3178" t="str">
            <v>MILE</v>
          </cell>
          <cell r="D3178" t="str">
            <v>WORK ZONE LANE LINE, CLASS I, 6", 807 PAINT, AS PER PLAN</v>
          </cell>
          <cell r="G3178">
            <v>0</v>
          </cell>
        </row>
        <row r="3179">
          <cell r="A3179" t="str">
            <v>614E20100</v>
          </cell>
          <cell r="C3179" t="str">
            <v>MILE</v>
          </cell>
          <cell r="D3179" t="str">
            <v>WORK ZONE LANE LINE, CLASS I, 4", 642 PAINT</v>
          </cell>
          <cell r="G3179">
            <v>0</v>
          </cell>
        </row>
        <row r="3180">
          <cell r="A3180" t="str">
            <v>614E20101</v>
          </cell>
          <cell r="C3180" t="str">
            <v>MILE</v>
          </cell>
          <cell r="D3180" t="str">
            <v>WORK ZONE LANE LINE, CLASS I, 4", 642 PAINT, AS PER PLAN</v>
          </cell>
          <cell r="G3180">
            <v>0</v>
          </cell>
        </row>
        <row r="3181">
          <cell r="A3181" t="str">
            <v>614E20110</v>
          </cell>
          <cell r="C3181" t="str">
            <v>MILE</v>
          </cell>
          <cell r="D3181" t="str">
            <v>WORK ZONE LANE LINE, CLASS I, 6", 642 PAINT</v>
          </cell>
          <cell r="G3181">
            <v>0</v>
          </cell>
        </row>
        <row r="3182">
          <cell r="A3182" t="str">
            <v>614E20111</v>
          </cell>
          <cell r="C3182" t="str">
            <v>MILE</v>
          </cell>
          <cell r="D3182" t="str">
            <v>WORK ZONE LANE LINE, CLASS I, 6", 642 PAINT, AS PER PLAN</v>
          </cell>
          <cell r="G3182">
            <v>0</v>
          </cell>
        </row>
        <row r="3183">
          <cell r="A3183" t="str">
            <v>614E20200</v>
          </cell>
          <cell r="C3183" t="str">
            <v>MILE</v>
          </cell>
          <cell r="D3183" t="str">
            <v>WORK ZONE LANE LINE, CLASS I, 4", 740.06, TYPE I</v>
          </cell>
          <cell r="G3183">
            <v>0</v>
          </cell>
        </row>
        <row r="3184">
          <cell r="A3184" t="str">
            <v>614E20201</v>
          </cell>
          <cell r="C3184" t="str">
            <v>MILE</v>
          </cell>
          <cell r="D3184" t="str">
            <v>WORK ZONE LANE LINE, CLASS I, 4", 740.06, TYPE I, AS PER PLAN</v>
          </cell>
          <cell r="G3184">
            <v>0</v>
          </cell>
        </row>
        <row r="3185">
          <cell r="A3185" t="str">
            <v>614E20210</v>
          </cell>
          <cell r="C3185" t="str">
            <v>MILE</v>
          </cell>
          <cell r="D3185" t="str">
            <v>WORK ZONE LANE LINE, CLASS I, 6", 740.06, TYPE I</v>
          </cell>
          <cell r="G3185">
            <v>0</v>
          </cell>
        </row>
        <row r="3186">
          <cell r="A3186" t="str">
            <v>614E20211</v>
          </cell>
          <cell r="C3186" t="str">
            <v>MILE</v>
          </cell>
          <cell r="D3186" t="str">
            <v>WORK ZONE LANE LINE, CLASS I, 6", 740.06, TYPE I, AS PER PLAN</v>
          </cell>
          <cell r="G3186">
            <v>0</v>
          </cell>
        </row>
        <row r="3187">
          <cell r="A3187" t="str">
            <v>614E20300</v>
          </cell>
          <cell r="C3187" t="str">
            <v>MILE</v>
          </cell>
          <cell r="D3187" t="str">
            <v>WORK ZONE LANE LINE, CLASS I, 4", 740.06, TYPE II</v>
          </cell>
          <cell r="G3187">
            <v>0</v>
          </cell>
        </row>
        <row r="3188">
          <cell r="A3188" t="str">
            <v>614E20310</v>
          </cell>
          <cell r="C3188" t="str">
            <v>MILE</v>
          </cell>
          <cell r="D3188" t="str">
            <v>WORK ZONE LANE LINE, CLASS I, 6", 740.06, TYPE II</v>
          </cell>
          <cell r="G3188">
            <v>0</v>
          </cell>
        </row>
        <row r="3189">
          <cell r="A3189" t="str">
            <v>614E20356</v>
          </cell>
          <cell r="C3189" t="str">
            <v>MILE</v>
          </cell>
          <cell r="D3189" t="str">
            <v>WORK ZONE LANE LINE, CLASS I, 6", 873</v>
          </cell>
          <cell r="G3189">
            <v>0</v>
          </cell>
        </row>
        <row r="3190">
          <cell r="A3190" t="str">
            <v>614E20357</v>
          </cell>
          <cell r="C3190" t="str">
            <v>MILE</v>
          </cell>
          <cell r="D3190" t="str">
            <v>WORK ZONE LANE LINE, CLASS I, 6", 873, AS PER PLAN</v>
          </cell>
          <cell r="G3190">
            <v>0</v>
          </cell>
        </row>
        <row r="3191">
          <cell r="A3191" t="str">
            <v>614E20360</v>
          </cell>
          <cell r="C3191" t="str">
            <v>MILE</v>
          </cell>
          <cell r="D3191" t="str">
            <v>WORK ZONE LANE LINE, CLASS I, 4", 648</v>
          </cell>
          <cell r="G3191">
            <v>0</v>
          </cell>
        </row>
        <row r="3192">
          <cell r="A3192" t="str">
            <v>614E20366</v>
          </cell>
          <cell r="C3192" t="str">
            <v>MILE</v>
          </cell>
          <cell r="D3192" t="str">
            <v>WORK ZONE LANE LINE, CLASS I, 6", 648</v>
          </cell>
          <cell r="G3192">
            <v>0</v>
          </cell>
        </row>
        <row r="3193">
          <cell r="A3193" t="str">
            <v>614E20367</v>
          </cell>
          <cell r="C3193" t="str">
            <v>MILE</v>
          </cell>
          <cell r="D3193" t="str">
            <v>WORK ZONE LANE LINE, CLASS I, 6", 648, AS PER PLAN</v>
          </cell>
          <cell r="G3193">
            <v>0</v>
          </cell>
        </row>
        <row r="3194">
          <cell r="A3194" t="str">
            <v>614E20400</v>
          </cell>
          <cell r="C3194" t="str">
            <v>MILE</v>
          </cell>
          <cell r="D3194" t="str">
            <v>WORK ZONE LANE LINE, CLASS II, 4"</v>
          </cell>
          <cell r="G3194">
            <v>0</v>
          </cell>
        </row>
        <row r="3195">
          <cell r="A3195" t="str">
            <v>614E20401</v>
          </cell>
          <cell r="C3195" t="str">
            <v>MILE</v>
          </cell>
          <cell r="D3195" t="str">
            <v>WORK ZONE LANE LINE, CLASS II, 4", AS PER PLAN</v>
          </cell>
          <cell r="G3195">
            <v>0</v>
          </cell>
        </row>
        <row r="3196">
          <cell r="A3196" t="str">
            <v>614E20410</v>
          </cell>
          <cell r="C3196" t="str">
            <v>MILE</v>
          </cell>
          <cell r="D3196" t="str">
            <v>WORK ZONE LANE LINE, CLASS II, 6"</v>
          </cell>
          <cell r="G3196">
            <v>0</v>
          </cell>
        </row>
        <row r="3197">
          <cell r="A3197" t="str">
            <v>614E20500</v>
          </cell>
          <cell r="C3197" t="str">
            <v>MILE</v>
          </cell>
          <cell r="D3197" t="str">
            <v>WORK ZONE LANE LINE, CLASS II, 4", 642 PAINT</v>
          </cell>
          <cell r="G3197">
            <v>0</v>
          </cell>
        </row>
        <row r="3198">
          <cell r="A3198" t="str">
            <v>614E20510</v>
          </cell>
          <cell r="C3198" t="str">
            <v>MILE</v>
          </cell>
          <cell r="D3198" t="str">
            <v>WORK ZONE LANE LINE, CLASS II, 6", 642 PAINT</v>
          </cell>
          <cell r="G3198">
            <v>0</v>
          </cell>
        </row>
        <row r="3199">
          <cell r="A3199" t="str">
            <v>614E20550</v>
          </cell>
          <cell r="C3199" t="str">
            <v>MILE</v>
          </cell>
          <cell r="D3199" t="str">
            <v>WORK ZONE LANE LINE, CLASS III, 4", 642 PAINT</v>
          </cell>
          <cell r="G3199">
            <v>0</v>
          </cell>
        </row>
        <row r="3200">
          <cell r="A3200" t="str">
            <v>614E20560</v>
          </cell>
          <cell r="C3200" t="str">
            <v>MILE</v>
          </cell>
          <cell r="D3200" t="str">
            <v>WORK ZONE LANE LINE, CLASS III, 6", 642 PAINT</v>
          </cell>
          <cell r="G3200">
            <v>0</v>
          </cell>
        </row>
        <row r="3201">
          <cell r="A3201" t="str">
            <v>614E20600</v>
          </cell>
          <cell r="C3201" t="str">
            <v>MILE</v>
          </cell>
          <cell r="D3201" t="str">
            <v>WORK ZONE LANE LINE, CLASS II, 4", 740.06, TYPE I</v>
          </cell>
          <cell r="G3201">
            <v>0</v>
          </cell>
        </row>
        <row r="3202">
          <cell r="A3202" t="str">
            <v>614E20610</v>
          </cell>
          <cell r="C3202" t="str">
            <v>MILE</v>
          </cell>
          <cell r="D3202" t="str">
            <v>WORK ZONE LANE LINE, CLASS II, 6", 740.06, TYPE I</v>
          </cell>
          <cell r="G3202">
            <v>0</v>
          </cell>
        </row>
        <row r="3203">
          <cell r="A3203" t="str">
            <v>614E20700</v>
          </cell>
          <cell r="C3203" t="str">
            <v>MILE</v>
          </cell>
          <cell r="D3203" t="str">
            <v>WORK ZONE LANE LINE, CLASS II, 4", 740.06, TYPE II</v>
          </cell>
          <cell r="G3203">
            <v>0</v>
          </cell>
        </row>
        <row r="3204">
          <cell r="A3204" t="str">
            <v>614E20710</v>
          </cell>
          <cell r="C3204" t="str">
            <v>MILE</v>
          </cell>
          <cell r="D3204" t="str">
            <v>WORK ZONE LANE LINE, CLASS II, 6", 740.06, TYPE II</v>
          </cell>
          <cell r="G3204">
            <v>0</v>
          </cell>
        </row>
        <row r="3205">
          <cell r="A3205" t="str">
            <v>614E21000</v>
          </cell>
          <cell r="C3205" t="str">
            <v>MILE</v>
          </cell>
          <cell r="D3205" t="str">
            <v>WORK ZONE CENTER LINE, CLASS I</v>
          </cell>
          <cell r="G3205">
            <v>0</v>
          </cell>
        </row>
        <row r="3206">
          <cell r="A3206" t="str">
            <v>614E21001</v>
          </cell>
          <cell r="C3206" t="str">
            <v>MILE</v>
          </cell>
          <cell r="D3206" t="str">
            <v>WORK ZONE CENTER LINE, CLASS I, AS PER PLAN</v>
          </cell>
          <cell r="G3206">
            <v>0</v>
          </cell>
        </row>
        <row r="3207">
          <cell r="A3207" t="str">
            <v>614E21050</v>
          </cell>
          <cell r="C3207" t="str">
            <v>MILE</v>
          </cell>
          <cell r="D3207" t="str">
            <v>WORK ZONE CENTER LINE, CLASS I, 807 PAINT</v>
          </cell>
          <cell r="G3207">
            <v>0</v>
          </cell>
        </row>
        <row r="3208">
          <cell r="A3208" t="str">
            <v>614E21051</v>
          </cell>
          <cell r="C3208" t="str">
            <v>MILE</v>
          </cell>
          <cell r="D3208" t="str">
            <v>WORK ZONE CENTER LINE, CLASS I, 807 PAINT, AS PER PLAN</v>
          </cell>
          <cell r="G3208">
            <v>0</v>
          </cell>
        </row>
        <row r="3209">
          <cell r="A3209" t="str">
            <v>614E21100</v>
          </cell>
          <cell r="C3209" t="str">
            <v>MILE</v>
          </cell>
          <cell r="D3209" t="str">
            <v>WORK ZONE CENTER LINE, CLASS I, 642 PAINT</v>
          </cell>
          <cell r="G3209">
            <v>0</v>
          </cell>
        </row>
        <row r="3210">
          <cell r="A3210" t="str">
            <v>614E21101</v>
          </cell>
          <cell r="C3210" t="str">
            <v>MILE</v>
          </cell>
          <cell r="D3210" t="str">
            <v>WORK ZONE CENTER LINE, CLASS I, 642 PAINT, AS PER PLAN</v>
          </cell>
          <cell r="G3210">
            <v>0</v>
          </cell>
        </row>
        <row r="3211">
          <cell r="A3211" t="str">
            <v>614E21200</v>
          </cell>
          <cell r="C3211" t="str">
            <v>MILE</v>
          </cell>
          <cell r="D3211" t="str">
            <v>WORK ZONE CENTER LINE, CLASS I, 740.06, TYPE I</v>
          </cell>
          <cell r="G3211">
            <v>0</v>
          </cell>
        </row>
        <row r="3212">
          <cell r="A3212" t="str">
            <v>614E21201</v>
          </cell>
          <cell r="C3212" t="str">
            <v>MILE</v>
          </cell>
          <cell r="D3212" t="str">
            <v>WORK ZONE CENTER LINE, CLASS I, 740.06, TYPE I, AS PER PLAN</v>
          </cell>
          <cell r="G3212">
            <v>0</v>
          </cell>
        </row>
        <row r="3213">
          <cell r="A3213" t="str">
            <v>614E21300</v>
          </cell>
          <cell r="C3213" t="str">
            <v>MILE</v>
          </cell>
          <cell r="D3213" t="str">
            <v>WORK ZONE CENTER LINE, CLASS I, 740.06, TYPE II</v>
          </cell>
          <cell r="G3213">
            <v>0</v>
          </cell>
        </row>
        <row r="3214">
          <cell r="A3214" t="str">
            <v>614E21350</v>
          </cell>
          <cell r="C3214" t="str">
            <v>MILE</v>
          </cell>
          <cell r="D3214" t="str">
            <v>WORK ZONE CENTER LINE, CLASS I, 873</v>
          </cell>
          <cell r="G3214">
            <v>0</v>
          </cell>
        </row>
        <row r="3215">
          <cell r="A3215" t="str">
            <v>614E21351</v>
          </cell>
          <cell r="C3215" t="str">
            <v>MILE</v>
          </cell>
          <cell r="D3215" t="str">
            <v>WORK ZONE CENTER LINE, CLASS I, 873, AS PER PLAN</v>
          </cell>
          <cell r="G3215">
            <v>0</v>
          </cell>
        </row>
        <row r="3216">
          <cell r="A3216" t="str">
            <v>614E21360</v>
          </cell>
          <cell r="C3216" t="str">
            <v>MILE</v>
          </cell>
          <cell r="D3216" t="str">
            <v>WORK ZONE CENTER LINE, CLASS I, 648</v>
          </cell>
          <cell r="G3216">
            <v>0</v>
          </cell>
        </row>
        <row r="3217">
          <cell r="A3217" t="str">
            <v>614E21361</v>
          </cell>
          <cell r="C3217" t="str">
            <v>MILE</v>
          </cell>
          <cell r="D3217" t="str">
            <v>WORK ZONE CENTER LINE, CLASS I, 648, AS PER PLAN</v>
          </cell>
          <cell r="G3217">
            <v>0</v>
          </cell>
        </row>
        <row r="3218">
          <cell r="A3218" t="str">
            <v>614E21400</v>
          </cell>
          <cell r="C3218" t="str">
            <v>MILE</v>
          </cell>
          <cell r="D3218" t="str">
            <v>WORK ZONE CENTER LINE, CLASS II</v>
          </cell>
          <cell r="G3218">
            <v>0</v>
          </cell>
        </row>
        <row r="3219">
          <cell r="A3219" t="str">
            <v>614E21401</v>
          </cell>
          <cell r="C3219" t="str">
            <v>MILE</v>
          </cell>
          <cell r="D3219" t="str">
            <v>WORK ZONE CENTER LINE, CLASS II, AS PER PLAN</v>
          </cell>
          <cell r="G3219">
            <v>0</v>
          </cell>
        </row>
        <row r="3220">
          <cell r="A3220" t="str">
            <v>614E21500</v>
          </cell>
          <cell r="C3220" t="str">
            <v>MILE</v>
          </cell>
          <cell r="D3220" t="str">
            <v>WORK ZONE CENTER LINE, CLASS II, 642 PAINT</v>
          </cell>
          <cell r="G3220">
            <v>0</v>
          </cell>
        </row>
        <row r="3221">
          <cell r="A3221" t="str">
            <v>614E21550</v>
          </cell>
          <cell r="C3221" t="str">
            <v>MILE</v>
          </cell>
          <cell r="D3221" t="str">
            <v>WORK ZONE CENTER LINE, CLASS III, 642 PAINT</v>
          </cell>
          <cell r="G3221">
            <v>0</v>
          </cell>
        </row>
        <row r="3222">
          <cell r="A3222" t="str">
            <v>614E21600</v>
          </cell>
          <cell r="C3222" t="str">
            <v>MILE</v>
          </cell>
          <cell r="D3222" t="str">
            <v>WORK ZONE CENTER LINE, CLASS II, 740.06, TYPE I</v>
          </cell>
          <cell r="G3222">
            <v>0</v>
          </cell>
        </row>
        <row r="3223">
          <cell r="A3223" t="str">
            <v>614E21700</v>
          </cell>
          <cell r="C3223" t="str">
            <v>MILE</v>
          </cell>
          <cell r="D3223" t="str">
            <v>WORK ZONE CENTER LINE, CLASS II, 740.06, TYPE II</v>
          </cell>
          <cell r="G3223">
            <v>0</v>
          </cell>
        </row>
        <row r="3224">
          <cell r="A3224" t="str">
            <v>614E22000</v>
          </cell>
          <cell r="C3224" t="str">
            <v>MILE</v>
          </cell>
          <cell r="D3224" t="str">
            <v>WORK ZONE EDGE LINE, CLASS I, 4"</v>
          </cell>
          <cell r="G3224">
            <v>0</v>
          </cell>
        </row>
        <row r="3225">
          <cell r="A3225" t="str">
            <v>614E22001</v>
          </cell>
          <cell r="C3225" t="str">
            <v>MILE</v>
          </cell>
          <cell r="D3225" t="str">
            <v>WORK ZONE EDGE LINE, CLASS I, 4", AS PER PLAN</v>
          </cell>
          <cell r="G3225">
            <v>0</v>
          </cell>
        </row>
        <row r="3226">
          <cell r="A3226" t="str">
            <v>614E22010</v>
          </cell>
          <cell r="C3226" t="str">
            <v>MILE</v>
          </cell>
          <cell r="D3226" t="str">
            <v>WORK ZONE EDGE LINE, CLASS I, 6"</v>
          </cell>
          <cell r="G3226">
            <v>0</v>
          </cell>
        </row>
        <row r="3227">
          <cell r="A3227" t="str">
            <v>614E22011</v>
          </cell>
          <cell r="C3227" t="str">
            <v>MILE</v>
          </cell>
          <cell r="D3227" t="str">
            <v>WORK ZONE EDGE LINE, CLASS I, 6", AS PER PLAN</v>
          </cell>
          <cell r="G3227">
            <v>0</v>
          </cell>
        </row>
        <row r="3228">
          <cell r="A3228" t="str">
            <v>614E22056</v>
          </cell>
          <cell r="C3228" t="str">
            <v>MILE</v>
          </cell>
          <cell r="D3228" t="str">
            <v>WORK ZONE EDGE LINE, CLASS I, 6", 807 PAINT</v>
          </cell>
          <cell r="G3228">
            <v>0</v>
          </cell>
        </row>
        <row r="3229">
          <cell r="A3229" t="str">
            <v>614E22057</v>
          </cell>
          <cell r="C3229" t="str">
            <v>MILE</v>
          </cell>
          <cell r="D3229" t="str">
            <v>WORK ZONE EDGE LINE, CLASS I, 6", 807 PAINT, AS PER PLAN</v>
          </cell>
          <cell r="G3229">
            <v>0</v>
          </cell>
        </row>
        <row r="3230">
          <cell r="A3230" t="str">
            <v>614E22100</v>
          </cell>
          <cell r="C3230" t="str">
            <v>MILE</v>
          </cell>
          <cell r="D3230" t="str">
            <v>WORK ZONE EDGE LINE, CLASS I, 4", 642 PAINT</v>
          </cell>
          <cell r="G3230">
            <v>0</v>
          </cell>
        </row>
        <row r="3231">
          <cell r="A3231" t="str">
            <v>614E22101</v>
          </cell>
          <cell r="C3231" t="str">
            <v>MILE</v>
          </cell>
          <cell r="D3231" t="str">
            <v>WORK ZONE EDGE LINE, CLASS I, 4", 642 PAINT, AS PER PLAN</v>
          </cell>
          <cell r="G3231">
            <v>0</v>
          </cell>
        </row>
        <row r="3232">
          <cell r="A3232" t="str">
            <v>614E22110</v>
          </cell>
          <cell r="C3232" t="str">
            <v>MILE</v>
          </cell>
          <cell r="D3232" t="str">
            <v>WORK ZONE EDGE LINE, CLASS I, 6", 642 PAINT</v>
          </cell>
          <cell r="G3232">
            <v>0</v>
          </cell>
        </row>
        <row r="3233">
          <cell r="A3233" t="str">
            <v>614E22111</v>
          </cell>
          <cell r="C3233" t="str">
            <v>MILE</v>
          </cell>
          <cell r="D3233" t="str">
            <v>WORK ZONE EDGE LINE, CLASS I, 6", 642 PAINT, AS PER PLAN</v>
          </cell>
          <cell r="G3233">
            <v>0</v>
          </cell>
        </row>
        <row r="3234">
          <cell r="A3234" t="str">
            <v>614E22200</v>
          </cell>
          <cell r="C3234" t="str">
            <v>MILE</v>
          </cell>
          <cell r="D3234" t="str">
            <v>WORK ZONE EDGE LINE, CLASS I, 4", 740.06, TYPE I</v>
          </cell>
          <cell r="G3234">
            <v>0</v>
          </cell>
        </row>
        <row r="3235">
          <cell r="A3235" t="str">
            <v>614E22201</v>
          </cell>
          <cell r="C3235" t="str">
            <v>MILE</v>
          </cell>
          <cell r="D3235" t="str">
            <v>WORK ZONE EDGE LINE, CLASS I, 4", 740.06, TYPE I, AS PER PLAN</v>
          </cell>
          <cell r="G3235">
            <v>0</v>
          </cell>
        </row>
        <row r="3236">
          <cell r="A3236" t="str">
            <v>614E22210</v>
          </cell>
          <cell r="C3236" t="str">
            <v>MILE</v>
          </cell>
          <cell r="D3236" t="str">
            <v>WORK ZONE EDGE LINE, CLASS I, 6", 740.06, TYPE I</v>
          </cell>
          <cell r="G3236">
            <v>0</v>
          </cell>
        </row>
        <row r="3237">
          <cell r="A3237" t="str">
            <v>614E22300</v>
          </cell>
          <cell r="C3237" t="str">
            <v>MILE</v>
          </cell>
          <cell r="D3237" t="str">
            <v>WORK ZONE EDGE LINE, CLASS I, 4", 740.06, TYPE II</v>
          </cell>
          <cell r="G3237">
            <v>0</v>
          </cell>
        </row>
        <row r="3238">
          <cell r="A3238" t="str">
            <v>614E22308</v>
          </cell>
          <cell r="C3238" t="str">
            <v>MILE</v>
          </cell>
          <cell r="D3238" t="str">
            <v>WORK ZONE EDGE LINE, CLASS I, 6", 740.06, TYPE II</v>
          </cell>
          <cell r="G3238">
            <v>0</v>
          </cell>
        </row>
        <row r="3239">
          <cell r="A3239" t="str">
            <v>614E22326</v>
          </cell>
          <cell r="C3239" t="str">
            <v>MILE</v>
          </cell>
          <cell r="D3239" t="str">
            <v>WORK ZONE EDGE LINE, CLASS I, 6", 873</v>
          </cell>
          <cell r="G3239">
            <v>0</v>
          </cell>
        </row>
        <row r="3240">
          <cell r="A3240" t="str">
            <v>614E22327</v>
          </cell>
          <cell r="C3240" t="str">
            <v>MILE</v>
          </cell>
          <cell r="D3240" t="str">
            <v>WORK ZONE EDGE LINE, CLASS I, 6", 873, AS PER PLAN</v>
          </cell>
          <cell r="G3240">
            <v>0</v>
          </cell>
        </row>
        <row r="3241">
          <cell r="A3241" t="str">
            <v>614E22330</v>
          </cell>
          <cell r="C3241" t="str">
            <v>MILE</v>
          </cell>
          <cell r="D3241" t="str">
            <v>WORK ZONE EDGE LINE, CLASS I, 4", 648</v>
          </cell>
          <cell r="G3241">
            <v>0</v>
          </cell>
        </row>
        <row r="3242">
          <cell r="A3242" t="str">
            <v>614E22336</v>
          </cell>
          <cell r="C3242" t="str">
            <v>MILE</v>
          </cell>
          <cell r="D3242" t="str">
            <v>WORK ZONE EDGE LINE, CLASS I, 6", 648</v>
          </cell>
          <cell r="G3242">
            <v>0</v>
          </cell>
        </row>
        <row r="3243">
          <cell r="A3243" t="str">
            <v>614E22337</v>
          </cell>
          <cell r="C3243" t="str">
            <v>MILE</v>
          </cell>
          <cell r="D3243" t="str">
            <v>WORK ZONE EDGE LINE, CLASS I, 6", 648, AS PER PLAN</v>
          </cell>
          <cell r="G3243">
            <v>0</v>
          </cell>
        </row>
        <row r="3244">
          <cell r="A3244" t="str">
            <v>614E22350</v>
          </cell>
          <cell r="C3244" t="str">
            <v>MILE</v>
          </cell>
          <cell r="D3244" t="str">
            <v>WORK ZONE EDGE LINE, CLASS III, 4", 642 PAINT</v>
          </cell>
          <cell r="G3244">
            <v>0</v>
          </cell>
        </row>
        <row r="3245">
          <cell r="A3245" t="str">
            <v>614E22360</v>
          </cell>
          <cell r="C3245" t="str">
            <v>MILE</v>
          </cell>
          <cell r="D3245" t="str">
            <v>WORK ZONE EDGE LINE, CLASS III, 6", 642 PAINT</v>
          </cell>
          <cell r="G3245">
            <v>0</v>
          </cell>
        </row>
        <row r="3246">
          <cell r="A3246" t="str">
            <v>614E23000</v>
          </cell>
          <cell r="C3246" t="str">
            <v>FT</v>
          </cell>
          <cell r="D3246" t="str">
            <v>WORK ZONE CHANNELIZING LINE, CLASS I, 8"</v>
          </cell>
          <cell r="G3246">
            <v>0</v>
          </cell>
        </row>
        <row r="3247">
          <cell r="A3247" t="str">
            <v>614E23001</v>
          </cell>
          <cell r="C3247" t="str">
            <v>FT</v>
          </cell>
          <cell r="D3247" t="str">
            <v>WORK ZONE CHANNELIZING LINE, CLASS I, 8", AS PER PLAN</v>
          </cell>
          <cell r="G3247">
            <v>0</v>
          </cell>
        </row>
        <row r="3248">
          <cell r="A3248" t="str">
            <v>614E23010</v>
          </cell>
          <cell r="C3248" t="str">
            <v>FT</v>
          </cell>
          <cell r="D3248" t="str">
            <v>WORK ZONE CHANNELIZING LINE, CLASS I, 12"</v>
          </cell>
          <cell r="G3248">
            <v>0</v>
          </cell>
        </row>
        <row r="3249">
          <cell r="A3249" t="str">
            <v>614E23011</v>
          </cell>
          <cell r="C3249" t="str">
            <v>FT</v>
          </cell>
          <cell r="D3249" t="str">
            <v>WORK ZONE CHANNELIZING LINE, CLASS I, 12", AS PER PLAN</v>
          </cell>
          <cell r="G3249">
            <v>0</v>
          </cell>
        </row>
        <row r="3250">
          <cell r="A3250" t="str">
            <v>614E23100</v>
          </cell>
          <cell r="C3250" t="str">
            <v>FT</v>
          </cell>
          <cell r="D3250" t="str">
            <v>WORK ZONE CHANNELIZING LINE, CLASS I, 8", 807 PAINT</v>
          </cell>
          <cell r="G3250">
            <v>0</v>
          </cell>
        </row>
        <row r="3251">
          <cell r="A3251" t="str">
            <v>614E23110</v>
          </cell>
          <cell r="C3251" t="str">
            <v>FT</v>
          </cell>
          <cell r="D3251" t="str">
            <v>WORK ZONE CHANNELIZING LINE, CLASS I, 12", 807 PAINT</v>
          </cell>
          <cell r="G3251">
            <v>0</v>
          </cell>
        </row>
        <row r="3252">
          <cell r="A3252" t="str">
            <v>614E23111</v>
          </cell>
          <cell r="C3252" t="str">
            <v>FT</v>
          </cell>
          <cell r="D3252" t="str">
            <v>WORK ZONE CHANNELIZING LINE, CLASS I, 12", 807 PAINT, AS PER PLAN</v>
          </cell>
          <cell r="G3252">
            <v>0</v>
          </cell>
        </row>
        <row r="3253">
          <cell r="A3253" t="str">
            <v>614E23130</v>
          </cell>
          <cell r="C3253" t="str">
            <v>FT</v>
          </cell>
          <cell r="D3253" t="str">
            <v>WORK ZONE CHANNELIZING LINE, CLASS I, 12", 873</v>
          </cell>
          <cell r="G3253">
            <v>0</v>
          </cell>
        </row>
        <row r="3254">
          <cell r="A3254" t="str">
            <v>614E23140</v>
          </cell>
          <cell r="C3254" t="str">
            <v>FT</v>
          </cell>
          <cell r="D3254" t="str">
            <v>WORK ZONE CHANNELIZING LINE, CLASS I, 8", 648</v>
          </cell>
          <cell r="G3254">
            <v>0</v>
          </cell>
        </row>
        <row r="3255">
          <cell r="A3255" t="str">
            <v>614E23150</v>
          </cell>
          <cell r="C3255" t="str">
            <v>FT</v>
          </cell>
          <cell r="D3255" t="str">
            <v>WORK ZONE CHANNELIZING LINE, CLASS I, 12", 648</v>
          </cell>
          <cell r="G3255">
            <v>0</v>
          </cell>
        </row>
        <row r="3256">
          <cell r="A3256" t="str">
            <v>614E23151</v>
          </cell>
          <cell r="C3256" t="str">
            <v>FT</v>
          </cell>
          <cell r="D3256" t="str">
            <v>WORK ZONE CHANNELIZING LINE, CLASS I, 12", 648, AS PER PLAN</v>
          </cell>
          <cell r="G3256">
            <v>0</v>
          </cell>
        </row>
        <row r="3257">
          <cell r="A3257" t="str">
            <v>614E23200</v>
          </cell>
          <cell r="C3257" t="str">
            <v>FT</v>
          </cell>
          <cell r="D3257" t="str">
            <v>WORK ZONE CHANNELIZING LINE, CLASS I, 8", 642 PAINT</v>
          </cell>
          <cell r="G3257">
            <v>0</v>
          </cell>
        </row>
        <row r="3258">
          <cell r="A3258" t="str">
            <v>614E23201</v>
          </cell>
          <cell r="C3258" t="str">
            <v>FT</v>
          </cell>
          <cell r="D3258" t="str">
            <v>WORK ZONE CHANNELIZING LINE, CLASS I, 8", 642 PAINT, AS PER PLAN</v>
          </cell>
          <cell r="G3258">
            <v>0</v>
          </cell>
        </row>
        <row r="3259">
          <cell r="A3259" t="str">
            <v>614E23210</v>
          </cell>
          <cell r="C3259" t="str">
            <v>FT</v>
          </cell>
          <cell r="D3259" t="str">
            <v>WORK ZONE CHANNELIZING LINE, CLASS I, 12", 642 PAINT</v>
          </cell>
          <cell r="G3259">
            <v>0</v>
          </cell>
        </row>
        <row r="3260">
          <cell r="A3260" t="str">
            <v>614E23211</v>
          </cell>
          <cell r="C3260" t="str">
            <v>FT</v>
          </cell>
          <cell r="D3260" t="str">
            <v>WORK ZONE CHANNELIZING LINE, CLASS I, 12", 642 PAINT, AS PER PLAN</v>
          </cell>
          <cell r="G3260">
            <v>0</v>
          </cell>
        </row>
        <row r="3261">
          <cell r="A3261" t="str">
            <v>614E23400</v>
          </cell>
          <cell r="C3261" t="str">
            <v>FT</v>
          </cell>
          <cell r="D3261" t="str">
            <v>WORK ZONE CHANNELIZING LINE, CLASS I, 8", 740.06, TYPE I</v>
          </cell>
          <cell r="G3261">
            <v>0</v>
          </cell>
        </row>
        <row r="3262">
          <cell r="A3262" t="str">
            <v>614E23401</v>
          </cell>
          <cell r="C3262" t="str">
            <v>FT</v>
          </cell>
          <cell r="D3262" t="str">
            <v>WORK ZONE CHANNELIZING LINE, CLASS I, 8", 740.06, TYPE I, AS PER PLAN</v>
          </cell>
          <cell r="G3262">
            <v>0</v>
          </cell>
        </row>
        <row r="3263">
          <cell r="A3263" t="str">
            <v>614E23410</v>
          </cell>
          <cell r="C3263" t="str">
            <v>FT</v>
          </cell>
          <cell r="D3263" t="str">
            <v>WORK ZONE CHANNELIZING LINE, CLASS I, 12", 740.06, TYPE I</v>
          </cell>
          <cell r="G3263">
            <v>0</v>
          </cell>
        </row>
        <row r="3264">
          <cell r="A3264" t="str">
            <v>614E23600</v>
          </cell>
          <cell r="C3264" t="str">
            <v>FT</v>
          </cell>
          <cell r="D3264" t="str">
            <v>WORK ZONE CHANNELIZING LINE, CLASS I, 8", 740.06, TYPE II</v>
          </cell>
          <cell r="G3264">
            <v>0</v>
          </cell>
        </row>
        <row r="3265">
          <cell r="A3265" t="str">
            <v>614E23610</v>
          </cell>
          <cell r="C3265" t="str">
            <v>FT</v>
          </cell>
          <cell r="D3265" t="str">
            <v>WORK ZONE CHANNELIZING LINE, CLASS I, 12", 740.06, TYPE II</v>
          </cell>
          <cell r="G3265">
            <v>0</v>
          </cell>
        </row>
        <row r="3266">
          <cell r="A3266" t="str">
            <v>614E23650</v>
          </cell>
          <cell r="C3266" t="str">
            <v>FT</v>
          </cell>
          <cell r="D3266" t="str">
            <v>WORK ZONE CHANNELIZING LINE, CLASS II, 8"</v>
          </cell>
          <cell r="G3266">
            <v>0</v>
          </cell>
        </row>
        <row r="3267">
          <cell r="A3267" t="str">
            <v>614E23656</v>
          </cell>
          <cell r="C3267" t="str">
            <v>FT</v>
          </cell>
          <cell r="D3267" t="str">
            <v>WORK ZONE CHANNELIZING LINE, CLASS II, 12"</v>
          </cell>
          <cell r="G3267">
            <v>0</v>
          </cell>
        </row>
        <row r="3268">
          <cell r="A3268" t="str">
            <v>614E23660</v>
          </cell>
          <cell r="C3268" t="str">
            <v>FT</v>
          </cell>
          <cell r="D3268" t="str">
            <v>WORK ZONE CHANNELIZING LINE, CLASS II, 8", 642 PAINT</v>
          </cell>
          <cell r="G3268">
            <v>0</v>
          </cell>
        </row>
        <row r="3269">
          <cell r="A3269" t="str">
            <v>614E23670</v>
          </cell>
          <cell r="C3269" t="str">
            <v>FT</v>
          </cell>
          <cell r="D3269" t="str">
            <v>WORK ZONE CHANNELIZING LINE, CLASS II, 12", 642 PAINT</v>
          </cell>
          <cell r="G3269">
            <v>0</v>
          </cell>
        </row>
        <row r="3270">
          <cell r="A3270" t="str">
            <v>614E23680</v>
          </cell>
          <cell r="C3270" t="str">
            <v>FT</v>
          </cell>
          <cell r="D3270" t="str">
            <v>WORK ZONE CHANNELIZING LINE, CLASS III, 8", 642 PAINT</v>
          </cell>
          <cell r="G3270">
            <v>0</v>
          </cell>
        </row>
        <row r="3271">
          <cell r="A3271" t="str">
            <v>614E23690</v>
          </cell>
          <cell r="C3271" t="str">
            <v>FT</v>
          </cell>
          <cell r="D3271" t="str">
            <v>WORK ZONE CHANNELIZING LINE, CLASS III, 12", 642 PAINT</v>
          </cell>
          <cell r="G3271">
            <v>0</v>
          </cell>
        </row>
        <row r="3272">
          <cell r="A3272" t="str">
            <v>614E24000</v>
          </cell>
          <cell r="C3272" t="str">
            <v>FT</v>
          </cell>
          <cell r="D3272" t="str">
            <v>WORK ZONE DOTTED LINE, CLASS I</v>
          </cell>
          <cell r="G3272">
            <v>0</v>
          </cell>
        </row>
        <row r="3273">
          <cell r="A3273" t="str">
            <v>614E24001</v>
          </cell>
          <cell r="C3273" t="str">
            <v>FT</v>
          </cell>
          <cell r="D3273" t="str">
            <v>WORK ZONE DOTTED LINE, CLASS I, AS PER PLAN</v>
          </cell>
          <cell r="G3273">
            <v>0</v>
          </cell>
        </row>
        <row r="3274">
          <cell r="A3274" t="str">
            <v>614E24100</v>
          </cell>
          <cell r="C3274" t="str">
            <v>FT</v>
          </cell>
          <cell r="D3274" t="str">
            <v>WORK ZONE DOTTED LINE, CLASS I, 4", 807 PAINT</v>
          </cell>
          <cell r="G3274">
            <v>0</v>
          </cell>
        </row>
        <row r="3275">
          <cell r="A3275" t="str">
            <v>614E24102</v>
          </cell>
          <cell r="C3275" t="str">
            <v>FT</v>
          </cell>
          <cell r="D3275" t="str">
            <v>WORK ZONE DOTTED LINE, CLASS I, 6", 807 PAINT</v>
          </cell>
          <cell r="G3275">
            <v>0</v>
          </cell>
        </row>
        <row r="3276">
          <cell r="A3276" t="str">
            <v>614E24122</v>
          </cell>
          <cell r="C3276" t="str">
            <v>FT</v>
          </cell>
          <cell r="D3276" t="str">
            <v>WORK ZONE DOTTED LINE, CLASS I, 6", 873</v>
          </cell>
          <cell r="G3276">
            <v>0</v>
          </cell>
        </row>
        <row r="3277">
          <cell r="A3277" t="str">
            <v>614E24140</v>
          </cell>
          <cell r="C3277" t="str">
            <v>FT</v>
          </cell>
          <cell r="D3277" t="str">
            <v>WORK ZONE DOTTED LINE, CLASS I, 4", 648</v>
          </cell>
          <cell r="G3277">
            <v>0</v>
          </cell>
        </row>
        <row r="3278">
          <cell r="A3278" t="str">
            <v>614E24142</v>
          </cell>
          <cell r="C3278" t="str">
            <v>FT</v>
          </cell>
          <cell r="D3278" t="str">
            <v>WORK ZONE DOTTED LINE, CLASS I, 6", 648</v>
          </cell>
          <cell r="G3278">
            <v>0</v>
          </cell>
        </row>
        <row r="3279">
          <cell r="A3279" t="str">
            <v>614E24143</v>
          </cell>
          <cell r="C3279" t="str">
            <v>FT</v>
          </cell>
          <cell r="D3279" t="str">
            <v>WORK ZONE DOTTED LINE, CLASS I, 6", 648, AS PER PLAN</v>
          </cell>
          <cell r="G3279">
            <v>0</v>
          </cell>
        </row>
        <row r="3280">
          <cell r="A3280" t="str">
            <v>614E24200</v>
          </cell>
          <cell r="C3280" t="str">
            <v>FT</v>
          </cell>
          <cell r="D3280" t="str">
            <v>WORK ZONE DOTTED LINE, CLASS I, 4", 642 PAINT</v>
          </cell>
          <cell r="G3280">
            <v>0</v>
          </cell>
        </row>
        <row r="3281">
          <cell r="A3281" t="str">
            <v>614E24201</v>
          </cell>
          <cell r="C3281" t="str">
            <v>FT</v>
          </cell>
          <cell r="D3281" t="str">
            <v>WORK ZONE DOTTED LINE, CLASS I, 4", 642 PAINT, AS PER PLAN</v>
          </cell>
          <cell r="G3281">
            <v>0</v>
          </cell>
        </row>
        <row r="3282">
          <cell r="A3282" t="str">
            <v>614E24202</v>
          </cell>
          <cell r="C3282" t="str">
            <v>FT</v>
          </cell>
          <cell r="D3282" t="str">
            <v>WORK ZONE DOTTED LINE, CLASS I, 6", 642 PAINT</v>
          </cell>
          <cell r="G3282">
            <v>0</v>
          </cell>
        </row>
        <row r="3283">
          <cell r="A3283" t="str">
            <v>614E24204</v>
          </cell>
          <cell r="C3283" t="str">
            <v>FT</v>
          </cell>
          <cell r="D3283" t="str">
            <v>WORK ZONE DOTTED LINE, CLASS I, 8", 642 PAINT</v>
          </cell>
          <cell r="G3283">
            <v>0</v>
          </cell>
        </row>
        <row r="3284">
          <cell r="A3284" t="str">
            <v>614E24208</v>
          </cell>
          <cell r="C3284" t="str">
            <v>FT</v>
          </cell>
          <cell r="D3284" t="str">
            <v>WORK ZONE DOTTED LINE, CLASS I, 12", 642 PAINT</v>
          </cell>
          <cell r="G3284">
            <v>0</v>
          </cell>
        </row>
        <row r="3285">
          <cell r="A3285" t="str">
            <v>614E24400</v>
          </cell>
          <cell r="C3285" t="str">
            <v>FT</v>
          </cell>
          <cell r="D3285" t="str">
            <v>WORK ZONE DOTTED LINE, CLASS I, 4", 740.06, TYPE I</v>
          </cell>
          <cell r="G3285">
            <v>0</v>
          </cell>
        </row>
        <row r="3286">
          <cell r="A3286" t="str">
            <v>614E24401</v>
          </cell>
          <cell r="C3286" t="str">
            <v>FT</v>
          </cell>
          <cell r="D3286" t="str">
            <v>WORK ZONE DOTTED LINE, CLASS I, 4", 740.06, TYPE I, AS PER PLAN</v>
          </cell>
          <cell r="G3286">
            <v>0</v>
          </cell>
        </row>
        <row r="3287">
          <cell r="A3287" t="str">
            <v>614E24402</v>
          </cell>
          <cell r="C3287" t="str">
            <v>FT</v>
          </cell>
          <cell r="D3287" t="str">
            <v>WORK ZONE DOTTED LINE, CLASS I, 6", 740.06, TYPE I</v>
          </cell>
          <cell r="G3287">
            <v>0</v>
          </cell>
        </row>
        <row r="3288">
          <cell r="A3288" t="str">
            <v>614E24404</v>
          </cell>
          <cell r="C3288" t="str">
            <v>FT</v>
          </cell>
          <cell r="D3288" t="str">
            <v>WORK ZONE DOTTED LINE, CLASS I, 8", 740.06, TYPE I</v>
          </cell>
          <cell r="G3288">
            <v>0</v>
          </cell>
        </row>
        <row r="3289">
          <cell r="A3289" t="str">
            <v>614E24408</v>
          </cell>
          <cell r="C3289" t="str">
            <v>FT</v>
          </cell>
          <cell r="D3289" t="str">
            <v>WORK ZONE DOTTED LINE, CLASS I, 12", 740.06, TYPE I</v>
          </cell>
          <cell r="G3289">
            <v>0</v>
          </cell>
        </row>
        <row r="3290">
          <cell r="A3290" t="str">
            <v>614E24600</v>
          </cell>
          <cell r="C3290" t="str">
            <v>FT</v>
          </cell>
          <cell r="D3290" t="str">
            <v>WORK ZONE DOTTED LINE, CLASS I, 4", 740.06, TYPE II</v>
          </cell>
          <cell r="G3290">
            <v>0</v>
          </cell>
        </row>
        <row r="3291">
          <cell r="A3291" t="str">
            <v>614E24602</v>
          </cell>
          <cell r="C3291" t="str">
            <v>FT</v>
          </cell>
          <cell r="D3291" t="str">
            <v>WORK ZONE DOTTED LINE, CLASS I, 6", 740.06, TYPE II</v>
          </cell>
          <cell r="G3291">
            <v>0</v>
          </cell>
        </row>
        <row r="3292">
          <cell r="A3292" t="str">
            <v>614E24604</v>
          </cell>
          <cell r="C3292" t="str">
            <v>FT</v>
          </cell>
          <cell r="D3292" t="str">
            <v>WORK ZONE DOTTED LINE, CLASS I, 8", 740.06, TYPE II</v>
          </cell>
          <cell r="G3292">
            <v>0</v>
          </cell>
        </row>
        <row r="3293">
          <cell r="A3293" t="str">
            <v>614E24608</v>
          </cell>
          <cell r="C3293" t="str">
            <v>FT</v>
          </cell>
          <cell r="D3293" t="str">
            <v>WORK ZONE DOTTED LINE, CLASS I, 12", 740.06, TYPE II</v>
          </cell>
          <cell r="G3293">
            <v>0</v>
          </cell>
        </row>
        <row r="3294">
          <cell r="A3294" t="str">
            <v>614E24610</v>
          </cell>
          <cell r="C3294" t="str">
            <v>FT</v>
          </cell>
          <cell r="D3294" t="str">
            <v>WORK ZONE DOTTED LINE, CLASS III, 4", 642 PAINT</v>
          </cell>
          <cell r="G3294">
            <v>0</v>
          </cell>
        </row>
        <row r="3295">
          <cell r="A3295" t="str">
            <v>614E24612</v>
          </cell>
          <cell r="C3295" t="str">
            <v>FT</v>
          </cell>
          <cell r="D3295" t="str">
            <v>WORK ZONE DOTTED LINE, CLASS III, 6", 642 PAINT</v>
          </cell>
          <cell r="G3295">
            <v>0</v>
          </cell>
        </row>
        <row r="3296">
          <cell r="A3296" t="str">
            <v>614E24614</v>
          </cell>
          <cell r="C3296" t="str">
            <v>FT</v>
          </cell>
          <cell r="D3296" t="str">
            <v>WORK ZONE DOTTED LINE, CLASS III, 8", 642 PAINT</v>
          </cell>
          <cell r="G3296">
            <v>0</v>
          </cell>
        </row>
        <row r="3297">
          <cell r="A3297" t="str">
            <v>614E24618</v>
          </cell>
          <cell r="C3297" t="str">
            <v>FT</v>
          </cell>
          <cell r="D3297" t="str">
            <v>WORK ZONE DOTTED LINE, CLASS III, 12", 642 PAINT</v>
          </cell>
          <cell r="G3297">
            <v>0</v>
          </cell>
        </row>
        <row r="3298">
          <cell r="A3298" t="str">
            <v>614E25000</v>
          </cell>
          <cell r="C3298" t="str">
            <v>FT</v>
          </cell>
          <cell r="D3298" t="str">
            <v>WORK ZONE TRANSVERSE/DIAGONAL LINE, CLASS I</v>
          </cell>
          <cell r="G3298">
            <v>0</v>
          </cell>
        </row>
        <row r="3299">
          <cell r="A3299" t="str">
            <v>614E25120</v>
          </cell>
          <cell r="C3299" t="str">
            <v>FT</v>
          </cell>
          <cell r="D3299" t="str">
            <v>WORK ZONE TRANSVERSE/DIAGONAL LINE, CLASS I, 648</v>
          </cell>
          <cell r="G3299">
            <v>0</v>
          </cell>
        </row>
        <row r="3300">
          <cell r="A3300" t="str">
            <v>614E25121</v>
          </cell>
          <cell r="C3300" t="str">
            <v>FT</v>
          </cell>
          <cell r="D3300" t="str">
            <v>WORK ZONE TRANSVERSE/DIAGONAL LINE, CLASS I, 648, AS PER PLAN</v>
          </cell>
          <cell r="G3300">
            <v>0</v>
          </cell>
        </row>
        <row r="3301">
          <cell r="A3301" t="str">
            <v>614E25200</v>
          </cell>
          <cell r="C3301" t="str">
            <v>FT</v>
          </cell>
          <cell r="D3301" t="str">
            <v>WORK ZONE TRANSVERSE/DIAGONAL LINE, CLASS I, 642 PAINT</v>
          </cell>
          <cell r="G3301">
            <v>0</v>
          </cell>
        </row>
        <row r="3302">
          <cell r="A3302" t="str">
            <v>614E25201</v>
          </cell>
          <cell r="C3302" t="str">
            <v>FT</v>
          </cell>
          <cell r="D3302" t="str">
            <v>WORK ZONE TRANSVERSE/DIAGONAL LINE, CLASS I, 642 PAINT, AS PER PLAN</v>
          </cell>
          <cell r="G3302">
            <v>0</v>
          </cell>
        </row>
        <row r="3303">
          <cell r="A3303" t="str">
            <v>614E25210</v>
          </cell>
          <cell r="C3303" t="str">
            <v>FT</v>
          </cell>
          <cell r="D3303" t="str">
            <v>WORK ZONE TRANSVERSE/DIAGONAL LINE, CLASS II, 642 PAINT</v>
          </cell>
          <cell r="G3303">
            <v>0</v>
          </cell>
        </row>
        <row r="3304">
          <cell r="A3304" t="str">
            <v>614E25400</v>
          </cell>
          <cell r="C3304" t="str">
            <v>FT</v>
          </cell>
          <cell r="D3304" t="str">
            <v>WORK ZONE TRANSVERSE/DIAGONAL LINE, CLASS I, 740.06, TYPE I</v>
          </cell>
          <cell r="G3304">
            <v>0</v>
          </cell>
        </row>
        <row r="3305">
          <cell r="A3305" t="str">
            <v>614E25600</v>
          </cell>
          <cell r="C3305" t="str">
            <v>FT</v>
          </cell>
          <cell r="D3305" t="str">
            <v>WORK ZONE TRANSVERSE/DIAGONAL LINE, CLASS I, 740.06, TYPE II</v>
          </cell>
          <cell r="G3305">
            <v>0</v>
          </cell>
        </row>
        <row r="3306">
          <cell r="A3306" t="str">
            <v>614E25620</v>
          </cell>
          <cell r="C3306" t="str">
            <v>FT</v>
          </cell>
          <cell r="D3306" t="str">
            <v>WORK ZONE TRANSVERSE/DIAGONAL LINE, CLASS III, 642 PAINT</v>
          </cell>
          <cell r="G3306">
            <v>0</v>
          </cell>
        </row>
        <row r="3307">
          <cell r="A3307" t="str">
            <v>614E26000</v>
          </cell>
          <cell r="C3307" t="str">
            <v>FT</v>
          </cell>
          <cell r="D3307" t="str">
            <v>WORK ZONE STOP LINE, CLASS I</v>
          </cell>
          <cell r="G3307">
            <v>0</v>
          </cell>
        </row>
        <row r="3308">
          <cell r="A3308" t="str">
            <v>614E26001</v>
          </cell>
          <cell r="C3308" t="str">
            <v>FT</v>
          </cell>
          <cell r="D3308" t="str">
            <v>WORK ZONE STOP LINE, CLASS I, AS PER PLAN</v>
          </cell>
          <cell r="G3308">
            <v>0</v>
          </cell>
        </row>
        <row r="3309">
          <cell r="A3309" t="str">
            <v>614E26120</v>
          </cell>
          <cell r="C3309" t="str">
            <v>FT</v>
          </cell>
          <cell r="D3309" t="str">
            <v>WORK ZONE STOP LINE, CLASS I, 648</v>
          </cell>
          <cell r="G3309">
            <v>0</v>
          </cell>
        </row>
        <row r="3310">
          <cell r="A3310" t="str">
            <v>614E26200</v>
          </cell>
          <cell r="C3310" t="str">
            <v>FT</v>
          </cell>
          <cell r="D3310" t="str">
            <v>WORK ZONE STOP LINE, CLASS I, 642 PAINT</v>
          </cell>
          <cell r="G3310">
            <v>0</v>
          </cell>
        </row>
        <row r="3311">
          <cell r="A3311" t="str">
            <v>614E26201</v>
          </cell>
          <cell r="C3311" t="str">
            <v>FT</v>
          </cell>
          <cell r="D3311" t="str">
            <v>WORK ZONE STOP LINE, CLASS I, 642 PAINT, AS PER PLAN</v>
          </cell>
          <cell r="G3311">
            <v>0</v>
          </cell>
        </row>
        <row r="3312">
          <cell r="A3312" t="str">
            <v>614E26400</v>
          </cell>
          <cell r="C3312" t="str">
            <v>FT</v>
          </cell>
          <cell r="D3312" t="str">
            <v>WORK ZONE STOP LINE, CLASS I, 740.06, TYPE I</v>
          </cell>
          <cell r="G3312">
            <v>0</v>
          </cell>
        </row>
        <row r="3313">
          <cell r="A3313" t="str">
            <v>614E26600</v>
          </cell>
          <cell r="C3313" t="str">
            <v>FT</v>
          </cell>
          <cell r="D3313" t="str">
            <v>WORK ZONE STOP LINE, CLASS I, 740.06, TYPE II</v>
          </cell>
          <cell r="G3313">
            <v>0</v>
          </cell>
        </row>
        <row r="3314">
          <cell r="A3314" t="str">
            <v>614E26610</v>
          </cell>
          <cell r="C3314" t="str">
            <v>FT</v>
          </cell>
          <cell r="D3314" t="str">
            <v>WORK ZONE STOP LINE, CLASS III, 642 PAINT</v>
          </cell>
          <cell r="G3314">
            <v>0</v>
          </cell>
        </row>
        <row r="3315">
          <cell r="A3315" t="str">
            <v>614E26611</v>
          </cell>
          <cell r="C3315" t="str">
            <v>FT</v>
          </cell>
          <cell r="D3315" t="str">
            <v>WORK ZONE STOP LINE, CLASS III, 642 PAINT, AS PER PLAN</v>
          </cell>
          <cell r="G3315">
            <v>0</v>
          </cell>
        </row>
        <row r="3316">
          <cell r="A3316" t="str">
            <v>614E27010</v>
          </cell>
          <cell r="C3316" t="str">
            <v>FT</v>
          </cell>
          <cell r="D3316" t="str">
            <v>WORK ZONE CROSSWALK LINE, CLASS I, 12"</v>
          </cell>
          <cell r="G3316">
            <v>0</v>
          </cell>
        </row>
        <row r="3317">
          <cell r="A3317" t="str">
            <v>614E27011</v>
          </cell>
          <cell r="C3317" t="str">
            <v>FT</v>
          </cell>
          <cell r="D3317" t="str">
            <v>WORK ZONE CROSSWALK LINE, CLASS I, 12", AS PER PLAN</v>
          </cell>
          <cell r="G3317">
            <v>0</v>
          </cell>
        </row>
        <row r="3318">
          <cell r="A3318" t="str">
            <v>614E27020</v>
          </cell>
          <cell r="C3318" t="str">
            <v>FT</v>
          </cell>
          <cell r="D3318" t="str">
            <v>WORK ZONE CROSSWALK LINE, CLASS I, 24"</v>
          </cell>
          <cell r="G3318">
            <v>0</v>
          </cell>
        </row>
        <row r="3319">
          <cell r="A3319" t="str">
            <v>614E27021</v>
          </cell>
          <cell r="C3319" t="str">
            <v>FT</v>
          </cell>
          <cell r="D3319" t="str">
            <v>WORK ZONE CROSSWALK LINE, CLASS I, 24", AS PER PLAN</v>
          </cell>
          <cell r="G3319">
            <v>0</v>
          </cell>
        </row>
        <row r="3320">
          <cell r="A3320" t="str">
            <v>614E27050</v>
          </cell>
          <cell r="C3320" t="str">
            <v>FT</v>
          </cell>
          <cell r="D3320" t="str">
            <v>WORK ZONE CROSSWALK LINE, CLASS I, 12", 642 PAINT</v>
          </cell>
          <cell r="G3320">
            <v>0</v>
          </cell>
        </row>
        <row r="3321">
          <cell r="A3321" t="str">
            <v>614E27051</v>
          </cell>
          <cell r="C3321" t="str">
            <v>FT</v>
          </cell>
          <cell r="D3321" t="str">
            <v>WORK ZONE CROSSWALK LINE, CLASS I, 12", 642 PAINT, AS PER PLAN</v>
          </cell>
          <cell r="G3321">
            <v>0</v>
          </cell>
        </row>
        <row r="3322">
          <cell r="A3322" t="str">
            <v>614E27060</v>
          </cell>
          <cell r="C3322" t="str">
            <v>FT</v>
          </cell>
          <cell r="D3322" t="str">
            <v>WORK ZONE CROSSWALK LINE, CLASS I, 24", 642 PAINT</v>
          </cell>
          <cell r="G3322">
            <v>0</v>
          </cell>
        </row>
        <row r="3323">
          <cell r="A3323" t="str">
            <v>614E27061</v>
          </cell>
          <cell r="C3323" t="str">
            <v>FT</v>
          </cell>
          <cell r="D3323" t="str">
            <v>WORK ZONE CROSSWALK LINE, CLASS I, 24", 642 PAINT, AS PER PLAN</v>
          </cell>
          <cell r="G3323">
            <v>0</v>
          </cell>
        </row>
        <row r="3324">
          <cell r="A3324" t="str">
            <v>614E27070</v>
          </cell>
          <cell r="C3324" t="str">
            <v>FT</v>
          </cell>
          <cell r="D3324" t="str">
            <v>WORK ZONE CROSSWALK LINE, CLASS I, 12", 740.06, TYPE I</v>
          </cell>
          <cell r="G3324">
            <v>0</v>
          </cell>
        </row>
        <row r="3325">
          <cell r="A3325" t="str">
            <v>614E27080</v>
          </cell>
          <cell r="C3325" t="str">
            <v>FT</v>
          </cell>
          <cell r="D3325" t="str">
            <v>WORK ZONE CROSSWALK LINE, CLASS I, 24", 740.06, TYPE I</v>
          </cell>
          <cell r="G3325">
            <v>0</v>
          </cell>
        </row>
        <row r="3326">
          <cell r="A3326" t="str">
            <v>614E27090</v>
          </cell>
          <cell r="C3326" t="str">
            <v>FT</v>
          </cell>
          <cell r="D3326" t="str">
            <v>WORK ZONE CROSSWALK LINE, CLASS I, 12", 740.06, TYPE II</v>
          </cell>
          <cell r="G3326">
            <v>0</v>
          </cell>
        </row>
        <row r="3327">
          <cell r="A3327" t="str">
            <v>614E27100</v>
          </cell>
          <cell r="C3327" t="str">
            <v>FT</v>
          </cell>
          <cell r="D3327" t="str">
            <v>WORK ZONE CROSSWALK LINE, CLASS I, 24", 740.06, TYPE II</v>
          </cell>
          <cell r="G3327">
            <v>0</v>
          </cell>
        </row>
        <row r="3328">
          <cell r="A3328" t="str">
            <v>614E27250</v>
          </cell>
          <cell r="C3328" t="str">
            <v>FT</v>
          </cell>
          <cell r="D3328" t="str">
            <v>WORK ZONE CROSSWALK LINE, CLASS III, 12", 642 PAINT</v>
          </cell>
          <cell r="G3328">
            <v>0</v>
          </cell>
        </row>
        <row r="3329">
          <cell r="A3329" t="str">
            <v>614E27251</v>
          </cell>
          <cell r="C3329" t="str">
            <v>FT</v>
          </cell>
          <cell r="D3329" t="str">
            <v>WORK ZONE CROSSWALK LINE, CLASS III, 12", 642 PAINT, AS PER PLAN</v>
          </cell>
          <cell r="G3329">
            <v>0</v>
          </cell>
        </row>
        <row r="3330">
          <cell r="A3330" t="str">
            <v>614E27260</v>
          </cell>
          <cell r="C3330" t="str">
            <v>FT</v>
          </cell>
          <cell r="D3330" t="str">
            <v>WORK ZONE CROSSWALK LINE, CLASS III, 24", 642 PAINT</v>
          </cell>
          <cell r="G3330">
            <v>0</v>
          </cell>
        </row>
        <row r="3331">
          <cell r="A3331" t="str">
            <v>614E27261</v>
          </cell>
          <cell r="C3331" t="str">
            <v>FT</v>
          </cell>
          <cell r="D3331" t="str">
            <v>WORK ZONE CROSSWALK LINE, CLASS III, 24", 642 PAINT, AS PER PLAN</v>
          </cell>
          <cell r="G3331">
            <v>0</v>
          </cell>
        </row>
        <row r="3332">
          <cell r="A3332" t="str">
            <v>614E28000</v>
          </cell>
          <cell r="C3332" t="str">
            <v>FT</v>
          </cell>
          <cell r="D3332" t="str">
            <v>WORK ZONE GORE MARKING, CLASS II</v>
          </cell>
          <cell r="G3332">
            <v>0</v>
          </cell>
        </row>
        <row r="3333">
          <cell r="A3333" t="str">
            <v>614E28001</v>
          </cell>
          <cell r="C3333" t="str">
            <v>FT</v>
          </cell>
          <cell r="D3333" t="str">
            <v>WORK ZONE GORE MARKING, CLASS II, AS PER PLAN</v>
          </cell>
          <cell r="G3333">
            <v>0</v>
          </cell>
        </row>
        <row r="3334">
          <cell r="A3334" t="str">
            <v>614E28200</v>
          </cell>
          <cell r="C3334" t="str">
            <v>FT</v>
          </cell>
          <cell r="D3334" t="str">
            <v>WORK ZONE GORE MARKING, CLASS II, 642 PAINT</v>
          </cell>
          <cell r="G3334">
            <v>0</v>
          </cell>
        </row>
        <row r="3335">
          <cell r="A3335" t="str">
            <v>614E28400</v>
          </cell>
          <cell r="C3335" t="str">
            <v>FT</v>
          </cell>
          <cell r="D3335" t="str">
            <v>WORK ZONE GORE MARKING, CLASS II, 740.06, TYPE I</v>
          </cell>
          <cell r="G3335">
            <v>0</v>
          </cell>
        </row>
        <row r="3336">
          <cell r="A3336" t="str">
            <v>614E28600</v>
          </cell>
          <cell r="C3336" t="str">
            <v>FT</v>
          </cell>
          <cell r="D3336" t="str">
            <v>WORK ZONE GORE MARKING, CLASS II, 740.06, TYPE II</v>
          </cell>
          <cell r="G3336">
            <v>0</v>
          </cell>
        </row>
        <row r="3337">
          <cell r="A3337" t="str">
            <v>614E30000</v>
          </cell>
          <cell r="C3337" t="str">
            <v>EACH</v>
          </cell>
          <cell r="D3337" t="str">
            <v>WORK ZONE ARROW, CLASS I</v>
          </cell>
          <cell r="G3337">
            <v>0</v>
          </cell>
        </row>
        <row r="3338">
          <cell r="A3338" t="str">
            <v>614E30001</v>
          </cell>
          <cell r="C3338" t="str">
            <v>EACH</v>
          </cell>
          <cell r="D3338" t="str">
            <v>WORK ZONE ARROW, CLASS I, AS PER PLAN</v>
          </cell>
          <cell r="G3338">
            <v>0</v>
          </cell>
        </row>
        <row r="3339">
          <cell r="A3339" t="str">
            <v>614E30120</v>
          </cell>
          <cell r="C3339" t="str">
            <v>EACH</v>
          </cell>
          <cell r="D3339" t="str">
            <v>WORK ZONE ARROW, CLASS I, 648</v>
          </cell>
          <cell r="G3339">
            <v>0</v>
          </cell>
        </row>
        <row r="3340">
          <cell r="A3340" t="str">
            <v>614E30121</v>
          </cell>
          <cell r="C3340" t="str">
            <v>EACH</v>
          </cell>
          <cell r="D3340" t="str">
            <v>WORK ZONE ARROW, CLASS I, 648, AS PER PLAN</v>
          </cell>
          <cell r="G3340">
            <v>0</v>
          </cell>
        </row>
        <row r="3341">
          <cell r="A3341" t="str">
            <v>614E30200</v>
          </cell>
          <cell r="C3341" t="str">
            <v>EACH</v>
          </cell>
          <cell r="D3341" t="str">
            <v>WORK ZONE ARROW, CLASS I, 642 PAINT</v>
          </cell>
          <cell r="G3341">
            <v>0</v>
          </cell>
        </row>
        <row r="3342">
          <cell r="A3342" t="str">
            <v>614E30400</v>
          </cell>
          <cell r="C3342" t="str">
            <v>EACH</v>
          </cell>
          <cell r="D3342" t="str">
            <v>WORK ZONE ARROW, CLASS I, 740.06, TYPE I</v>
          </cell>
          <cell r="G3342">
            <v>0</v>
          </cell>
        </row>
        <row r="3343">
          <cell r="A3343" t="str">
            <v>614E30650</v>
          </cell>
          <cell r="C3343" t="str">
            <v>EACH</v>
          </cell>
          <cell r="D3343" t="str">
            <v>WORK ZONE ARROW, CLASS III, 642 PAINT</v>
          </cell>
          <cell r="G3343">
            <v>0</v>
          </cell>
        </row>
        <row r="3344">
          <cell r="A3344" t="str">
            <v>614E31000</v>
          </cell>
          <cell r="C3344" t="str">
            <v>EACH</v>
          </cell>
          <cell r="D3344" t="str">
            <v>WORK ZONE WORD ON PAVEMENT, 72", CLASS I</v>
          </cell>
          <cell r="G3344">
            <v>0</v>
          </cell>
        </row>
        <row r="3345">
          <cell r="A3345" t="str">
            <v>614E31200</v>
          </cell>
          <cell r="C3345" t="str">
            <v>EACH</v>
          </cell>
          <cell r="D3345" t="str">
            <v>WORK ZONE WORD ON PAVEMENT, 72", CLASS I, 642 PAINT</v>
          </cell>
          <cell r="G3345">
            <v>0</v>
          </cell>
        </row>
        <row r="3346">
          <cell r="A3346" t="str">
            <v>614E31400</v>
          </cell>
          <cell r="C3346" t="str">
            <v>EACH</v>
          </cell>
          <cell r="D3346" t="str">
            <v>WORK ZONE WORD ON PAVEMENT, 72", CLASS I, 740.06, TYPE I</v>
          </cell>
          <cell r="G3346">
            <v>0</v>
          </cell>
        </row>
        <row r="3347">
          <cell r="A3347" t="str">
            <v>614E31600</v>
          </cell>
          <cell r="C3347" t="str">
            <v>EACH</v>
          </cell>
          <cell r="D3347" t="str">
            <v>WORK ZONE WORD ON PAVEMENT, 72", CLASS I, 740.06, TYPE II</v>
          </cell>
          <cell r="G3347">
            <v>0</v>
          </cell>
        </row>
        <row r="3348">
          <cell r="A3348" t="str">
            <v>614E31620</v>
          </cell>
          <cell r="C3348" t="str">
            <v>EACH</v>
          </cell>
          <cell r="D3348" t="str">
            <v>WORK ZONE WORD ON PAVEMENT, 72", CLASS III, 642 PAINT</v>
          </cell>
          <cell r="G3348">
            <v>0</v>
          </cell>
        </row>
        <row r="3349">
          <cell r="A3349" t="str">
            <v>614E31640</v>
          </cell>
          <cell r="C3349" t="str">
            <v>EACH</v>
          </cell>
          <cell r="D3349" t="str">
            <v>WORK ZONE WORD ON PAVEMENT, 96", CLASS I</v>
          </cell>
          <cell r="G3349">
            <v>0</v>
          </cell>
        </row>
        <row r="3350">
          <cell r="A3350" t="str">
            <v>614E31641</v>
          </cell>
          <cell r="C3350" t="str">
            <v>EACH</v>
          </cell>
          <cell r="D3350" t="str">
            <v>WORK ZONE WORD ON PAVEMENT, 96", CLASS I, AS PER PLAN</v>
          </cell>
          <cell r="G3350">
            <v>0</v>
          </cell>
        </row>
        <row r="3351">
          <cell r="A3351" t="str">
            <v>614E31650</v>
          </cell>
          <cell r="C3351" t="str">
            <v>EACH</v>
          </cell>
          <cell r="D3351" t="str">
            <v>WORK ZONE WORD ON PAVEMENT, 96", CLASS I, 642 PAINT</v>
          </cell>
          <cell r="G3351">
            <v>0</v>
          </cell>
        </row>
        <row r="3352">
          <cell r="A3352" t="str">
            <v>614E31670</v>
          </cell>
          <cell r="C3352" t="str">
            <v>EACH</v>
          </cell>
          <cell r="D3352" t="str">
            <v>WORK ZONE WORD ON PAVEMENT, 96", CLASS III, 642 PAINT</v>
          </cell>
          <cell r="G3352">
            <v>0</v>
          </cell>
        </row>
        <row r="3353">
          <cell r="A3353" t="str">
            <v>614E31700</v>
          </cell>
          <cell r="C3353" t="str">
            <v>EACH</v>
          </cell>
          <cell r="D3353" t="str">
            <v>WORK ZONE SCHOOL SYMBOL MARKING, 72", CLASS I</v>
          </cell>
          <cell r="G3353">
            <v>0</v>
          </cell>
        </row>
        <row r="3354">
          <cell r="A3354" t="str">
            <v>614E31701</v>
          </cell>
          <cell r="C3354" t="str">
            <v>EACH</v>
          </cell>
          <cell r="D3354" t="str">
            <v>WORK ZONE SCHOOL SYMBOL MARKING, 72", CLASS I, AS PER PLAN</v>
          </cell>
          <cell r="G3354">
            <v>0</v>
          </cell>
        </row>
        <row r="3355">
          <cell r="A3355" t="str">
            <v>614E31720</v>
          </cell>
          <cell r="C3355" t="str">
            <v>EACH</v>
          </cell>
          <cell r="D3355" t="str">
            <v>WORK ZONE SCHOOL SYMBOL MARKING, 72", CLASS I, 642 PAINT</v>
          </cell>
          <cell r="G3355">
            <v>0</v>
          </cell>
        </row>
        <row r="3356">
          <cell r="A3356" t="str">
            <v>614E31740</v>
          </cell>
          <cell r="C3356" t="str">
            <v>EACH</v>
          </cell>
          <cell r="D3356" t="str">
            <v>WORK ZONE SCHOOL SYMBOL MARKING, 72", CLASS III, 642 PAINT</v>
          </cell>
          <cell r="G3356">
            <v>0</v>
          </cell>
        </row>
        <row r="3357">
          <cell r="A3357" t="str">
            <v>614E31742</v>
          </cell>
          <cell r="C3357" t="str">
            <v>EACH</v>
          </cell>
          <cell r="D3357" t="str">
            <v>WORK ZONE SCHOOL SYMBOL MARKING, 96", CLASS I</v>
          </cell>
          <cell r="G3357">
            <v>0</v>
          </cell>
        </row>
        <row r="3358">
          <cell r="A3358" t="str">
            <v>614E31744</v>
          </cell>
          <cell r="C3358" t="str">
            <v>EACH</v>
          </cell>
          <cell r="D3358" t="str">
            <v>WORK ZONE SCHOOL SYMBOL MARKING, 96", CLASS I, 642 PAINT</v>
          </cell>
          <cell r="G3358">
            <v>0</v>
          </cell>
        </row>
        <row r="3359">
          <cell r="A3359" t="str">
            <v>614E31750</v>
          </cell>
          <cell r="C3359" t="str">
            <v>EACH</v>
          </cell>
          <cell r="D3359" t="str">
            <v>WORK ZONE SCHOOL SYMBOL MARKING, 96", CLASS III, 642 PAINT</v>
          </cell>
          <cell r="G3359">
            <v>0</v>
          </cell>
        </row>
        <row r="3360">
          <cell r="A3360" t="str">
            <v>614E31760</v>
          </cell>
          <cell r="C3360" t="str">
            <v>EACH</v>
          </cell>
          <cell r="D3360" t="str">
            <v>WORK ZONE SCHOOL SYMBOL MARKING, 120", CLASS I</v>
          </cell>
          <cell r="G3360">
            <v>0</v>
          </cell>
        </row>
        <row r="3361">
          <cell r="A3361" t="str">
            <v>614E31770</v>
          </cell>
          <cell r="C3361" t="str">
            <v>EACH</v>
          </cell>
          <cell r="D3361" t="str">
            <v>WORK ZONE SCHOOL SYMBOL MARKING, 120", CLASS III, 642 PAINT</v>
          </cell>
          <cell r="G3361">
            <v>0</v>
          </cell>
        </row>
        <row r="3362">
          <cell r="A3362" t="str">
            <v>614E32000</v>
          </cell>
          <cell r="C3362" t="str">
            <v>EACH</v>
          </cell>
          <cell r="D3362" t="str">
            <v>WORK ZONE RAILROAD SYMBOL MARKING, CLASS I</v>
          </cell>
          <cell r="G3362">
            <v>0</v>
          </cell>
        </row>
        <row r="3363">
          <cell r="A3363" t="str">
            <v>614E32200</v>
          </cell>
          <cell r="C3363" t="str">
            <v>EACH</v>
          </cell>
          <cell r="D3363" t="str">
            <v>WORK ZONE RAILROAD SYMBOL MARKING, CLASS I, 642 PAINT</v>
          </cell>
          <cell r="G3363">
            <v>0</v>
          </cell>
        </row>
        <row r="3364">
          <cell r="A3364" t="str">
            <v>614E32210</v>
          </cell>
          <cell r="C3364" t="str">
            <v>EACH</v>
          </cell>
          <cell r="D3364" t="str">
            <v>WORK ZONE RAILROAD SYMBOL MARKING, CLASS III, 642 PAINT</v>
          </cell>
          <cell r="G3364">
            <v>0</v>
          </cell>
        </row>
        <row r="3365">
          <cell r="A3365" t="str">
            <v>614E32400</v>
          </cell>
          <cell r="C3365" t="str">
            <v>EACH</v>
          </cell>
          <cell r="D3365" t="str">
            <v>WORK ZONE RAILROAD SYMBOL MARKING, CLASS I, 740.06, TYPE I</v>
          </cell>
          <cell r="F3365"/>
          <cell r="G3365">
            <v>0</v>
          </cell>
        </row>
        <row r="3366">
          <cell r="A3366" t="str">
            <v>614E32600</v>
          </cell>
          <cell r="C3366" t="str">
            <v>EACH</v>
          </cell>
          <cell r="D3366" t="str">
            <v>WORK ZONE RAILROAD SYMBOL MARKING, CLASS I, 740.06, TYPE II</v>
          </cell>
          <cell r="F3366"/>
          <cell r="G3366">
            <v>0</v>
          </cell>
        </row>
        <row r="3367">
          <cell r="A3367" t="str">
            <v>614E32658</v>
          </cell>
          <cell r="C3367" t="str">
            <v>EACH</v>
          </cell>
          <cell r="D3367" t="str">
            <v>WORK ZONE SPEED MEASUREMENT MARKING, CLASS I, 642 PAINT</v>
          </cell>
          <cell r="F3367"/>
          <cell r="G3367">
            <v>0</v>
          </cell>
        </row>
        <row r="3368">
          <cell r="A3368" t="str">
            <v>614E32700</v>
          </cell>
          <cell r="C3368" t="str">
            <v>SF</v>
          </cell>
          <cell r="D3368" t="str">
            <v>WORK ZONE ISLAND MARKING, CLASS I</v>
          </cell>
          <cell r="F3368"/>
          <cell r="G3368">
            <v>0</v>
          </cell>
        </row>
        <row r="3369">
          <cell r="A3369" t="str">
            <v>614E32730</v>
          </cell>
          <cell r="B3369"/>
          <cell r="C3369" t="str">
            <v>SF</v>
          </cell>
          <cell r="D3369" t="str">
            <v>WORK ZONE ISLAND MARKING, CLASS I, 648</v>
          </cell>
          <cell r="F3369"/>
          <cell r="G3369">
            <v>0</v>
          </cell>
        </row>
        <row r="3370">
          <cell r="A3370" t="str">
            <v>614E32800</v>
          </cell>
          <cell r="C3370" t="str">
            <v>SF</v>
          </cell>
          <cell r="D3370" t="str">
            <v>WORK ZONE ISLAND MARKING, CLASS III, 642 PAINT</v>
          </cell>
          <cell r="G3370">
            <v>0</v>
          </cell>
        </row>
        <row r="3371">
          <cell r="A3371" t="str">
            <v>614E40000</v>
          </cell>
          <cell r="C3371" t="str">
            <v>FT</v>
          </cell>
          <cell r="D3371" t="str">
            <v>LONGITUDINAL CHANNELIZER</v>
          </cell>
          <cell r="G3371">
            <v>0</v>
          </cell>
        </row>
        <row r="3372">
          <cell r="A3372" t="str">
            <v>614E40050</v>
          </cell>
          <cell r="B3372"/>
          <cell r="C3372" t="str">
            <v>EACH</v>
          </cell>
          <cell r="D3372" t="str">
            <v>BUSINESS ENTRANCE SIGN</v>
          </cell>
          <cell r="G3372">
            <v>0</v>
          </cell>
        </row>
        <row r="3373">
          <cell r="A3373" t="str">
            <v>614E40051</v>
          </cell>
          <cell r="C3373" t="str">
            <v>EACH</v>
          </cell>
          <cell r="D3373" t="str">
            <v>BUSINESS ENTRANCE SIGN, AS PER PLAN</v>
          </cell>
          <cell r="G3373">
            <v>0</v>
          </cell>
        </row>
        <row r="3374">
          <cell r="A3374" t="str">
            <v>614E50000</v>
          </cell>
          <cell r="C3374" t="str">
            <v>MILE</v>
          </cell>
          <cell r="D3374" t="str">
            <v>ASPHALT LONGITUDINAL PHASE JOINT</v>
          </cell>
          <cell r="G3374">
            <v>0</v>
          </cell>
        </row>
        <row r="3375">
          <cell r="A3375" t="str">
            <v>614E98000</v>
          </cell>
          <cell r="C3375" t="str">
            <v>MILE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C3376" t="str">
            <v>FT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B3377"/>
          <cell r="C3377" t="str">
            <v>EACH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C3378" t="str">
            <v>SF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>Y</v>
          </cell>
          <cell r="C3379" t="str">
            <v>LS</v>
          </cell>
          <cell r="D3379" t="str">
            <v>SPECIAL - MAINTAINING TRAFFIC</v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C3380" t="str">
            <v>LS</v>
          </cell>
          <cell r="D3380" t="str">
            <v>ROADS FOR MAINTAINING TRAFFIC</v>
          </cell>
          <cell r="G3380">
            <v>0</v>
          </cell>
        </row>
        <row r="3381">
          <cell r="A3381" t="str">
            <v>615E10001</v>
          </cell>
          <cell r="C3381" t="str">
            <v>LS</v>
          </cell>
          <cell r="D3381" t="str">
            <v>ROADS FOR MAINTAINING TRAFFIC, AS PER PLAN</v>
          </cell>
          <cell r="G3381">
            <v>0</v>
          </cell>
        </row>
        <row r="3382">
          <cell r="A3382" t="str">
            <v>615E15000</v>
          </cell>
          <cell r="B3382" t="str">
            <v>Y</v>
          </cell>
          <cell r="C3382" t="str">
            <v>LS</v>
          </cell>
          <cell r="D3382" t="str">
            <v>SPECIAL - TEMPORARY RAILROAD RUN-A-ROUND</v>
          </cell>
          <cell r="G3382">
            <v>0</v>
          </cell>
        </row>
        <row r="3383">
          <cell r="A3383" t="str">
            <v>615E20000</v>
          </cell>
          <cell r="C3383" t="str">
            <v>SY</v>
          </cell>
          <cell r="D3383" t="str">
            <v>PAVEMENT FOR MAINTAINING TRAFFIC, CLASS A</v>
          </cell>
          <cell r="G3383">
            <v>0</v>
          </cell>
        </row>
        <row r="3384">
          <cell r="A3384" t="str">
            <v>615E20001</v>
          </cell>
          <cell r="C3384" t="str">
            <v>SY</v>
          </cell>
          <cell r="D3384" t="str">
            <v>PAVEMENT FOR MAINTAINING TRAFFIC, CLASS A, AS PER PLAN</v>
          </cell>
          <cell r="G3384">
            <v>0</v>
          </cell>
        </row>
        <row r="3385">
          <cell r="A3385" t="str">
            <v>615E25000</v>
          </cell>
          <cell r="C3385" t="str">
            <v>SY</v>
          </cell>
          <cell r="D3385" t="str">
            <v>PAVEMENT FOR MAINTAINING TRAFFIC, CLASS B</v>
          </cell>
          <cell r="G3385">
            <v>0</v>
          </cell>
        </row>
        <row r="3386">
          <cell r="A3386" t="str">
            <v>615E25001</v>
          </cell>
          <cell r="C3386" t="str">
            <v>SY</v>
          </cell>
          <cell r="D3386" t="str">
            <v>PAVEMENT FOR MAINTAINING TRAFFIC, CLASS B, AS PER PLAN</v>
          </cell>
          <cell r="G3386">
            <v>0</v>
          </cell>
        </row>
        <row r="3387">
          <cell r="A3387" t="str">
            <v>615E99000</v>
          </cell>
          <cell r="B3387" t="str">
            <v>Y</v>
          </cell>
          <cell r="C3387" t="str">
            <v>LS</v>
          </cell>
          <cell r="D3387" t="str">
            <v>SPECIAL - TEMPORARY ROADS AND PAVEMENTS</v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C3388" t="str">
            <v>MGAL</v>
          </cell>
          <cell r="D3388" t="str">
            <v>WATER</v>
          </cell>
          <cell r="F3388"/>
          <cell r="G3388">
            <v>0</v>
          </cell>
        </row>
        <row r="3389">
          <cell r="A3389" t="str">
            <v>616E10001</v>
          </cell>
          <cell r="C3389" t="str">
            <v>MGAL</v>
          </cell>
          <cell r="D3389" t="str">
            <v>WATER, AS PER PLAN</v>
          </cell>
          <cell r="F3389"/>
          <cell r="G3389">
            <v>0</v>
          </cell>
        </row>
        <row r="3390">
          <cell r="A3390" t="str">
            <v>616E20000</v>
          </cell>
          <cell r="C3390" t="str">
            <v>TON</v>
          </cell>
          <cell r="D3390" t="str">
            <v>CALCIUM CHLORIDE</v>
          </cell>
          <cell r="F3390"/>
          <cell r="G3390">
            <v>0</v>
          </cell>
        </row>
        <row r="3391">
          <cell r="A3391" t="str">
            <v>617E10100</v>
          </cell>
          <cell r="C3391" t="str">
            <v>CY</v>
          </cell>
          <cell r="D3391" t="str">
            <v>COMPACTED AGGREGATE</v>
          </cell>
          <cell r="G3391">
            <v>0</v>
          </cell>
        </row>
        <row r="3392">
          <cell r="A3392" t="str">
            <v>617E10101</v>
          </cell>
          <cell r="C3392" t="str">
            <v>CY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617E11100</v>
          </cell>
          <cell r="C3393" t="str">
            <v>TON</v>
          </cell>
          <cell r="D3393" t="str">
            <v>COMPACTED AGGREGATE</v>
          </cell>
          <cell r="G3393">
            <v>0</v>
          </cell>
        </row>
        <row r="3394">
          <cell r="A3394" t="str">
            <v>617E11101</v>
          </cell>
          <cell r="C3394" t="str">
            <v>TON</v>
          </cell>
          <cell r="D3394" t="str">
            <v>COMPACTED AGGREGATE, AS PER PLAN</v>
          </cell>
          <cell r="G3394">
            <v>0</v>
          </cell>
        </row>
        <row r="3395">
          <cell r="A3395" t="str">
            <v>617E20000</v>
          </cell>
          <cell r="C3395" t="str">
            <v>SY</v>
          </cell>
          <cell r="D3395" t="str">
            <v>SHOULDER PREPARATION</v>
          </cell>
          <cell r="F3395"/>
          <cell r="G3395">
            <v>0</v>
          </cell>
        </row>
        <row r="3396">
          <cell r="A3396" t="str">
            <v>617E20001</v>
          </cell>
          <cell r="C3396" t="str">
            <v>SY</v>
          </cell>
          <cell r="D3396" t="str">
            <v>SHOULDER PREPARATION, AS PER PLAN</v>
          </cell>
          <cell r="F3396"/>
          <cell r="G3396">
            <v>0</v>
          </cell>
        </row>
        <row r="3397">
          <cell r="A3397" t="str">
            <v>617E25000</v>
          </cell>
          <cell r="C3397" t="str">
            <v>MGAL</v>
          </cell>
          <cell r="D3397" t="str">
            <v>WATER</v>
          </cell>
          <cell r="F3397"/>
          <cell r="G3397">
            <v>0</v>
          </cell>
        </row>
        <row r="3398">
          <cell r="A3398" t="str">
            <v>617E98000</v>
          </cell>
          <cell r="C3398" t="str">
            <v>SY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C3399" t="str">
            <v>CY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C3400" t="str">
            <v>TON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C3401" t="str">
            <v>EACH</v>
          </cell>
          <cell r="D3401" t="str">
            <v>RUMBLE STRIPS, TRANSVERSE (ASPHALT CONCRETE)</v>
          </cell>
          <cell r="F3401"/>
          <cell r="G3401">
            <v>0</v>
          </cell>
        </row>
        <row r="3402">
          <cell r="A3402" t="str">
            <v>618E39001</v>
          </cell>
          <cell r="C3402" t="str">
            <v>EACH</v>
          </cell>
          <cell r="D3402" t="str">
            <v>RUMBLE STRIPS, TRANSVERSE (ASPHALT CONCRETE), AS PER PLAN</v>
          </cell>
          <cell r="F3402"/>
          <cell r="G3402">
            <v>0</v>
          </cell>
        </row>
        <row r="3403">
          <cell r="A3403" t="str">
            <v>618E39100</v>
          </cell>
          <cell r="C3403" t="str">
            <v>EACH</v>
          </cell>
          <cell r="D3403" t="str">
            <v>RUMBLE STRIPS, TRANSVERSE (CONCRETE)</v>
          </cell>
          <cell r="F3403"/>
          <cell r="G3403">
            <v>0</v>
          </cell>
        </row>
        <row r="3404">
          <cell r="A3404" t="str">
            <v>618E39101</v>
          </cell>
          <cell r="C3404" t="str">
            <v>EACH</v>
          </cell>
          <cell r="D3404" t="str">
            <v>RUMBLE STRIPS, TRANSVERSE (CONCRETE), AS PER PLAN</v>
          </cell>
          <cell r="F3404"/>
          <cell r="G3404">
            <v>0</v>
          </cell>
        </row>
        <row r="3405">
          <cell r="A3405" t="str">
            <v>618E40100</v>
          </cell>
          <cell r="C3405" t="str">
            <v>FT</v>
          </cell>
          <cell r="D3405" t="str">
            <v>RUMBLE STRIPS, SHOULDER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C3406" t="str">
            <v>FT</v>
          </cell>
          <cell r="D3406" t="str">
            <v>RUMBLE STRIPS, SHOULDER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C3407" t="str">
            <v>FT</v>
          </cell>
          <cell r="D3407" t="str">
            <v>RUMBLE STRIPS, SHOULDER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C3408" t="str">
            <v>FT</v>
          </cell>
          <cell r="D3408" t="str">
            <v>RUMBLE STRIPS, SHOULDER (CONCRETE),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C3409" t="str">
            <v>MILE</v>
          </cell>
          <cell r="D3409" t="str">
            <v>RUMBLE STRIPS, SHOULDER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C3410" t="str">
            <v>MILE</v>
          </cell>
          <cell r="D3410" t="str">
            <v>RUMBLE STRIPS, SHOULDER (ASPHALT CONCRETE), AS PER PLAN</v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C3411" t="str">
            <v>MILE</v>
          </cell>
          <cell r="D3411" t="str">
            <v>RUMBLE STRIPS, SHOULDER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C3412" t="str">
            <v>FT</v>
          </cell>
          <cell r="D3412" t="str">
            <v>RUMBLE STRIPES, EDGE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C3413" t="str">
            <v>FT</v>
          </cell>
          <cell r="D3413" t="str">
            <v>RUMBLE STRIPES, EDGE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C3414" t="str">
            <v>FT</v>
          </cell>
          <cell r="D3414" t="str">
            <v>RUMBLE STRIPES, CENTER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C3415" t="str">
            <v>FT</v>
          </cell>
          <cell r="D3415" t="str">
            <v>RUMBLE STRIPES, CENTER LINE (CONCRETE)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C3416" t="str">
            <v>MILE</v>
          </cell>
          <cell r="D3416" t="str">
            <v>RUMBLE STRIPES, EDGE LINE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C3417" t="str">
            <v>MILE</v>
          </cell>
          <cell r="D3417" t="str">
            <v>RUMBLE STRIPES, EDGE LINE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C3418" t="str">
            <v>MILE</v>
          </cell>
          <cell r="D3418" t="str">
            <v>RUMBLE STRIPES, EDGE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C3419" t="str">
            <v>MILE</v>
          </cell>
          <cell r="D3419" t="str">
            <v>RUMBLE STRIPES, CENTER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C3420" t="str">
            <v>MILE</v>
          </cell>
          <cell r="D3420" t="str">
            <v>RUMBLE STRIPES, CENTER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C3421" t="str">
            <v>MNTH</v>
          </cell>
          <cell r="D3421" t="str">
            <v>FIELD OFFICE, TYPE A</v>
          </cell>
          <cell r="G3421">
            <v>0</v>
          </cell>
        </row>
        <row r="3422">
          <cell r="A3422" t="str">
            <v>619E16001</v>
          </cell>
          <cell r="C3422" t="str">
            <v>MNTH</v>
          </cell>
          <cell r="D3422" t="str">
            <v>FIELD OFFICE, TYPE A, AS PER PLAN</v>
          </cell>
          <cell r="G3422">
            <v>0</v>
          </cell>
        </row>
        <row r="3423">
          <cell r="A3423" t="str">
            <v>619E16010</v>
          </cell>
          <cell r="C3423" t="str">
            <v>MNTH</v>
          </cell>
          <cell r="D3423" t="str">
            <v>FIELD OFFICE, TYPE B</v>
          </cell>
          <cell r="G3423">
            <v>0</v>
          </cell>
        </row>
        <row r="3424">
          <cell r="A3424" t="str">
            <v>619E16011</v>
          </cell>
          <cell r="C3424" t="str">
            <v>MNTH</v>
          </cell>
          <cell r="D3424" t="str">
            <v>FIELD OFFICE, TYPE B, AS PER PLAN</v>
          </cell>
          <cell r="G3424">
            <v>0</v>
          </cell>
        </row>
        <row r="3425">
          <cell r="A3425" t="str">
            <v>619E16020</v>
          </cell>
          <cell r="C3425" t="str">
            <v>MNTH</v>
          </cell>
          <cell r="D3425" t="str">
            <v>FIELD OFFICE, TYPE C</v>
          </cell>
          <cell r="G3425">
            <v>0</v>
          </cell>
        </row>
        <row r="3426">
          <cell r="A3426" t="str">
            <v>619E16021</v>
          </cell>
          <cell r="C3426" t="str">
            <v>MNTH</v>
          </cell>
          <cell r="D3426" t="str">
            <v>FIELD OFFICE, TYPE C, AS PER PLAN</v>
          </cell>
          <cell r="G3426">
            <v>0</v>
          </cell>
        </row>
        <row r="3427">
          <cell r="A3427" t="str">
            <v>620E00500</v>
          </cell>
          <cell r="C3427" t="str">
            <v>EACH</v>
          </cell>
          <cell r="D3427" t="str">
            <v>DELINEATOR, POST GROUND MOUNTED</v>
          </cell>
          <cell r="G3427">
            <v>0</v>
          </cell>
        </row>
        <row r="3428">
          <cell r="A3428" t="str">
            <v>620E00501</v>
          </cell>
          <cell r="C3428" t="str">
            <v>EACH</v>
          </cell>
          <cell r="D3428" t="str">
            <v>DELINEATOR, POST GROUND MOUNTED, AS PER PLAN</v>
          </cell>
          <cell r="F3428"/>
          <cell r="G3428">
            <v>0</v>
          </cell>
        </row>
        <row r="3429">
          <cell r="A3429" t="str">
            <v>620E11000</v>
          </cell>
          <cell r="C3429" t="str">
            <v>EACH</v>
          </cell>
          <cell r="D3429" t="str">
            <v>DELINEATOR, BRACKET MOUNTED</v>
          </cell>
          <cell r="F3429"/>
          <cell r="G3429">
            <v>0</v>
          </cell>
        </row>
        <row r="3430">
          <cell r="A3430" t="str">
            <v>620E31200</v>
          </cell>
          <cell r="C3430" t="str">
            <v>EACH</v>
          </cell>
          <cell r="D3430" t="str">
            <v>REMOVAL OF DELINEATOR</v>
          </cell>
          <cell r="G3430">
            <v>0</v>
          </cell>
        </row>
        <row r="3431">
          <cell r="A3431" t="str">
            <v>620E31210</v>
          </cell>
          <cell r="C3431" t="str">
            <v>EACH</v>
          </cell>
          <cell r="D3431" t="str">
            <v>DELINEATOR REMOVED AND REERECTED</v>
          </cell>
          <cell r="G3431">
            <v>0</v>
          </cell>
        </row>
        <row r="3432">
          <cell r="A3432" t="str">
            <v>620E31211</v>
          </cell>
          <cell r="C3432" t="str">
            <v>EACH</v>
          </cell>
          <cell r="D3432" t="str">
            <v>DELINEATOR REMOVED AND REERECTED, AS PER PLAN</v>
          </cell>
          <cell r="G3432">
            <v>0</v>
          </cell>
        </row>
        <row r="3433">
          <cell r="A3433" t="str">
            <v>620E40200</v>
          </cell>
          <cell r="C3433" t="str">
            <v>EACH</v>
          </cell>
          <cell r="D3433" t="str">
            <v>REFLECTOR</v>
          </cell>
          <cell r="G3433">
            <v>0</v>
          </cell>
        </row>
        <row r="3434">
          <cell r="A3434" t="str">
            <v>620E55000</v>
          </cell>
          <cell r="C3434" t="str">
            <v>LS</v>
          </cell>
          <cell r="D3434" t="str">
            <v>DELINEATOR LAYOUT</v>
          </cell>
          <cell r="G3434">
            <v>0</v>
          </cell>
        </row>
        <row r="3435">
          <cell r="A3435" t="str">
            <v>620E60000</v>
          </cell>
          <cell r="C3435" t="str">
            <v>EACH</v>
          </cell>
          <cell r="D3435" t="str">
            <v>DELINEATOR, POST SURFACE MOUNTED</v>
          </cell>
          <cell r="G3435">
            <v>0</v>
          </cell>
        </row>
        <row r="3436">
          <cell r="A3436" t="str">
            <v>620E60001</v>
          </cell>
          <cell r="C3436" t="str">
            <v>EACH</v>
          </cell>
          <cell r="D3436" t="str">
            <v>DELINEATOR, POST SURFACE MOUNTED, AS PER PLAN</v>
          </cell>
          <cell r="F3436"/>
          <cell r="G3436">
            <v>0</v>
          </cell>
        </row>
        <row r="3437">
          <cell r="A3437" t="str">
            <v>620E60500</v>
          </cell>
          <cell r="C3437" t="str">
            <v>EACH</v>
          </cell>
          <cell r="D3437" t="str">
            <v>REMOVAL OF DELINEATOR, POST SURFACE MOUNTED</v>
          </cell>
          <cell r="F3437"/>
          <cell r="G3437">
            <v>0</v>
          </cell>
        </row>
        <row r="3438">
          <cell r="A3438" t="str">
            <v>620E70000</v>
          </cell>
          <cell r="C3438" t="str">
            <v>EACH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C3439" t="str">
            <v>FT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C3440" t="str">
            <v>EACH</v>
          </cell>
          <cell r="D3440" t="str">
            <v>RPM</v>
          </cell>
          <cell r="G3440">
            <v>0</v>
          </cell>
        </row>
        <row r="3441">
          <cell r="A3441" t="str">
            <v>621E00101</v>
          </cell>
          <cell r="C3441" t="str">
            <v>EACH</v>
          </cell>
          <cell r="D3441" t="str">
            <v>RPM, AS PER PLAN</v>
          </cell>
          <cell r="G3441">
            <v>0</v>
          </cell>
        </row>
        <row r="3442">
          <cell r="A3442" t="str">
            <v>621E00300</v>
          </cell>
          <cell r="C3442" t="str">
            <v>EACH</v>
          </cell>
          <cell r="D3442" t="str">
            <v>RPM REFLECTOR</v>
          </cell>
          <cell r="G3442">
            <v>0</v>
          </cell>
        </row>
        <row r="3443">
          <cell r="A3443" t="str">
            <v>621E00301</v>
          </cell>
          <cell r="C3443" t="str">
            <v>EACH</v>
          </cell>
          <cell r="D3443" t="str">
            <v>RPM REFLECTOR, AS PER PLAN</v>
          </cell>
          <cell r="G3443">
            <v>0</v>
          </cell>
        </row>
        <row r="3444">
          <cell r="A3444" t="str">
            <v>621E54000</v>
          </cell>
          <cell r="C3444" t="str">
            <v>EACH</v>
          </cell>
          <cell r="D3444" t="str">
            <v>RAISED PAVEMENT MARKER REMOVED</v>
          </cell>
          <cell r="G3444">
            <v>0</v>
          </cell>
        </row>
        <row r="3445">
          <cell r="A3445" t="str">
            <v>621E54001</v>
          </cell>
          <cell r="C3445" t="str">
            <v>EACH</v>
          </cell>
          <cell r="D3445" t="str">
            <v>RAISED PAVEMENT MARKER REMOVED, AS PER PLAN</v>
          </cell>
          <cell r="G3445">
            <v>0</v>
          </cell>
        </row>
        <row r="3446">
          <cell r="A3446" t="str">
            <v>621E90000</v>
          </cell>
          <cell r="C3446" t="str">
            <v>EACH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C3447" t="str">
            <v>LS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C3448" t="str">
            <v>FT</v>
          </cell>
          <cell r="D3448" t="str">
            <v>CONCRETE BARRIER, SINGLE SLOPE, TYPE B</v>
          </cell>
          <cell r="F3448"/>
          <cell r="G3448">
            <v>0</v>
          </cell>
        </row>
        <row r="3449">
          <cell r="A3449" t="str">
            <v>622E10061</v>
          </cell>
          <cell r="C3449" t="str">
            <v>FT</v>
          </cell>
          <cell r="D3449" t="str">
            <v>CONCRETE BARRIER, SINGLE SLOPE, TYPE B, AS PER PLAN</v>
          </cell>
          <cell r="F3449"/>
          <cell r="G3449">
            <v>0</v>
          </cell>
        </row>
        <row r="3450">
          <cell r="A3450" t="str">
            <v>622E10100</v>
          </cell>
          <cell r="C3450" t="str">
            <v>FT</v>
          </cell>
          <cell r="D3450" t="str">
            <v>CONCRETE BARRIER, SINGLE SLOPE, TYPE B1</v>
          </cell>
          <cell r="G3450">
            <v>0</v>
          </cell>
        </row>
        <row r="3451">
          <cell r="A3451" t="str">
            <v>622E10101</v>
          </cell>
          <cell r="C3451" t="str">
            <v>FT</v>
          </cell>
          <cell r="D3451" t="str">
            <v>CONCRETE BARRIER, SINGLE SLOPE, TYPE B1, AS PER PLAN</v>
          </cell>
          <cell r="G3451">
            <v>0</v>
          </cell>
        </row>
        <row r="3452">
          <cell r="A3452" t="str">
            <v>622E10120</v>
          </cell>
          <cell r="C3452" t="str">
            <v>FT</v>
          </cell>
          <cell r="D3452" t="str">
            <v>CONCRETE BARRIER, SINGLE SLOPE, TYPE C</v>
          </cell>
          <cell r="G3452">
            <v>0</v>
          </cell>
        </row>
        <row r="3453">
          <cell r="A3453" t="str">
            <v>622E10121</v>
          </cell>
          <cell r="C3453" t="str">
            <v>FT</v>
          </cell>
          <cell r="D3453" t="str">
            <v>CONCRETE BARRIER, SINGLE SLOPE, TYPE C, AS PER PLAN</v>
          </cell>
          <cell r="G3453">
            <v>0</v>
          </cell>
        </row>
        <row r="3454">
          <cell r="A3454" t="str">
            <v>622E10140</v>
          </cell>
          <cell r="C3454" t="str">
            <v>FT</v>
          </cell>
          <cell r="D3454" t="str">
            <v>CONCRETE BARRIER, SINGLE SLOPE, TYPE C1</v>
          </cell>
          <cell r="G3454">
            <v>0</v>
          </cell>
        </row>
        <row r="3455">
          <cell r="A3455" t="str">
            <v>622E10141</v>
          </cell>
          <cell r="C3455" t="str">
            <v>FT</v>
          </cell>
          <cell r="D3455" t="str">
            <v>CONCRETE BARRIER, SINGLE SLOPE, TYPE C1, AS PER PLAN</v>
          </cell>
          <cell r="G3455">
            <v>0</v>
          </cell>
        </row>
        <row r="3456">
          <cell r="A3456" t="str">
            <v>622E10160</v>
          </cell>
          <cell r="C3456" t="str">
            <v>FT</v>
          </cell>
          <cell r="D3456" t="str">
            <v>CONCRETE BARRIER, SINGLE SLOPE, TYPE D</v>
          </cell>
          <cell r="G3456">
            <v>0</v>
          </cell>
        </row>
        <row r="3457">
          <cell r="A3457" t="str">
            <v>622E10161</v>
          </cell>
          <cell r="C3457" t="str">
            <v>FT</v>
          </cell>
          <cell r="D3457" t="str">
            <v>CONCRETE BARRIER, SINGLE SLOPE, TYPE D, AS PER PLAN</v>
          </cell>
          <cell r="G3457">
            <v>0</v>
          </cell>
        </row>
        <row r="3458">
          <cell r="A3458" t="str">
            <v>622E10200</v>
          </cell>
          <cell r="C3458" t="str">
            <v>EACH</v>
          </cell>
          <cell r="D3458" t="str">
            <v>BARRIER TRANSITION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622E10201</v>
          </cell>
          <cell r="C3459" t="str">
            <v>EACH</v>
          </cell>
          <cell r="D3459" t="str">
            <v>BARRIER TRANSITION, AS PER PLAN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622E24000</v>
          </cell>
          <cell r="C3460" t="str">
            <v>FT</v>
          </cell>
          <cell r="D3460" t="str">
            <v>CONCRETE BARRIER, TYPE D</v>
          </cell>
          <cell r="G3460">
            <v>0</v>
          </cell>
        </row>
        <row r="3461">
          <cell r="A3461" t="str">
            <v>622E24001</v>
          </cell>
          <cell r="C3461" t="str">
            <v>FT</v>
          </cell>
          <cell r="D3461" t="str">
            <v>CONCRETE BARRIER, TYPE D, AS PER PLAN</v>
          </cell>
          <cell r="G3461">
            <v>0</v>
          </cell>
        </row>
        <row r="3462">
          <cell r="A3462" t="str">
            <v>622E24840</v>
          </cell>
          <cell r="C3462" t="str">
            <v>EACH</v>
          </cell>
          <cell r="D3462" t="str">
            <v>CONCRETE BARRIER END SECTION, TYPE B</v>
          </cell>
          <cell r="G3462">
            <v>0</v>
          </cell>
        </row>
        <row r="3463">
          <cell r="A3463" t="str">
            <v>622E24841</v>
          </cell>
          <cell r="C3463" t="str">
            <v>EACH</v>
          </cell>
          <cell r="D3463" t="str">
            <v>CONCRETE BARRIER END SECTION, TYPE B, AS PER PLAN</v>
          </cell>
          <cell r="G3463">
            <v>0</v>
          </cell>
        </row>
        <row r="3464">
          <cell r="A3464" t="str">
            <v>622E24850</v>
          </cell>
          <cell r="C3464" t="str">
            <v>EACH</v>
          </cell>
          <cell r="D3464" t="str">
            <v>CONCRETE BARRIER END SECTION, TYPE B1</v>
          </cell>
          <cell r="G3464">
            <v>0</v>
          </cell>
        </row>
        <row r="3465">
          <cell r="A3465" t="str">
            <v>622E24851</v>
          </cell>
          <cell r="C3465" t="str">
            <v>EACH</v>
          </cell>
          <cell r="D3465" t="str">
            <v>CONCRETE BARRIER END SECTION, TYPE B1. AS PER PLAN</v>
          </cell>
          <cell r="G3465">
            <v>0</v>
          </cell>
        </row>
        <row r="3466">
          <cell r="A3466" t="str">
            <v>622E24860</v>
          </cell>
          <cell r="C3466" t="str">
            <v>EACH</v>
          </cell>
          <cell r="D3466" t="str">
            <v>CONCRETE BARRIER END SECTION, TYPE C1</v>
          </cell>
          <cell r="G3466">
            <v>0</v>
          </cell>
        </row>
        <row r="3467">
          <cell r="A3467" t="str">
            <v>622E24861</v>
          </cell>
          <cell r="C3467" t="str">
            <v>EACH</v>
          </cell>
          <cell r="D3467" t="str">
            <v>CONCRETE BARRIER END SECTION, TYPE C1, AS PER PLAN</v>
          </cell>
          <cell r="G3467">
            <v>0</v>
          </cell>
        </row>
        <row r="3468">
          <cell r="A3468" t="str">
            <v>622E25000</v>
          </cell>
          <cell r="C3468" t="str">
            <v>EACH</v>
          </cell>
          <cell r="D3468" t="str">
            <v>CONCRETE BARRIER END SECTION, TYPE D</v>
          </cell>
          <cell r="G3468">
            <v>0</v>
          </cell>
        </row>
        <row r="3469">
          <cell r="A3469" t="str">
            <v>622E25001</v>
          </cell>
          <cell r="C3469" t="str">
            <v>EACH</v>
          </cell>
          <cell r="D3469" t="str">
            <v>CONCRETE BARRIER END SECTION, TYPE D, AS PER PLAN</v>
          </cell>
          <cell r="G3469">
            <v>0</v>
          </cell>
        </row>
        <row r="3470">
          <cell r="A3470" t="str">
            <v>622E25002</v>
          </cell>
          <cell r="C3470" t="str">
            <v>EACH</v>
          </cell>
          <cell r="D3470" t="str">
            <v>CONCRETE BARRIER END SECTION, 81"</v>
          </cell>
          <cell r="G3470">
            <v>0</v>
          </cell>
        </row>
        <row r="3471">
          <cell r="A3471" t="str">
            <v>622E25004</v>
          </cell>
          <cell r="C3471" t="str">
            <v>EACH</v>
          </cell>
          <cell r="D3471" t="str">
            <v>CONCRETE BARRIER, END ANCHORAGE, REINFORCED, TYPE B</v>
          </cell>
          <cell r="G3471">
            <v>0</v>
          </cell>
        </row>
        <row r="3472">
          <cell r="A3472" t="str">
            <v>622E25005</v>
          </cell>
          <cell r="C3472" t="str">
            <v>EACH</v>
          </cell>
          <cell r="D3472" t="str">
            <v>CONCRETE BARRIER, END ANCHORAGE, REINFORCED, TYPE B, AS PER PLAN</v>
          </cell>
          <cell r="G3472">
            <v>0</v>
          </cell>
        </row>
        <row r="3473">
          <cell r="A3473" t="str">
            <v>622E25006</v>
          </cell>
          <cell r="C3473" t="str">
            <v>EACH</v>
          </cell>
          <cell r="D3473" t="str">
            <v>CONCRETE BARRIER, END ANCHORAGE, REINFORCED, TYPE B1</v>
          </cell>
          <cell r="G3473">
            <v>0</v>
          </cell>
        </row>
        <row r="3474">
          <cell r="A3474" t="str">
            <v>622E25007</v>
          </cell>
          <cell r="C3474" t="str">
            <v>EACH</v>
          </cell>
          <cell r="D3474" t="str">
            <v>CONCRETE BARRIER, END ANCHORAGE, REINFORCED, TYPE B1, AS PER PLAN</v>
          </cell>
          <cell r="G3474">
            <v>0</v>
          </cell>
        </row>
        <row r="3475">
          <cell r="A3475" t="str">
            <v>622E25008</v>
          </cell>
          <cell r="C3475" t="str">
            <v>EACH</v>
          </cell>
          <cell r="D3475" t="str">
            <v>CONCRETE BARRIER, END ANCHORAGE, REINFORCED, TYPE C</v>
          </cell>
          <cell r="G3475">
            <v>0</v>
          </cell>
        </row>
        <row r="3476">
          <cell r="A3476" t="str">
            <v>622E25009</v>
          </cell>
          <cell r="C3476" t="str">
            <v>EACH</v>
          </cell>
          <cell r="D3476" t="str">
            <v>CONCRETE BARRIER, END ANCHORAGE, REINFORCED, TYPE C, AS PER PLAN</v>
          </cell>
          <cell r="G3476">
            <v>0</v>
          </cell>
        </row>
        <row r="3477">
          <cell r="A3477" t="str">
            <v>622E25014</v>
          </cell>
          <cell r="C3477" t="str">
            <v>EACH</v>
          </cell>
          <cell r="D3477" t="str">
            <v>CONCRETE BARRIER, END ANCHORAGE, REINFORCED, TYPE C1</v>
          </cell>
          <cell r="G3477">
            <v>0</v>
          </cell>
        </row>
        <row r="3478">
          <cell r="A3478" t="str">
            <v>622E25015</v>
          </cell>
          <cell r="C3478" t="str">
            <v>EACH</v>
          </cell>
          <cell r="D3478" t="str">
            <v>CONCRETE BARRIER, END ANCHORAGE, REINFORCED, TYPE C1, AS PER PLAN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F3479"/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F3480"/>
          <cell r="G3480">
            <v>0</v>
          </cell>
        </row>
        <row r="3481">
          <cell r="A3481" t="str">
            <v>622E41011</v>
          </cell>
          <cell r="C3481" t="str">
            <v>FT</v>
          </cell>
          <cell r="D3481" t="str">
            <v>PORTABLE BARRIER, 50", AS PER PLAN</v>
          </cell>
          <cell r="F3481"/>
          <cell r="G3481">
            <v>0</v>
          </cell>
        </row>
        <row r="3482">
          <cell r="A3482" t="str">
            <v>622E41031</v>
          </cell>
          <cell r="C3482" t="str">
            <v>FT</v>
          </cell>
          <cell r="D3482" t="str">
            <v>PORTABLE BARRIER, 50", BRIDGE MOUNTED, AS PER PLAN</v>
          </cell>
          <cell r="F3482"/>
          <cell r="G3482">
            <v>0</v>
          </cell>
        </row>
        <row r="3483">
          <cell r="A3483" t="str">
            <v>622E41060</v>
          </cell>
          <cell r="C3483" t="str">
            <v>EACH</v>
          </cell>
          <cell r="D3483" t="str">
            <v>DUAL PORTABLE BARRIER TRANSITION/TERMINATION</v>
          </cell>
          <cell r="F3483"/>
          <cell r="G3483">
            <v>0</v>
          </cell>
        </row>
        <row r="3484">
          <cell r="A3484" t="str">
            <v>622E41100</v>
          </cell>
          <cell r="B3484"/>
          <cell r="C3484" t="str">
            <v>FT</v>
          </cell>
          <cell r="D3484" t="str">
            <v>PORTABLE BARRIER, UNANCHORED</v>
          </cell>
          <cell r="F3484"/>
          <cell r="G3484">
            <v>0</v>
          </cell>
        </row>
        <row r="3485">
          <cell r="A3485" t="str">
            <v>622E41101</v>
          </cell>
          <cell r="C3485" t="str">
            <v>FT</v>
          </cell>
          <cell r="D3485" t="str">
            <v>PORTABLE BARRIER, UNANCHORED, AS PER PLAN</v>
          </cell>
          <cell r="G3485">
            <v>0</v>
          </cell>
        </row>
        <row r="3486">
          <cell r="A3486" t="str">
            <v>622E41110</v>
          </cell>
          <cell r="C3486" t="str">
            <v>FT</v>
          </cell>
          <cell r="D3486" t="str">
            <v>PORTABLE BARRIER, ANCHORED</v>
          </cell>
          <cell r="G3486">
            <v>0</v>
          </cell>
        </row>
        <row r="3487">
          <cell r="A3487" t="str">
            <v>622E41111</v>
          </cell>
          <cell r="C3487" t="str">
            <v>FT</v>
          </cell>
          <cell r="D3487" t="str">
            <v>PORTABLE BARRIER, ANCHORED, AS PER PLAN</v>
          </cell>
          <cell r="G3487">
            <v>0</v>
          </cell>
        </row>
        <row r="3488">
          <cell r="A3488" t="str">
            <v>622E80000</v>
          </cell>
          <cell r="C3488" t="str">
            <v>FT</v>
          </cell>
          <cell r="D3488" t="str">
            <v>GLARE SCREEN</v>
          </cell>
          <cell r="G3488">
            <v>0</v>
          </cell>
        </row>
        <row r="3489">
          <cell r="A3489" t="str">
            <v>622E80001</v>
          </cell>
          <cell r="C3489" t="str">
            <v>FT</v>
          </cell>
          <cell r="D3489" t="str">
            <v>GLARE SCREEN, AS PER PLAN</v>
          </cell>
          <cell r="G3489">
            <v>0</v>
          </cell>
        </row>
        <row r="3490">
          <cell r="A3490" t="str">
            <v>622E90000</v>
          </cell>
          <cell r="C3490" t="str">
            <v>FT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622E90100</v>
          </cell>
          <cell r="C3491" t="str">
            <v>LS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622E90200</v>
          </cell>
          <cell r="C3492" t="str">
            <v>EACH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622E90300</v>
          </cell>
          <cell r="C3493" t="str">
            <v>CY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622E90400</v>
          </cell>
          <cell r="C3494" t="str">
            <v>SF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622E99000</v>
          </cell>
          <cell r="B3495" t="str">
            <v>Y</v>
          </cell>
          <cell r="C3495" t="str">
            <v>LS</v>
          </cell>
          <cell r="D3495" t="str">
            <v>SPECIAL - CONCRETE BARRIER</v>
          </cell>
          <cell r="F3495" t="str">
            <v>DESIGN BUILD PROJECTS ONLY</v>
          </cell>
          <cell r="G3495">
            <v>0</v>
          </cell>
        </row>
        <row r="3496">
          <cell r="A3496" t="str">
            <v>623E10000</v>
          </cell>
          <cell r="C3496" t="str">
            <v>LS</v>
          </cell>
          <cell r="D3496" t="str">
            <v>CONSTRUCTION LAYOUT STAKES AND SURVEYING</v>
          </cell>
          <cell r="G3496">
            <v>0</v>
          </cell>
        </row>
        <row r="3497">
          <cell r="A3497" t="str">
            <v>623E10001</v>
          </cell>
          <cell r="C3497" t="str">
            <v>LS</v>
          </cell>
          <cell r="D3497" t="str">
            <v>CONSTRUCTION LAYOUT STAKES AND SURVEYING, AS PER PLAN</v>
          </cell>
          <cell r="G3497">
            <v>0</v>
          </cell>
        </row>
        <row r="3498">
          <cell r="A3498" t="str">
            <v>623E11000</v>
          </cell>
          <cell r="C3498" t="str">
            <v>LS</v>
          </cell>
          <cell r="D3498" t="str">
            <v>PROVIDING ELECTRONIC INSTRUMENTATION</v>
          </cell>
          <cell r="G3498">
            <v>0</v>
          </cell>
        </row>
        <row r="3499">
          <cell r="A3499" t="str">
            <v>623E11100</v>
          </cell>
          <cell r="C3499" t="str">
            <v>HOUR</v>
          </cell>
          <cell r="D3499" t="str">
            <v>TECHNICAL ASSISTANCE</v>
          </cell>
          <cell r="G3499">
            <v>0</v>
          </cell>
        </row>
        <row r="3500">
          <cell r="A3500" t="str">
            <v>623E12000</v>
          </cell>
          <cell r="C3500" t="str">
            <v>EACH</v>
          </cell>
          <cell r="D3500" t="str">
            <v>PRIMARY PROJECT CONTROL MONUMENT, TYPE A</v>
          </cell>
          <cell r="G3500">
            <v>0</v>
          </cell>
        </row>
        <row r="3501">
          <cell r="A3501" t="str">
            <v>623E12010</v>
          </cell>
          <cell r="C3501" t="str">
            <v>EACH</v>
          </cell>
          <cell r="D3501" t="str">
            <v>PRIMARY PROJECT CONTROL MONUMENT, TYPE B</v>
          </cell>
          <cell r="G3501">
            <v>0</v>
          </cell>
        </row>
        <row r="3502">
          <cell r="A3502" t="str">
            <v>623E38500</v>
          </cell>
          <cell r="C3502" t="str">
            <v>EACH</v>
          </cell>
          <cell r="D3502" t="str">
            <v>MONUMENT ASSEMBLY, TYPE C</v>
          </cell>
          <cell r="G3502">
            <v>0</v>
          </cell>
        </row>
        <row r="3503">
          <cell r="A3503" t="str">
            <v>623E38501</v>
          </cell>
          <cell r="C3503" t="str">
            <v>EACH</v>
          </cell>
          <cell r="D3503" t="str">
            <v>MONUMENT ASSEMBLY, TYPE C, AS PER PLAN</v>
          </cell>
          <cell r="G3503">
            <v>0</v>
          </cell>
        </row>
        <row r="3504">
          <cell r="A3504" t="str">
            <v>623E38550</v>
          </cell>
          <cell r="C3504" t="str">
            <v>EACH</v>
          </cell>
          <cell r="D3504" t="str">
            <v>MONUMENT ASSEMBLY, TYPE D</v>
          </cell>
          <cell r="G3504">
            <v>0</v>
          </cell>
        </row>
        <row r="3505">
          <cell r="A3505" t="str">
            <v>623E38551</v>
          </cell>
          <cell r="C3505" t="str">
            <v>EACH</v>
          </cell>
          <cell r="D3505" t="str">
            <v>MONUMENT ASSEMBLY, TYPE D, AS PER PLAN</v>
          </cell>
          <cell r="G3505">
            <v>0</v>
          </cell>
        </row>
        <row r="3506">
          <cell r="A3506" t="str">
            <v>623E39500</v>
          </cell>
          <cell r="C3506" t="str">
            <v>EACH</v>
          </cell>
          <cell r="D3506" t="str">
            <v>MONUMENT ASSEMBLY ADJUSTED TO GRADE</v>
          </cell>
          <cell r="F3506"/>
          <cell r="G3506">
            <v>0</v>
          </cell>
        </row>
        <row r="3507">
          <cell r="A3507" t="str">
            <v>623E39501</v>
          </cell>
          <cell r="C3507" t="str">
            <v>EACH</v>
          </cell>
          <cell r="D3507" t="str">
            <v>MONUMENT ASSEMBLY ADJUSTED TO GRADE, AS PER PLAN</v>
          </cell>
          <cell r="G3507">
            <v>0</v>
          </cell>
        </row>
        <row r="3508">
          <cell r="A3508" t="str">
            <v>623E39600</v>
          </cell>
          <cell r="C3508" t="str">
            <v>EACH</v>
          </cell>
          <cell r="D3508" t="str">
            <v>MONUMENT ASSEMBLY RECONSTRUCTED TO GRADE</v>
          </cell>
          <cell r="G3508">
            <v>0</v>
          </cell>
        </row>
        <row r="3509">
          <cell r="A3509" t="str">
            <v>623E39601</v>
          </cell>
          <cell r="B3509"/>
          <cell r="C3509" t="str">
            <v>EACH</v>
          </cell>
          <cell r="D3509" t="str">
            <v>MONUMENT ASSEMBLY RECONSTRUCTED TO GRADE, AS PER PLAN</v>
          </cell>
          <cell r="F3509"/>
          <cell r="G3509">
            <v>0</v>
          </cell>
        </row>
        <row r="3510">
          <cell r="A3510" t="str">
            <v>623E40000</v>
          </cell>
          <cell r="B3510"/>
          <cell r="C3510" t="str">
            <v>EACH</v>
          </cell>
          <cell r="D3510" t="str">
            <v>MONUMENT ASSEMBLY REMOVED AND RESET</v>
          </cell>
          <cell r="G3510">
            <v>0</v>
          </cell>
        </row>
        <row r="3511">
          <cell r="A3511" t="str">
            <v>623E40001</v>
          </cell>
          <cell r="C3511" t="str">
            <v>EACH</v>
          </cell>
          <cell r="D3511" t="str">
            <v>MONUMENT ASSEMBLY REMOVED AND RESET, AS PER PLAN</v>
          </cell>
          <cell r="G3511">
            <v>0</v>
          </cell>
        </row>
        <row r="3512">
          <cell r="A3512" t="str">
            <v>623E40500</v>
          </cell>
          <cell r="C3512" t="str">
            <v>EACH</v>
          </cell>
          <cell r="D3512" t="str">
            <v>REFERENCE MONUMENT, TYPE A</v>
          </cell>
          <cell r="G3512">
            <v>0</v>
          </cell>
        </row>
        <row r="3513">
          <cell r="A3513" t="str">
            <v>623E40501</v>
          </cell>
          <cell r="C3513" t="str">
            <v>EACH</v>
          </cell>
          <cell r="D3513" t="str">
            <v>REFERENCE MONUMENT, TYPE A, AS PER PLAN</v>
          </cell>
          <cell r="G3513">
            <v>0</v>
          </cell>
        </row>
        <row r="3514">
          <cell r="A3514" t="str">
            <v>623E40520</v>
          </cell>
          <cell r="C3514" t="str">
            <v>EACH</v>
          </cell>
          <cell r="D3514" t="str">
            <v>RIGHT-OF-WAY MONUMENT, TYPE B</v>
          </cell>
          <cell r="G3514">
            <v>0</v>
          </cell>
        </row>
        <row r="3515">
          <cell r="A3515" t="str">
            <v>623E40521</v>
          </cell>
          <cell r="B3515"/>
          <cell r="C3515" t="str">
            <v>EACH</v>
          </cell>
          <cell r="D3515" t="str">
            <v>RIGHT-OF-WAY MONUMENT, TYPE B, AS PER PLAN</v>
          </cell>
          <cell r="F3515"/>
          <cell r="G3515">
            <v>0</v>
          </cell>
        </row>
        <row r="3516">
          <cell r="A3516" t="str">
            <v>623E40550</v>
          </cell>
          <cell r="C3516" t="str">
            <v>EACH</v>
          </cell>
          <cell r="D3516" t="str">
            <v>PROJECT CONTROL REFERENCE MONUMENT</v>
          </cell>
          <cell r="G3516">
            <v>0</v>
          </cell>
        </row>
        <row r="3517">
          <cell r="A3517" t="str">
            <v>623E40900</v>
          </cell>
          <cell r="C3517" t="str">
            <v>EACH</v>
          </cell>
          <cell r="D3517" t="str">
            <v>MONUMENT,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623E50000</v>
          </cell>
          <cell r="C3518" t="str">
            <v>LS</v>
          </cell>
          <cell r="D3518" t="str">
            <v>PRECONSTRUCTION SURVEY MONUMENT VERIFICATION AND REPORT</v>
          </cell>
          <cell r="G3518">
            <v>0</v>
          </cell>
        </row>
        <row r="3519">
          <cell r="A3519" t="str">
            <v>623E51000</v>
          </cell>
          <cell r="C3519" t="str">
            <v>LS</v>
          </cell>
          <cell r="D3519" t="str">
            <v>POST CONSTRUCTION SURVEY MONUMENT VERIFICATION AND REPORT</v>
          </cell>
          <cell r="G3519">
            <v>0</v>
          </cell>
        </row>
        <row r="3520">
          <cell r="A3520" t="str">
            <v>623E99000</v>
          </cell>
          <cell r="B3520" t="str">
            <v>Y</v>
          </cell>
          <cell r="C3520" t="str">
            <v>LS</v>
          </cell>
          <cell r="D3520" t="str">
            <v>SPECIAL - CONSTRUCTION LAYOUT STAKES AND SURVEYING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623E99100</v>
          </cell>
          <cell r="B3521" t="str">
            <v>Y</v>
          </cell>
          <cell r="C3521" t="str">
            <v>LS</v>
          </cell>
          <cell r="D3521" t="str">
            <v>SPECIAL - CENTERLINE REFERENCE MONUMENTS</v>
          </cell>
          <cell r="G3521">
            <v>0</v>
          </cell>
        </row>
        <row r="3522">
          <cell r="A3522" t="str">
            <v>624E10000</v>
          </cell>
          <cell r="C3522" t="str">
            <v>LS</v>
          </cell>
          <cell r="D3522" t="str">
            <v>MOBILIZATION</v>
          </cell>
          <cell r="G3522">
            <v>0</v>
          </cell>
        </row>
        <row r="3523">
          <cell r="A3523" t="str">
            <v>624E10001</v>
          </cell>
          <cell r="C3523" t="str">
            <v>LS</v>
          </cell>
          <cell r="D3523" t="str">
            <v>MOBILIZATION, AS PER PLAN</v>
          </cell>
          <cell r="G3523">
            <v>0</v>
          </cell>
        </row>
        <row r="3524">
          <cell r="A3524" t="str">
            <v>624E15000</v>
          </cell>
          <cell r="C3524" t="str">
            <v>EACH</v>
          </cell>
          <cell r="D3524" t="str">
            <v>MOBILIZATION</v>
          </cell>
          <cell r="G3524">
            <v>0</v>
          </cell>
        </row>
        <row r="3525">
          <cell r="A3525" t="str">
            <v>624E15001</v>
          </cell>
          <cell r="C3525" t="str">
            <v>EACH</v>
          </cell>
          <cell r="D3525" t="str">
            <v>MOBILIZATION, AS PER PLAN</v>
          </cell>
          <cell r="G3525">
            <v>0</v>
          </cell>
        </row>
        <row r="3526">
          <cell r="A3526" t="str">
            <v>624E99000</v>
          </cell>
          <cell r="B3526" t="str">
            <v>Y</v>
          </cell>
          <cell r="C3526" t="str">
            <v>LS</v>
          </cell>
          <cell r="D3526" t="str">
            <v>SPECIAL - MOBILIZATION</v>
          </cell>
          <cell r="F3526" t="str">
            <v>DESIGN BUILD PROJECTS ONLY</v>
          </cell>
          <cell r="G3526">
            <v>0</v>
          </cell>
        </row>
        <row r="3527">
          <cell r="A3527" t="str">
            <v>625E00450</v>
          </cell>
          <cell r="C3527" t="str">
            <v>EACH</v>
          </cell>
          <cell r="D3527" t="str">
            <v>CONNECTION, FUSED PULL APART</v>
          </cell>
          <cell r="G3527">
            <v>0</v>
          </cell>
        </row>
        <row r="3528">
          <cell r="A3528" t="str">
            <v>625E00451</v>
          </cell>
          <cell r="C3528" t="str">
            <v>EACH</v>
          </cell>
          <cell r="D3528" t="str">
            <v>CONNECTION, FUSED PULL APART, AS PER PLAN</v>
          </cell>
          <cell r="G3528">
            <v>0</v>
          </cell>
        </row>
        <row r="3529">
          <cell r="A3529" t="str">
            <v>625E00460</v>
          </cell>
          <cell r="C3529" t="str">
            <v>EACH</v>
          </cell>
          <cell r="D3529" t="str">
            <v>CONNECTION, UNFUSED PULL APART</v>
          </cell>
          <cell r="F3529"/>
          <cell r="G3529">
            <v>0</v>
          </cell>
        </row>
        <row r="3530">
          <cell r="A3530" t="str">
            <v>625E00461</v>
          </cell>
          <cell r="C3530" t="str">
            <v>EACH</v>
          </cell>
          <cell r="D3530" t="str">
            <v>CONNECTION, UNFUSED PULL APART, AS PER PLAN</v>
          </cell>
          <cell r="G3530">
            <v>0</v>
          </cell>
        </row>
        <row r="3531">
          <cell r="A3531" t="str">
            <v>625E00470</v>
          </cell>
          <cell r="C3531" t="str">
            <v>EACH</v>
          </cell>
          <cell r="D3531" t="str">
            <v>CONNECTION, UNFUSED BOLTED</v>
          </cell>
          <cell r="G3531">
            <v>0</v>
          </cell>
        </row>
        <row r="3532">
          <cell r="A3532" t="str">
            <v>625E00480</v>
          </cell>
          <cell r="C3532" t="str">
            <v>EACH</v>
          </cell>
          <cell r="D3532" t="str">
            <v>CONNECTION, UNFUSED PERMANENT</v>
          </cell>
          <cell r="F3532"/>
          <cell r="G3532">
            <v>0</v>
          </cell>
        </row>
        <row r="3533">
          <cell r="A3533" t="str">
            <v>625E00481</v>
          </cell>
          <cell r="C3533" t="str">
            <v>EACH</v>
          </cell>
          <cell r="D3533" t="str">
            <v>CONNECTION, UNFUSED PERMANENT, AS PER PLAN</v>
          </cell>
          <cell r="F3533"/>
          <cell r="G3533">
            <v>0</v>
          </cell>
        </row>
        <row r="3534">
          <cell r="A3534" t="str">
            <v>625E02500</v>
          </cell>
          <cell r="C3534" t="str">
            <v>EACH</v>
          </cell>
          <cell r="D3534" t="str">
            <v>TRANSFORMER BASE, TYPE AT-A</v>
          </cell>
          <cell r="F3534"/>
          <cell r="G3534">
            <v>0</v>
          </cell>
        </row>
        <row r="3535">
          <cell r="A3535" t="str">
            <v>625E02501</v>
          </cell>
          <cell r="C3535" t="str">
            <v>EACH</v>
          </cell>
          <cell r="D3535" t="str">
            <v>TRANSFORMER BASE, TYPE AT-A, AS PER PLAN</v>
          </cell>
          <cell r="F3535"/>
          <cell r="G3535">
            <v>0</v>
          </cell>
        </row>
        <row r="3536">
          <cell r="A3536" t="str">
            <v>625E02600</v>
          </cell>
          <cell r="C3536" t="str">
            <v>EACH</v>
          </cell>
          <cell r="D3536" t="str">
            <v>TRANSFORMER BASE, TYPE AT-C</v>
          </cell>
          <cell r="F3536"/>
          <cell r="G3536">
            <v>0</v>
          </cell>
        </row>
        <row r="3537">
          <cell r="A3537" t="str">
            <v>625E02601</v>
          </cell>
          <cell r="C3537" t="str">
            <v>EACH</v>
          </cell>
          <cell r="D3537" t="str">
            <v>TRANSFORMER BASE, TYPE AT-C, AS PER PLAN</v>
          </cell>
          <cell r="G3537">
            <v>0</v>
          </cell>
        </row>
        <row r="3538">
          <cell r="A3538" t="str">
            <v>625E02800</v>
          </cell>
          <cell r="C3538" t="str">
            <v>EACH</v>
          </cell>
          <cell r="D3538" t="str">
            <v>TRANSFORMER BASE, STEEL</v>
          </cell>
          <cell r="G3538">
            <v>0</v>
          </cell>
        </row>
        <row r="3539">
          <cell r="A3539" t="str">
            <v>625E02801</v>
          </cell>
          <cell r="C3539" t="str">
            <v>EACH</v>
          </cell>
          <cell r="D3539" t="str">
            <v>TRANSFORMER BASE, STEEL, AS PER PLAN</v>
          </cell>
          <cell r="G3539">
            <v>0</v>
          </cell>
        </row>
        <row r="3540">
          <cell r="A3540" t="str">
            <v>625E02803</v>
          </cell>
          <cell r="C3540" t="str">
            <v>EACH</v>
          </cell>
          <cell r="D3540" t="str">
            <v>TRANSFORMER BASE, MISC.:</v>
          </cell>
          <cell r="F3540" t="str">
            <v>ADD SUPPLEMENTAL DESCRIPTION</v>
          </cell>
          <cell r="G3540">
            <v>1</v>
          </cell>
        </row>
        <row r="3541">
          <cell r="A3541" t="str">
            <v>625E10480</v>
          </cell>
          <cell r="C3541" t="str">
            <v>EACH</v>
          </cell>
          <cell r="D3541" t="str">
            <v>LIGHT POLE, AESTHETIC</v>
          </cell>
          <cell r="G3541">
            <v>1</v>
          </cell>
        </row>
        <row r="3542">
          <cell r="A3542" t="str">
            <v>625E10481</v>
          </cell>
          <cell r="C3542" t="str">
            <v>EACH</v>
          </cell>
          <cell r="D3542" t="str">
            <v>LIGHT POLE, AESTHETIC, AS PER PLAN</v>
          </cell>
          <cell r="G3542">
            <v>1</v>
          </cell>
        </row>
        <row r="3543">
          <cell r="A3543" t="str">
            <v>625E10490</v>
          </cell>
          <cell r="C3543" t="str">
            <v>EACH</v>
          </cell>
          <cell r="D3543" t="str">
            <v>LIGHT POLE, CONVENTIONAL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625E10491</v>
          </cell>
          <cell r="C3544" t="str">
            <v>EACH</v>
          </cell>
          <cell r="D3544" t="str">
            <v>LIGHT POLE, CONVENTIONAL,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625E10494</v>
          </cell>
          <cell r="C3545" t="str">
            <v>EACH</v>
          </cell>
          <cell r="D3545" t="str">
            <v>LIGHT POLE, LOW MAST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625E10495</v>
          </cell>
          <cell r="C3546" t="str">
            <v>EACH</v>
          </cell>
          <cell r="D3546" t="str">
            <v>LIGHT POLE, LOW MAST,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625E10500</v>
          </cell>
          <cell r="C3547" t="str">
            <v>EACH</v>
          </cell>
          <cell r="D3547" t="str">
            <v>LIGHT POLE,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625E10502</v>
          </cell>
          <cell r="C3548" t="str">
            <v>EACH</v>
          </cell>
          <cell r="D3548" t="str">
            <v>LIGHT POLE (INSTALLATION ONLY)</v>
          </cell>
          <cell r="G3548">
            <v>0</v>
          </cell>
        </row>
        <row r="3549">
          <cell r="A3549" t="str">
            <v>625E10503</v>
          </cell>
          <cell r="C3549" t="str">
            <v>EACH</v>
          </cell>
          <cell r="D3549" t="str">
            <v>LIGHT POLE (INSTALLATION ONLY), AS PER PLAN</v>
          </cell>
          <cell r="G3549">
            <v>0</v>
          </cell>
        </row>
        <row r="3550">
          <cell r="A3550" t="str">
            <v>625E10504</v>
          </cell>
          <cell r="C3550" t="str">
            <v>EACH</v>
          </cell>
          <cell r="D3550" t="str">
            <v>ERECTING REUSABLE DOWNED LIGHT POLE</v>
          </cell>
          <cell r="G3550">
            <v>0</v>
          </cell>
        </row>
        <row r="3551">
          <cell r="A3551" t="str">
            <v>625E10505</v>
          </cell>
          <cell r="C3551" t="str">
            <v>EACH</v>
          </cell>
          <cell r="D3551" t="str">
            <v>ERECTING REUSABLE DOWNED LIGHT POLE, AS PER PLAN</v>
          </cell>
          <cell r="G3551">
            <v>0</v>
          </cell>
        </row>
        <row r="3552">
          <cell r="A3552" t="str">
            <v>625E10600</v>
          </cell>
          <cell r="C3552" t="str">
            <v>EACH</v>
          </cell>
          <cell r="D3552" t="str">
            <v>LIGHT POLE ANCHOR L-BOLTS</v>
          </cell>
          <cell r="G3552">
            <v>0</v>
          </cell>
        </row>
        <row r="3553">
          <cell r="A3553" t="str">
            <v>625E10601</v>
          </cell>
          <cell r="C3553" t="str">
            <v>EACH</v>
          </cell>
          <cell r="D3553" t="str">
            <v>LIGHT POLE ANCHOR L-BOLTS, AS PER PLAN</v>
          </cell>
          <cell r="G3553">
            <v>0</v>
          </cell>
        </row>
        <row r="3554">
          <cell r="A3554" t="str">
            <v>625E10604</v>
          </cell>
          <cell r="C3554" t="str">
            <v>EACH</v>
          </cell>
          <cell r="D3554" t="str">
            <v>LIGHT POLE ANCHOR BOLTS, HEADED</v>
          </cell>
          <cell r="G3554">
            <v>0</v>
          </cell>
        </row>
        <row r="3555">
          <cell r="A3555" t="str">
            <v>625E10605</v>
          </cell>
          <cell r="C3555" t="str">
            <v>EACH</v>
          </cell>
          <cell r="D3555" t="str">
            <v>LIGHT POLE ANCHOR BOLTS, HEADED, AS PER PLAN</v>
          </cell>
          <cell r="G3555">
            <v>0</v>
          </cell>
        </row>
        <row r="3556">
          <cell r="A3556" t="str">
            <v>625E10614</v>
          </cell>
          <cell r="C3556" t="str">
            <v>EACH</v>
          </cell>
          <cell r="D3556" t="str">
            <v>LIGHT POLE ANCHOR BOLTS ON STRUCTURE</v>
          </cell>
          <cell r="G3556">
            <v>0</v>
          </cell>
        </row>
        <row r="3557">
          <cell r="A3557" t="str">
            <v>625E10615</v>
          </cell>
          <cell r="C3557" t="str">
            <v>EACH</v>
          </cell>
          <cell r="D3557" t="str">
            <v>LIGHT POLE ANCHOR BOLTS ON STRUCTURE, AS PER PLAN</v>
          </cell>
          <cell r="G3557">
            <v>0</v>
          </cell>
        </row>
        <row r="3558">
          <cell r="A3558" t="str">
            <v>625E10620</v>
          </cell>
          <cell r="C3558" t="str">
            <v>EACH</v>
          </cell>
          <cell r="D3558" t="str">
            <v>LIGHT POLE ANCHOR BOLTS,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625E10980</v>
          </cell>
          <cell r="C3559" t="str">
            <v>EACH</v>
          </cell>
          <cell r="D3559" t="str">
            <v>LIGHT TOWER, BB60</v>
          </cell>
          <cell r="G3559">
            <v>0</v>
          </cell>
        </row>
        <row r="3560">
          <cell r="A3560" t="str">
            <v>625E10981</v>
          </cell>
          <cell r="C3560" t="str">
            <v>EACH</v>
          </cell>
          <cell r="D3560" t="str">
            <v>LIGHT TOWER, BB60, AS PER PLAN</v>
          </cell>
          <cell r="G3560">
            <v>0</v>
          </cell>
        </row>
        <row r="3561">
          <cell r="A3561" t="str">
            <v>625E10990</v>
          </cell>
          <cell r="C3561" t="str">
            <v>EACH</v>
          </cell>
          <cell r="D3561" t="str">
            <v>LIGHT TOWER, BB70</v>
          </cell>
          <cell r="G3561">
            <v>0</v>
          </cell>
        </row>
        <row r="3562">
          <cell r="A3562" t="str">
            <v>625E10991</v>
          </cell>
          <cell r="C3562" t="str">
            <v>EACH</v>
          </cell>
          <cell r="D3562" t="str">
            <v>LIGHT TOWER, BB70, AS PER PLAN</v>
          </cell>
          <cell r="G3562">
            <v>0</v>
          </cell>
        </row>
        <row r="3563">
          <cell r="A3563" t="str">
            <v>625E11000</v>
          </cell>
          <cell r="C3563" t="str">
            <v>EACH</v>
          </cell>
          <cell r="D3563" t="str">
            <v>LIGHT TOWER, BB80</v>
          </cell>
          <cell r="G3563">
            <v>0</v>
          </cell>
        </row>
        <row r="3564">
          <cell r="A3564" t="str">
            <v>625E11001</v>
          </cell>
          <cell r="C3564" t="str">
            <v>EACH</v>
          </cell>
          <cell r="D3564" t="str">
            <v>LIGHT TOWER, BB80, AS PER PLAN</v>
          </cell>
          <cell r="G3564">
            <v>0</v>
          </cell>
        </row>
        <row r="3565">
          <cell r="A3565" t="str">
            <v>625E11100</v>
          </cell>
          <cell r="C3565" t="str">
            <v>EACH</v>
          </cell>
          <cell r="D3565" t="str">
            <v>LIGHT TOWER, BB90</v>
          </cell>
          <cell r="G3565">
            <v>0</v>
          </cell>
        </row>
        <row r="3566">
          <cell r="A3566" t="str">
            <v>625E11101</v>
          </cell>
          <cell r="C3566" t="str">
            <v>EACH</v>
          </cell>
          <cell r="D3566" t="str">
            <v>LIGHT TOWER, BB90, AS PER PLAN</v>
          </cell>
          <cell r="G3566">
            <v>0</v>
          </cell>
        </row>
        <row r="3567">
          <cell r="A3567" t="str">
            <v>625E11200</v>
          </cell>
          <cell r="C3567" t="str">
            <v>EACH</v>
          </cell>
          <cell r="D3567" t="str">
            <v>LIGHT TOWER, BB100</v>
          </cell>
          <cell r="G3567">
            <v>0</v>
          </cell>
        </row>
        <row r="3568">
          <cell r="A3568" t="str">
            <v>625E11300</v>
          </cell>
          <cell r="C3568" t="str">
            <v>EACH</v>
          </cell>
          <cell r="D3568" t="str">
            <v>LIGHT TOWER, BB110</v>
          </cell>
          <cell r="G3568">
            <v>0</v>
          </cell>
        </row>
        <row r="3569">
          <cell r="A3569" t="str">
            <v>625E11400</v>
          </cell>
          <cell r="C3569" t="str">
            <v>EACH</v>
          </cell>
          <cell r="D3569" t="str">
            <v>LIGHT TOWER, BB120</v>
          </cell>
          <cell r="G3569">
            <v>0</v>
          </cell>
        </row>
        <row r="3570">
          <cell r="A3570" t="str">
            <v>625E11500</v>
          </cell>
          <cell r="C3570" t="str">
            <v>EACH</v>
          </cell>
          <cell r="D3570" t="str">
            <v>LIGHT TOWER, BB130</v>
          </cell>
          <cell r="G3570">
            <v>0</v>
          </cell>
        </row>
        <row r="3571">
          <cell r="A3571" t="str">
            <v>625E12000</v>
          </cell>
          <cell r="C3571" t="str">
            <v>EACH</v>
          </cell>
          <cell r="D3571" t="str">
            <v>LIGHT TOWER, BBB80</v>
          </cell>
          <cell r="G3571">
            <v>0</v>
          </cell>
        </row>
        <row r="3572">
          <cell r="A3572" t="str">
            <v>625E12010</v>
          </cell>
          <cell r="C3572" t="str">
            <v>EACH</v>
          </cell>
          <cell r="D3572" t="str">
            <v>LIGHT TOWER, BBB90</v>
          </cell>
          <cell r="G3572">
            <v>0</v>
          </cell>
        </row>
        <row r="3573">
          <cell r="A3573" t="str">
            <v>625E12011</v>
          </cell>
          <cell r="C3573" t="str">
            <v>EACH</v>
          </cell>
          <cell r="D3573" t="str">
            <v>LIGHT TOWER, BBB90, AS PER PLAN</v>
          </cell>
          <cell r="G3573">
            <v>0</v>
          </cell>
        </row>
        <row r="3574">
          <cell r="A3574" t="str">
            <v>625E12200</v>
          </cell>
          <cell r="C3574" t="str">
            <v>EACH</v>
          </cell>
          <cell r="D3574" t="str">
            <v>LIGHT TOWER, BBB100</v>
          </cell>
          <cell r="G3574">
            <v>0</v>
          </cell>
        </row>
        <row r="3575">
          <cell r="A3575" t="str">
            <v>625E12201</v>
          </cell>
          <cell r="C3575" t="str">
            <v>EACH</v>
          </cell>
          <cell r="D3575" t="str">
            <v>LIGHT TOWER, BBB100, AS PER PLAN</v>
          </cell>
          <cell r="G3575">
            <v>0</v>
          </cell>
        </row>
        <row r="3576">
          <cell r="A3576" t="str">
            <v>625E12300</v>
          </cell>
          <cell r="C3576" t="str">
            <v>EACH</v>
          </cell>
          <cell r="D3576" t="str">
            <v>LIGHT TOWER, BBB110</v>
          </cell>
          <cell r="G3576">
            <v>0</v>
          </cell>
        </row>
        <row r="3577">
          <cell r="A3577" t="str">
            <v>625E12301</v>
          </cell>
          <cell r="C3577" t="str">
            <v>EACH</v>
          </cell>
          <cell r="D3577" t="str">
            <v>LIGHT TOWER, BBB110, AS PER PLAN</v>
          </cell>
          <cell r="G3577">
            <v>0</v>
          </cell>
        </row>
        <row r="3578">
          <cell r="A3578" t="str">
            <v>625E12400</v>
          </cell>
          <cell r="C3578" t="str">
            <v>EACH</v>
          </cell>
          <cell r="D3578" t="str">
            <v>LIGHT TOWER, BBB120</v>
          </cell>
          <cell r="G3578">
            <v>0</v>
          </cell>
        </row>
        <row r="3579">
          <cell r="A3579" t="str">
            <v>625E12401</v>
          </cell>
          <cell r="C3579" t="str">
            <v>EACH</v>
          </cell>
          <cell r="D3579" t="str">
            <v>LIGHT TOWER, BBB120, AS PER PLAN</v>
          </cell>
          <cell r="G3579">
            <v>0</v>
          </cell>
        </row>
        <row r="3580">
          <cell r="A3580" t="str">
            <v>625E12410</v>
          </cell>
          <cell r="C3580" t="str">
            <v>EACH</v>
          </cell>
          <cell r="D3580" t="str">
            <v>LIGHT TOWER, BBB130</v>
          </cell>
          <cell r="G3580">
            <v>0</v>
          </cell>
        </row>
        <row r="3581">
          <cell r="A3581" t="str">
            <v>625E12411</v>
          </cell>
          <cell r="C3581" t="str">
            <v>EACH</v>
          </cell>
          <cell r="D3581" t="str">
            <v>LIGHT TOWER, BBB130, AS PER PLAN</v>
          </cell>
          <cell r="G3581">
            <v>0</v>
          </cell>
        </row>
        <row r="3582">
          <cell r="A3582" t="str">
            <v>625E12430</v>
          </cell>
          <cell r="C3582" t="str">
            <v>EACH</v>
          </cell>
          <cell r="D3582" t="str">
            <v>LIGHT TOWER, BBB150</v>
          </cell>
          <cell r="G3582">
            <v>0</v>
          </cell>
        </row>
        <row r="3583">
          <cell r="A3583" t="str">
            <v>625E12900</v>
          </cell>
          <cell r="C3583" t="str">
            <v>EACH</v>
          </cell>
          <cell r="D3583" t="str">
            <v>LIGHT TOWER, BBBB60</v>
          </cell>
          <cell r="G3583">
            <v>0</v>
          </cell>
        </row>
        <row r="3584">
          <cell r="A3584" t="str">
            <v>625E12901</v>
          </cell>
          <cell r="C3584" t="str">
            <v>EACH</v>
          </cell>
          <cell r="D3584" t="str">
            <v>LIGHT TOWER, BBBB60, AS PER PLAN</v>
          </cell>
          <cell r="G3584">
            <v>0</v>
          </cell>
        </row>
        <row r="3585">
          <cell r="A3585" t="str">
            <v>625E12950</v>
          </cell>
          <cell r="C3585" t="str">
            <v>EACH</v>
          </cell>
          <cell r="D3585" t="str">
            <v>LIGHT TOWER, BBBB70</v>
          </cell>
          <cell r="G3585">
            <v>0</v>
          </cell>
        </row>
        <row r="3586">
          <cell r="A3586" t="str">
            <v>625E12951</v>
          </cell>
          <cell r="C3586" t="str">
            <v>EACH</v>
          </cell>
          <cell r="D3586" t="str">
            <v>LIGHT TOWER, BBBB70, AS PER PLAN</v>
          </cell>
          <cell r="G3586">
            <v>0</v>
          </cell>
        </row>
        <row r="3587">
          <cell r="A3587" t="str">
            <v>625E13000</v>
          </cell>
          <cell r="C3587" t="str">
            <v>EACH</v>
          </cell>
          <cell r="D3587" t="str">
            <v>LIGHT TOWER, BBBB80</v>
          </cell>
          <cell r="G3587">
            <v>0</v>
          </cell>
        </row>
        <row r="3588">
          <cell r="A3588" t="str">
            <v>625E13001</v>
          </cell>
          <cell r="C3588" t="str">
            <v>EACH</v>
          </cell>
          <cell r="D3588" t="str">
            <v>LIGHT TOWER, BBBB80, AS PER PLAN</v>
          </cell>
          <cell r="G3588">
            <v>0</v>
          </cell>
        </row>
        <row r="3589">
          <cell r="A3589" t="str">
            <v>625E13100</v>
          </cell>
          <cell r="C3589" t="str">
            <v>EACH</v>
          </cell>
          <cell r="D3589" t="str">
            <v>LIGHT TOWER, BBBB90</v>
          </cell>
          <cell r="G3589">
            <v>0</v>
          </cell>
        </row>
        <row r="3590">
          <cell r="A3590" t="str">
            <v>625E13101</v>
          </cell>
          <cell r="C3590" t="str">
            <v>EACH</v>
          </cell>
          <cell r="D3590" t="str">
            <v>LIGHT TOWER, BBBB90, AS PER PLAN</v>
          </cell>
          <cell r="G3590">
            <v>0</v>
          </cell>
        </row>
        <row r="3591">
          <cell r="A3591" t="str">
            <v>625E13200</v>
          </cell>
          <cell r="C3591" t="str">
            <v>EACH</v>
          </cell>
          <cell r="D3591" t="str">
            <v>LIGHT TOWER, BBBB100</v>
          </cell>
          <cell r="G3591">
            <v>0</v>
          </cell>
        </row>
        <row r="3592">
          <cell r="A3592" t="str">
            <v>625E13201</v>
          </cell>
          <cell r="C3592" t="str">
            <v>EACH</v>
          </cell>
          <cell r="D3592" t="str">
            <v>LIGHT TOWER, BBBB100, AS PER PLAN</v>
          </cell>
          <cell r="G3592">
            <v>0</v>
          </cell>
        </row>
        <row r="3593">
          <cell r="A3593" t="str">
            <v>625E13204</v>
          </cell>
          <cell r="C3593" t="str">
            <v>EACH</v>
          </cell>
          <cell r="D3593" t="str">
            <v>LIGHT TOWER, BBBB110</v>
          </cell>
          <cell r="G3593">
            <v>0</v>
          </cell>
        </row>
        <row r="3594">
          <cell r="A3594" t="str">
            <v>625E13205</v>
          </cell>
          <cell r="C3594" t="str">
            <v>EACH</v>
          </cell>
          <cell r="D3594" t="str">
            <v>LIGHT TOWER, BBBB110, AS PER PLAN</v>
          </cell>
          <cell r="G3594">
            <v>0</v>
          </cell>
        </row>
        <row r="3595">
          <cell r="A3595" t="str">
            <v>625E13208</v>
          </cell>
          <cell r="C3595" t="str">
            <v>EACH</v>
          </cell>
          <cell r="D3595" t="str">
            <v>LIGHT TOWER, BBBB120</v>
          </cell>
          <cell r="G3595">
            <v>0</v>
          </cell>
        </row>
        <row r="3596">
          <cell r="A3596" t="str">
            <v>625E13209</v>
          </cell>
          <cell r="C3596" t="str">
            <v>EACH</v>
          </cell>
          <cell r="D3596" t="str">
            <v>LIGHT TOWER, BBBB120, AS PER PLAN</v>
          </cell>
          <cell r="G3596">
            <v>0</v>
          </cell>
        </row>
        <row r="3597">
          <cell r="A3597" t="str">
            <v>625E13210</v>
          </cell>
          <cell r="C3597" t="str">
            <v>EACH</v>
          </cell>
          <cell r="D3597" t="str">
            <v>LIGHT TOWER, BBBB130</v>
          </cell>
          <cell r="G3597">
            <v>0</v>
          </cell>
        </row>
        <row r="3598">
          <cell r="A3598" t="str">
            <v>625E13211</v>
          </cell>
          <cell r="C3598" t="str">
            <v>EACH</v>
          </cell>
          <cell r="D3598" t="str">
            <v>LIGHT TOWER, BBBB130, AS PER PLAN</v>
          </cell>
          <cell r="G3598">
            <v>0</v>
          </cell>
        </row>
        <row r="3599">
          <cell r="A3599" t="str">
            <v>625E13220</v>
          </cell>
          <cell r="C3599" t="str">
            <v>EACH</v>
          </cell>
          <cell r="D3599" t="str">
            <v>LIGHT TOWER, BBBB140</v>
          </cell>
          <cell r="G3599">
            <v>0</v>
          </cell>
        </row>
        <row r="3600">
          <cell r="A3600" t="str">
            <v>625E13230</v>
          </cell>
          <cell r="C3600" t="str">
            <v>EACH</v>
          </cell>
          <cell r="D3600" t="str">
            <v>LIGHT TOWER, BBBB150</v>
          </cell>
          <cell r="G3600">
            <v>0</v>
          </cell>
        </row>
        <row r="3601">
          <cell r="A3601" t="str">
            <v>625E13240</v>
          </cell>
          <cell r="C3601" t="str">
            <v>EACH</v>
          </cell>
          <cell r="D3601" t="str">
            <v>LIGHT TOWER, BBBBB100</v>
          </cell>
          <cell r="G3601">
            <v>0</v>
          </cell>
        </row>
        <row r="3602">
          <cell r="A3602" t="str">
            <v>625E13280</v>
          </cell>
          <cell r="C3602" t="str">
            <v>EACH</v>
          </cell>
          <cell r="D3602" t="str">
            <v>LIGHT TOWER, BBBBBB70</v>
          </cell>
          <cell r="G3602">
            <v>0</v>
          </cell>
        </row>
        <row r="3603">
          <cell r="A3603" t="str">
            <v>625E13281</v>
          </cell>
          <cell r="C3603" t="str">
            <v>EACH</v>
          </cell>
          <cell r="D3603" t="str">
            <v>LIGHT TOWER, BBBBBB70, AS PER PLAN</v>
          </cell>
          <cell r="G3603">
            <v>0</v>
          </cell>
        </row>
        <row r="3604">
          <cell r="A3604" t="str">
            <v>625E13300</v>
          </cell>
          <cell r="C3604" t="str">
            <v>EACH</v>
          </cell>
          <cell r="D3604" t="str">
            <v>LIGHT TOWER, BBBBBB80</v>
          </cell>
          <cell r="G3604">
            <v>0</v>
          </cell>
        </row>
        <row r="3605">
          <cell r="A3605" t="str">
            <v>625E13301</v>
          </cell>
          <cell r="C3605" t="str">
            <v>EACH</v>
          </cell>
          <cell r="D3605" t="str">
            <v>LIGHT TOWER, BBBBBB80, AS PER PLAN</v>
          </cell>
          <cell r="G3605">
            <v>0</v>
          </cell>
        </row>
        <row r="3606">
          <cell r="A3606" t="str">
            <v>625E13304</v>
          </cell>
          <cell r="C3606" t="str">
            <v>EACH</v>
          </cell>
          <cell r="D3606" t="str">
            <v>LIGHT TOWER, BBBBBB90</v>
          </cell>
          <cell r="G3606">
            <v>0</v>
          </cell>
        </row>
        <row r="3607">
          <cell r="A3607" t="str">
            <v>625E13305</v>
          </cell>
          <cell r="C3607" t="str">
            <v>EACH</v>
          </cell>
          <cell r="D3607" t="str">
            <v>LIGHT TOWER, BBBBBB90, AS PER PLAN</v>
          </cell>
          <cell r="G3607">
            <v>0</v>
          </cell>
        </row>
        <row r="3608">
          <cell r="A3608" t="str">
            <v>625E13400</v>
          </cell>
          <cell r="C3608" t="str">
            <v>EACH</v>
          </cell>
          <cell r="D3608" t="str">
            <v>LIGHT TOWER, BBBBBB100</v>
          </cell>
          <cell r="G3608">
            <v>0</v>
          </cell>
        </row>
        <row r="3609">
          <cell r="A3609" t="str">
            <v>625E13401</v>
          </cell>
          <cell r="C3609" t="str">
            <v>EACH</v>
          </cell>
          <cell r="D3609" t="str">
            <v>LIGHT TOWER, BBBBBB100, AS PER PLAN</v>
          </cell>
          <cell r="G3609">
            <v>0</v>
          </cell>
        </row>
        <row r="3610">
          <cell r="A3610" t="str">
            <v>625E13404</v>
          </cell>
          <cell r="C3610" t="str">
            <v>EACH</v>
          </cell>
          <cell r="D3610" t="str">
            <v>LIGHT TOWER, BBBBBB110</v>
          </cell>
          <cell r="G3610">
            <v>0</v>
          </cell>
        </row>
        <row r="3611">
          <cell r="A3611" t="str">
            <v>625E13405</v>
          </cell>
          <cell r="C3611" t="str">
            <v>EACH</v>
          </cell>
          <cell r="D3611" t="str">
            <v>LIGHT TOWER, BBBBBB110, AS PER PLAN</v>
          </cell>
          <cell r="G3611">
            <v>0</v>
          </cell>
        </row>
        <row r="3612">
          <cell r="A3612" t="str">
            <v>625E13406</v>
          </cell>
          <cell r="C3612" t="str">
            <v>EACH</v>
          </cell>
          <cell r="D3612" t="str">
            <v>LIGHT TOWER, BBBBBB120</v>
          </cell>
          <cell r="G3612">
            <v>0</v>
          </cell>
        </row>
        <row r="3613">
          <cell r="A3613" t="str">
            <v>625E13407</v>
          </cell>
          <cell r="C3613" t="str">
            <v>EACH</v>
          </cell>
          <cell r="D3613" t="str">
            <v>LIGHT TOWER, BBBBBB120, AS PER PLAN</v>
          </cell>
          <cell r="F3613"/>
          <cell r="G3613">
            <v>0</v>
          </cell>
        </row>
        <row r="3614">
          <cell r="A3614" t="str">
            <v>625E13410</v>
          </cell>
          <cell r="C3614" t="str">
            <v>EACH</v>
          </cell>
          <cell r="D3614" t="str">
            <v>LIGHT TOWER, BBBBBB130</v>
          </cell>
          <cell r="G3614">
            <v>0</v>
          </cell>
        </row>
        <row r="3615">
          <cell r="A3615" t="str">
            <v>625E13411</v>
          </cell>
          <cell r="C3615" t="str">
            <v>EACH</v>
          </cell>
          <cell r="D3615" t="str">
            <v>LIGHT TOWER, BBBBBB130, AS PER PLAN</v>
          </cell>
          <cell r="G3615">
            <v>0</v>
          </cell>
        </row>
        <row r="3616">
          <cell r="A3616" t="str">
            <v>625E13420</v>
          </cell>
          <cell r="C3616" t="str">
            <v>EACH</v>
          </cell>
          <cell r="D3616" t="str">
            <v>LIGHT TOWER, BBBBBB140</v>
          </cell>
          <cell r="G3616">
            <v>0</v>
          </cell>
        </row>
        <row r="3617">
          <cell r="A3617" t="str">
            <v>625E13421</v>
          </cell>
          <cell r="C3617" t="str">
            <v>EACH</v>
          </cell>
          <cell r="D3617" t="str">
            <v>LIGHT TOWER, BBBBBB140, AS PER PLAN</v>
          </cell>
          <cell r="G3617">
            <v>0</v>
          </cell>
        </row>
        <row r="3618">
          <cell r="A3618" t="str">
            <v>625E13440</v>
          </cell>
          <cell r="C3618" t="str">
            <v>EACH</v>
          </cell>
          <cell r="D3618" t="str">
            <v>LIGHT TOWER, BBBBBBBB100</v>
          </cell>
          <cell r="G3618">
            <v>0</v>
          </cell>
        </row>
        <row r="3619">
          <cell r="A3619" t="str">
            <v>625E13450</v>
          </cell>
          <cell r="C3619" t="str">
            <v>EACH</v>
          </cell>
          <cell r="D3619" t="str">
            <v>LIGHT TOWER, BBBBBBBB110</v>
          </cell>
          <cell r="G3619">
            <v>0</v>
          </cell>
        </row>
        <row r="3620">
          <cell r="A3620" t="str">
            <v>625E13460</v>
          </cell>
          <cell r="C3620" t="str">
            <v>EACH</v>
          </cell>
          <cell r="D3620" t="str">
            <v>LIGHT TOWER, BBBBBBBB120</v>
          </cell>
          <cell r="G3620">
            <v>0</v>
          </cell>
        </row>
        <row r="3621">
          <cell r="A3621" t="str">
            <v>625E13470</v>
          </cell>
          <cell r="C3621" t="str">
            <v>EACH</v>
          </cell>
          <cell r="D3621" t="str">
            <v>LIGHT TOWER, BBBBBBBB130</v>
          </cell>
          <cell r="G3621">
            <v>0</v>
          </cell>
        </row>
        <row r="3622">
          <cell r="A3622" t="str">
            <v>625E13480</v>
          </cell>
          <cell r="C3622" t="str">
            <v>EACH</v>
          </cell>
          <cell r="D3622" t="str">
            <v>LIGHT TOWER, BBBBBBBB140</v>
          </cell>
          <cell r="G3622">
            <v>0</v>
          </cell>
        </row>
        <row r="3623">
          <cell r="A3623" t="str">
            <v>625E13490</v>
          </cell>
          <cell r="C3623" t="str">
            <v>EACH</v>
          </cell>
          <cell r="D3623" t="str">
            <v>LIGHT TOWER, BBBBBBBBBB110</v>
          </cell>
          <cell r="G3623">
            <v>0</v>
          </cell>
        </row>
        <row r="3624">
          <cell r="A3624" t="str">
            <v>625E13500</v>
          </cell>
          <cell r="C3624" t="str">
            <v>EACH</v>
          </cell>
          <cell r="D3624" t="str">
            <v>LIGHT TOWER,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625E14000</v>
          </cell>
          <cell r="C3625" t="str">
            <v>EACH</v>
          </cell>
          <cell r="D3625" t="str">
            <v>LIGHT POLE FOUNDATION, 24" X 6' DEEP</v>
          </cell>
          <cell r="G3625">
            <v>0</v>
          </cell>
        </row>
        <row r="3626">
          <cell r="A3626" t="str">
            <v>625E14001</v>
          </cell>
          <cell r="C3626" t="str">
            <v>EACH</v>
          </cell>
          <cell r="D3626" t="str">
            <v>LIGHT POLE FOUNDATION, 24" X 6' DEEP, AS PER PLAN</v>
          </cell>
          <cell r="G3626">
            <v>0</v>
          </cell>
        </row>
        <row r="3627">
          <cell r="A3627" t="str">
            <v>625E14100</v>
          </cell>
          <cell r="C3627" t="str">
            <v>EACH</v>
          </cell>
          <cell r="D3627" t="str">
            <v>LIGHT POLE FOUNDATION, 24" X 8' DEEP</v>
          </cell>
          <cell r="G3627">
            <v>0</v>
          </cell>
        </row>
        <row r="3628">
          <cell r="A3628" t="str">
            <v>625E14101</v>
          </cell>
          <cell r="C3628" t="str">
            <v>EACH</v>
          </cell>
          <cell r="D3628" t="str">
            <v>LIGHT POLE FOUNDATION, 24" X 8' DEEP, AS PER PLAN</v>
          </cell>
          <cell r="G3628">
            <v>0</v>
          </cell>
        </row>
        <row r="3629">
          <cell r="A3629" t="str">
            <v>625E14150</v>
          </cell>
          <cell r="C3629" t="str">
            <v>EACH</v>
          </cell>
          <cell r="D3629" t="str">
            <v>LIGHT POLE FOUNDATION, 24" X 9' DEEP</v>
          </cell>
          <cell r="G3629">
            <v>0</v>
          </cell>
        </row>
        <row r="3630">
          <cell r="A3630" t="str">
            <v>625E14151</v>
          </cell>
          <cell r="C3630" t="str">
            <v>EACH</v>
          </cell>
          <cell r="D3630" t="str">
            <v>LIGHT POLE FOUNDATION, 24" X 9' DEEP, AS PER PLAN</v>
          </cell>
          <cell r="G3630">
            <v>0</v>
          </cell>
        </row>
        <row r="3631">
          <cell r="A3631" t="str">
            <v>625E14200</v>
          </cell>
          <cell r="C3631" t="str">
            <v>EACH</v>
          </cell>
          <cell r="D3631" t="str">
            <v>LIGHT POLE FOUNDATION, 24" X 10' DEEP</v>
          </cell>
          <cell r="G3631">
            <v>0</v>
          </cell>
        </row>
        <row r="3632">
          <cell r="A3632" t="str">
            <v>625E14201</v>
          </cell>
          <cell r="C3632" t="str">
            <v>EACH</v>
          </cell>
          <cell r="D3632" t="str">
            <v>LIGHT POLE FOUNDATION, 24" X 10' DEEP, AS PER PLAN</v>
          </cell>
          <cell r="G3632">
            <v>0</v>
          </cell>
        </row>
        <row r="3633">
          <cell r="A3633" t="str">
            <v>625E14250</v>
          </cell>
          <cell r="C3633" t="str">
            <v>EACH</v>
          </cell>
          <cell r="D3633" t="str">
            <v>LIGHT POLE FOUNDATION, 30" X 6' DEEP</v>
          </cell>
          <cell r="G3633">
            <v>0</v>
          </cell>
        </row>
        <row r="3634">
          <cell r="A3634" t="str">
            <v>625E14260</v>
          </cell>
          <cell r="C3634" t="str">
            <v>EACH</v>
          </cell>
          <cell r="D3634" t="str">
            <v>LIGHT POLE FOUNDATION, 30" X 8' DEEP</v>
          </cell>
          <cell r="G3634">
            <v>0</v>
          </cell>
        </row>
        <row r="3635">
          <cell r="A3635" t="str">
            <v>625E14270</v>
          </cell>
          <cell r="C3635" t="str">
            <v>EACH</v>
          </cell>
          <cell r="D3635" t="str">
            <v>LIGHT POLE FOUNDATION, 30" X 9' DEEP</v>
          </cell>
          <cell r="G3635">
            <v>0</v>
          </cell>
        </row>
        <row r="3636">
          <cell r="A3636" t="str">
            <v>625E14280</v>
          </cell>
          <cell r="C3636" t="str">
            <v>EACH</v>
          </cell>
          <cell r="D3636" t="str">
            <v>LIGHT POLE FOUNDATION, 30" X 10' DEEP</v>
          </cell>
          <cell r="F3636"/>
          <cell r="G3636">
            <v>0</v>
          </cell>
        </row>
        <row r="3637">
          <cell r="A3637" t="str">
            <v>625E14300</v>
          </cell>
          <cell r="C3637" t="str">
            <v>EACH</v>
          </cell>
          <cell r="D3637" t="str">
            <v>MEDIAN LIGHT POLE FOUNDATION, 8' DEEP</v>
          </cell>
          <cell r="G3637">
            <v>0</v>
          </cell>
        </row>
        <row r="3638">
          <cell r="A3638" t="str">
            <v>625E14301</v>
          </cell>
          <cell r="C3638" t="str">
            <v>EACH</v>
          </cell>
          <cell r="D3638" t="str">
            <v>MEDIAN LIGHT POLE FOUNDATION, 8' DEEP, AS PER PLAN</v>
          </cell>
          <cell r="G3638">
            <v>0</v>
          </cell>
        </row>
        <row r="3639">
          <cell r="A3639" t="str">
            <v>625E14306</v>
          </cell>
          <cell r="C3639" t="str">
            <v>EACH</v>
          </cell>
          <cell r="D3639" t="str">
            <v>MEDIAN LIGHT POLE FOUNDATION, 10' DEEP</v>
          </cell>
          <cell r="G3639">
            <v>0</v>
          </cell>
        </row>
        <row r="3640">
          <cell r="A3640" t="str">
            <v>625E14307</v>
          </cell>
          <cell r="C3640" t="str">
            <v>EACH</v>
          </cell>
          <cell r="D3640" t="str">
            <v>MEDIAN LIGHT POLE FOUNDATION, 10' DEEP, AS PER PLAN</v>
          </cell>
          <cell r="G3640">
            <v>0</v>
          </cell>
        </row>
        <row r="3641">
          <cell r="A3641" t="str">
            <v>625E14320</v>
          </cell>
          <cell r="C3641" t="str">
            <v>EACH</v>
          </cell>
          <cell r="D3641" t="str">
            <v>LIGHT TOWER, BBBBBB140</v>
          </cell>
          <cell r="G3641">
            <v>0</v>
          </cell>
        </row>
        <row r="3642">
          <cell r="A3642" t="str">
            <v>625E14321</v>
          </cell>
          <cell r="C3642" t="str">
            <v>EACH</v>
          </cell>
          <cell r="D3642" t="str">
            <v>LIGHT TOWER, BBBBBB140, AS PER PLAN</v>
          </cell>
          <cell r="G3642">
            <v>0</v>
          </cell>
        </row>
        <row r="3643">
          <cell r="A3643" t="str">
            <v>625E14400</v>
          </cell>
          <cell r="C3643" t="str">
            <v>EACH</v>
          </cell>
          <cell r="D3643" t="str">
            <v>LIGHT POLE FOUNDATION REPAIR</v>
          </cell>
          <cell r="G3643">
            <v>0</v>
          </cell>
        </row>
        <row r="3644">
          <cell r="A3644" t="str">
            <v>625E14401</v>
          </cell>
          <cell r="C3644" t="str">
            <v>EACH</v>
          </cell>
          <cell r="D3644" t="str">
            <v>LIGHT POLE FOUNDATION REPAIR, AS PER PLAN</v>
          </cell>
          <cell r="G3644">
            <v>0</v>
          </cell>
        </row>
        <row r="3645">
          <cell r="A3645" t="str">
            <v>625E14500</v>
          </cell>
          <cell r="C3645" t="str">
            <v>EACH</v>
          </cell>
          <cell r="D3645" t="str">
            <v>LIGHT POLE FOUNDATION</v>
          </cell>
          <cell r="G3645">
            <v>0</v>
          </cell>
        </row>
        <row r="3646">
          <cell r="A3646" t="str">
            <v>625E14501</v>
          </cell>
          <cell r="C3646" t="str">
            <v>EACH</v>
          </cell>
          <cell r="D3646" t="str">
            <v>LIGHT POLE FOUNDATION, AS PER PLAN</v>
          </cell>
          <cell r="G3646">
            <v>0</v>
          </cell>
        </row>
        <row r="3647">
          <cell r="A3647" t="str">
            <v>625E14600</v>
          </cell>
          <cell r="C3647" t="str">
            <v>EACH</v>
          </cell>
          <cell r="D3647" t="str">
            <v>LIGHT POLE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625E15000</v>
          </cell>
          <cell r="C3648" t="str">
            <v>EACH</v>
          </cell>
          <cell r="D3648" t="str">
            <v>LIGHT TOWER FOUNDATION, 36" X 15' DEEP</v>
          </cell>
          <cell r="G3648">
            <v>0</v>
          </cell>
        </row>
        <row r="3649">
          <cell r="A3649" t="str">
            <v>625E15001</v>
          </cell>
          <cell r="C3649" t="str">
            <v>EACH</v>
          </cell>
          <cell r="D3649" t="str">
            <v>LIGHT TOWER FOUNDATION, 36" X 15' DEEP, AS PER PLAN</v>
          </cell>
          <cell r="G3649">
            <v>0</v>
          </cell>
        </row>
        <row r="3650">
          <cell r="A3650" t="str">
            <v>625E15100</v>
          </cell>
          <cell r="C3650" t="str">
            <v>EACH</v>
          </cell>
          <cell r="D3650" t="str">
            <v>LIGHT TOWER FOUNDATION, 36" X 20' DEEP</v>
          </cell>
          <cell r="G3650">
            <v>0</v>
          </cell>
        </row>
        <row r="3651">
          <cell r="A3651" t="str">
            <v>625E15101</v>
          </cell>
          <cell r="C3651" t="str">
            <v>EACH</v>
          </cell>
          <cell r="D3651" t="str">
            <v>LIGHT TOWER FOUNDATION, 36" X 20' DEEP, AS PER PLAN</v>
          </cell>
          <cell r="G3651">
            <v>0</v>
          </cell>
        </row>
        <row r="3652">
          <cell r="A3652" t="str">
            <v>625E15200</v>
          </cell>
          <cell r="C3652" t="str">
            <v>EACH</v>
          </cell>
          <cell r="D3652" t="str">
            <v>LIGHT TOWER FOUNDATION, 36" X 25' DEEP</v>
          </cell>
          <cell r="G3652">
            <v>0</v>
          </cell>
        </row>
        <row r="3653">
          <cell r="A3653" t="str">
            <v>625E15201</v>
          </cell>
          <cell r="C3653" t="str">
            <v>EACH</v>
          </cell>
          <cell r="D3653" t="str">
            <v>LIGHT TOWER FOUNDATION, 36" X 25' DEEP, AS PER PLAN</v>
          </cell>
          <cell r="G3653">
            <v>0</v>
          </cell>
        </row>
        <row r="3654">
          <cell r="A3654" t="str">
            <v>625E15300</v>
          </cell>
          <cell r="C3654" t="str">
            <v>EACH</v>
          </cell>
          <cell r="D3654" t="str">
            <v>LIGHT TOWER FOUNDATION, 36" X 30' DEEP</v>
          </cell>
          <cell r="G3654">
            <v>0</v>
          </cell>
        </row>
        <row r="3655">
          <cell r="A3655" t="str">
            <v>625E15301</v>
          </cell>
          <cell r="C3655" t="str">
            <v>EACH</v>
          </cell>
          <cell r="D3655" t="str">
            <v>LIGHT TOWER FOUNDATION, 36" X 30' DEEP, AS PER PLAN</v>
          </cell>
          <cell r="G3655">
            <v>0</v>
          </cell>
        </row>
        <row r="3656">
          <cell r="A3656" t="str">
            <v>625E15400</v>
          </cell>
          <cell r="C3656" t="str">
            <v>EACH</v>
          </cell>
          <cell r="D3656" t="str">
            <v>LIGHT TOWER FOUNDATION, 42" X 25' DEEP</v>
          </cell>
          <cell r="G3656">
            <v>0</v>
          </cell>
        </row>
        <row r="3657">
          <cell r="A3657" t="str">
            <v>625E15500</v>
          </cell>
          <cell r="C3657" t="str">
            <v>EACH</v>
          </cell>
          <cell r="D3657" t="str">
            <v>LIGHT TOWER FOUNDATION, 42" X 30' DEEP</v>
          </cell>
          <cell r="G3657">
            <v>0</v>
          </cell>
        </row>
        <row r="3658">
          <cell r="A3658" t="str">
            <v>625E15700</v>
          </cell>
          <cell r="C3658" t="str">
            <v>EACH</v>
          </cell>
          <cell r="D3658" t="str">
            <v>LIGHT TOWER FOUNDATION, MISC.: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625E17900</v>
          </cell>
          <cell r="C3659" t="str">
            <v>EACH</v>
          </cell>
          <cell r="D3659" t="str">
            <v>BRACKET ARM</v>
          </cell>
          <cell r="G3659">
            <v>0</v>
          </cell>
        </row>
        <row r="3660">
          <cell r="A3660" t="str">
            <v>625E17901</v>
          </cell>
          <cell r="C3660" t="str">
            <v>EACH</v>
          </cell>
          <cell r="D3660" t="str">
            <v>BRACKET ARM, AS PER PLAN</v>
          </cell>
          <cell r="G3660">
            <v>0</v>
          </cell>
        </row>
        <row r="3661">
          <cell r="A3661" t="str">
            <v>625E17950</v>
          </cell>
          <cell r="C3661" t="str">
            <v>EACH</v>
          </cell>
          <cell r="D3661" t="str">
            <v>BRACKET ARM, 6'</v>
          </cell>
          <cell r="G3661">
            <v>0</v>
          </cell>
        </row>
        <row r="3662">
          <cell r="A3662" t="str">
            <v>625E17951</v>
          </cell>
          <cell r="C3662" t="str">
            <v>EACH</v>
          </cell>
          <cell r="D3662" t="str">
            <v>BRACKET ARM, 6', AS PER PLAN</v>
          </cell>
          <cell r="G3662">
            <v>0</v>
          </cell>
        </row>
        <row r="3663">
          <cell r="A3663" t="str">
            <v>625E17960</v>
          </cell>
          <cell r="C3663" t="str">
            <v>EACH</v>
          </cell>
          <cell r="D3663" t="str">
            <v>BRACKET ARM, 8'</v>
          </cell>
          <cell r="G3663">
            <v>0</v>
          </cell>
        </row>
        <row r="3664">
          <cell r="A3664" t="str">
            <v>625E17961</v>
          </cell>
          <cell r="C3664" t="str">
            <v>EACH</v>
          </cell>
          <cell r="D3664" t="str">
            <v>BRACKET ARM, 8', AS PER PLAN</v>
          </cell>
          <cell r="G3664">
            <v>0</v>
          </cell>
        </row>
        <row r="3665">
          <cell r="A3665" t="str">
            <v>625E18000</v>
          </cell>
          <cell r="C3665" t="str">
            <v>EACH</v>
          </cell>
          <cell r="D3665" t="str">
            <v>BRACKET ARM, 10'</v>
          </cell>
          <cell r="G3665">
            <v>0</v>
          </cell>
        </row>
        <row r="3666">
          <cell r="A3666" t="str">
            <v>625E18001</v>
          </cell>
          <cell r="C3666" t="str">
            <v>EACH</v>
          </cell>
          <cell r="D3666" t="str">
            <v>BRACKET ARM, 10', AS PER PLAN</v>
          </cell>
          <cell r="G3666">
            <v>0</v>
          </cell>
        </row>
        <row r="3667">
          <cell r="A3667" t="str">
            <v>625E18100</v>
          </cell>
          <cell r="C3667" t="str">
            <v>EACH</v>
          </cell>
          <cell r="D3667" t="str">
            <v>BRACKET ARM, 12'</v>
          </cell>
          <cell r="G3667">
            <v>0</v>
          </cell>
        </row>
        <row r="3668">
          <cell r="A3668" t="str">
            <v>625E18101</v>
          </cell>
          <cell r="C3668" t="str">
            <v>EACH</v>
          </cell>
          <cell r="D3668" t="str">
            <v>BRACKET ARM, 12', AS PER PLAN</v>
          </cell>
          <cell r="G3668">
            <v>0</v>
          </cell>
        </row>
        <row r="3669">
          <cell r="A3669" t="str">
            <v>625E18110</v>
          </cell>
          <cell r="C3669" t="str">
            <v>EACH</v>
          </cell>
          <cell r="D3669" t="str">
            <v>BRACKET ARM, 14'</v>
          </cell>
          <cell r="G3669">
            <v>0</v>
          </cell>
        </row>
        <row r="3670">
          <cell r="A3670" t="str">
            <v>625E18200</v>
          </cell>
          <cell r="C3670" t="str">
            <v>EACH</v>
          </cell>
          <cell r="D3670" t="str">
            <v>BRACKET ARM, 15'</v>
          </cell>
          <cell r="F3670"/>
          <cell r="G3670">
            <v>0</v>
          </cell>
        </row>
        <row r="3671">
          <cell r="A3671" t="str">
            <v>625E18201</v>
          </cell>
          <cell r="C3671" t="str">
            <v>EACH</v>
          </cell>
          <cell r="D3671" t="str">
            <v>BRACKET ARM, 15', AS PER PLAN</v>
          </cell>
          <cell r="G3671">
            <v>0</v>
          </cell>
        </row>
        <row r="3672">
          <cell r="A3672" t="str">
            <v>625E18210</v>
          </cell>
          <cell r="C3672" t="str">
            <v>EACH</v>
          </cell>
          <cell r="D3672" t="str">
            <v>BRACKET ARM, 16'</v>
          </cell>
          <cell r="G3672">
            <v>0</v>
          </cell>
        </row>
        <row r="3673">
          <cell r="A3673" t="str">
            <v>625E18300</v>
          </cell>
          <cell r="C3673" t="str">
            <v>EACH</v>
          </cell>
          <cell r="D3673" t="str">
            <v>BRACKET ARM, 18'</v>
          </cell>
          <cell r="G3673">
            <v>0</v>
          </cell>
        </row>
        <row r="3674">
          <cell r="A3674" t="str">
            <v>625E18301</v>
          </cell>
          <cell r="C3674" t="str">
            <v>EACH</v>
          </cell>
          <cell r="D3674" t="str">
            <v>BRACKET ARM, 18', AS PER PLAN</v>
          </cell>
          <cell r="G3674">
            <v>0</v>
          </cell>
        </row>
        <row r="3675">
          <cell r="A3675" t="str">
            <v>625E18400</v>
          </cell>
          <cell r="C3675" t="str">
            <v>EACH</v>
          </cell>
          <cell r="D3675" t="str">
            <v>BRACKET ARM, 20'</v>
          </cell>
          <cell r="G3675">
            <v>0</v>
          </cell>
        </row>
        <row r="3676">
          <cell r="A3676" t="str">
            <v>625E18401</v>
          </cell>
          <cell r="C3676" t="str">
            <v>EACH</v>
          </cell>
          <cell r="D3676" t="str">
            <v>BRACKET ARM, 20', AS PER PLAN</v>
          </cell>
          <cell r="G3676">
            <v>0</v>
          </cell>
        </row>
        <row r="3677">
          <cell r="A3677" t="str">
            <v>625E18500</v>
          </cell>
          <cell r="C3677" t="str">
            <v>EACH</v>
          </cell>
          <cell r="D3677" t="str">
            <v>BRACKET ARM, 25'</v>
          </cell>
          <cell r="G3677">
            <v>0</v>
          </cell>
        </row>
        <row r="3678">
          <cell r="A3678" t="str">
            <v>625E18501</v>
          </cell>
          <cell r="C3678" t="str">
            <v>EACH</v>
          </cell>
          <cell r="D3678" t="str">
            <v>BRACKET ARM, 25', AS PER PLAN</v>
          </cell>
          <cell r="G3678">
            <v>0</v>
          </cell>
        </row>
        <row r="3679">
          <cell r="A3679" t="str">
            <v>625E18510</v>
          </cell>
          <cell r="C3679" t="str">
            <v>EACH</v>
          </cell>
          <cell r="D3679" t="str">
            <v>BRACKET ARM, 30'</v>
          </cell>
          <cell r="G3679">
            <v>0</v>
          </cell>
        </row>
        <row r="3680">
          <cell r="A3680" t="str">
            <v>625E18511</v>
          </cell>
          <cell r="C3680" t="str">
            <v>EACH</v>
          </cell>
          <cell r="D3680" t="str">
            <v>BRACKET ARM, 30', AS PER PLAN</v>
          </cell>
          <cell r="G3680">
            <v>0</v>
          </cell>
        </row>
        <row r="3681">
          <cell r="A3681" t="str">
            <v>625E18600</v>
          </cell>
          <cell r="C3681" t="str">
            <v>EACH</v>
          </cell>
          <cell r="D3681" t="str">
            <v>BRACKET ARM,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625E19100</v>
          </cell>
          <cell r="C3682" t="str">
            <v>EACH</v>
          </cell>
          <cell r="D3682" t="str">
            <v>BALLAST FOR TOWER LIGHT FIXTURE</v>
          </cell>
          <cell r="F3682"/>
          <cell r="G3682">
            <v>0</v>
          </cell>
        </row>
        <row r="3683">
          <cell r="A3683" t="str">
            <v>625E19101</v>
          </cell>
          <cell r="C3683" t="str">
            <v>EACH</v>
          </cell>
          <cell r="D3683" t="str">
            <v>BALLAST FOR TOWER LIGHT FIXTURE, AS PER PLAN</v>
          </cell>
          <cell r="G3683">
            <v>0</v>
          </cell>
        </row>
        <row r="3684">
          <cell r="A3684" t="str">
            <v>625E20000</v>
          </cell>
          <cell r="C3684" t="str">
            <v>EACH</v>
          </cell>
          <cell r="D3684" t="str">
            <v>PORTABLE WINCH DRIVE POWER UNIT</v>
          </cell>
          <cell r="G3684">
            <v>0</v>
          </cell>
        </row>
        <row r="3685">
          <cell r="A3685" t="str">
            <v>625E21000</v>
          </cell>
          <cell r="C3685" t="str">
            <v>EACH</v>
          </cell>
          <cell r="D3685" t="str">
            <v>LIGHT TOWER MAINTENANCE PLATFORM, TYPE A</v>
          </cell>
          <cell r="G3685">
            <v>0</v>
          </cell>
        </row>
        <row r="3686">
          <cell r="A3686" t="str">
            <v>625E21001</v>
          </cell>
          <cell r="C3686" t="str">
            <v>EACH</v>
          </cell>
          <cell r="D3686" t="str">
            <v>LIGHT TOWER MAINTENANCE PLATFORM, TYPE A, AS PER PLAN</v>
          </cell>
          <cell r="G3686">
            <v>0</v>
          </cell>
        </row>
        <row r="3687">
          <cell r="A3687" t="str">
            <v>625E21100</v>
          </cell>
          <cell r="C3687" t="str">
            <v>EACH</v>
          </cell>
          <cell r="D3687" t="str">
            <v>LIGHT TOWER MAINTENANCE PLATFORM, TYPE B</v>
          </cell>
          <cell r="G3687">
            <v>0</v>
          </cell>
        </row>
        <row r="3688">
          <cell r="A3688" t="str">
            <v>625E21101</v>
          </cell>
          <cell r="C3688" t="str">
            <v>EACH</v>
          </cell>
          <cell r="D3688" t="str">
            <v>LIGHT TOWER MAINTENANCE PLATFORM, TYPE B, AS PER PLAN</v>
          </cell>
          <cell r="G3688">
            <v>0</v>
          </cell>
        </row>
        <row r="3689">
          <cell r="A3689" t="str">
            <v>625E21200</v>
          </cell>
          <cell r="C3689" t="str">
            <v>EACH</v>
          </cell>
          <cell r="D3689" t="str">
            <v>LIGHT TOWER MAINTENANCE PLATFORM, TYPE C</v>
          </cell>
          <cell r="G3689">
            <v>0</v>
          </cell>
        </row>
        <row r="3690">
          <cell r="A3690" t="str">
            <v>625E21201</v>
          </cell>
          <cell r="C3690" t="str">
            <v>EACH</v>
          </cell>
          <cell r="D3690" t="str">
            <v>LIGHT TOWER MAINTENANCE PLATFORM, TYPE C, AS PER PLAN</v>
          </cell>
          <cell r="G3690">
            <v>0</v>
          </cell>
        </row>
        <row r="3691">
          <cell r="A3691" t="str">
            <v>625E21300</v>
          </cell>
          <cell r="C3691" t="str">
            <v>EACH</v>
          </cell>
          <cell r="D3691" t="str">
            <v>LIGHT TOWER MAINTENANCE PLATFORM, TYPE D</v>
          </cell>
          <cell r="G3691">
            <v>0</v>
          </cell>
        </row>
        <row r="3692">
          <cell r="A3692" t="str">
            <v>625E21301</v>
          </cell>
          <cell r="C3692" t="str">
            <v>EACH</v>
          </cell>
          <cell r="D3692" t="str">
            <v>LIGHT TOWER MAINTENANCE PLATFORM, TYPE D, AS PER PLAN</v>
          </cell>
          <cell r="G3692">
            <v>0</v>
          </cell>
        </row>
        <row r="3693">
          <cell r="A3693" t="str">
            <v>625E21400</v>
          </cell>
          <cell r="C3693" t="str">
            <v>EACH</v>
          </cell>
          <cell r="D3693" t="str">
            <v>LIGHT TOWER MAINTENANCE PLATFORM, MISC.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625E22900</v>
          </cell>
          <cell r="C3694" t="str">
            <v>FT</v>
          </cell>
          <cell r="D3694" t="str">
            <v>NO. 1/0 AWG 2400 VOLT DISTRIBUTION CABLE</v>
          </cell>
          <cell r="G3694">
            <v>0</v>
          </cell>
        </row>
        <row r="3695">
          <cell r="A3695" t="str">
            <v>625E22901</v>
          </cell>
          <cell r="C3695" t="str">
            <v>FT</v>
          </cell>
          <cell r="D3695" t="str">
            <v>NO. 1/0 AWG 2400 VOLT DISTRIBUTION CABLE, AS PER PLAN</v>
          </cell>
          <cell r="G3695">
            <v>0</v>
          </cell>
        </row>
        <row r="3696">
          <cell r="A3696" t="str">
            <v>625E22910</v>
          </cell>
          <cell r="C3696" t="str">
            <v>FT</v>
          </cell>
          <cell r="D3696" t="str">
            <v>NO. 2/0 AWG 2400 VOLT DISTRIBUTION CABLE</v>
          </cell>
          <cell r="G3696">
            <v>0</v>
          </cell>
        </row>
        <row r="3697">
          <cell r="A3697" t="str">
            <v>625E22990</v>
          </cell>
          <cell r="C3697" t="str">
            <v>FT</v>
          </cell>
          <cell r="D3697" t="str">
            <v>NO. 6 AWG 600 VOLT DISTRIBUTION CABLE</v>
          </cell>
          <cell r="G3697">
            <v>0</v>
          </cell>
        </row>
        <row r="3698">
          <cell r="A3698" t="str">
            <v>625E23000</v>
          </cell>
          <cell r="C3698" t="str">
            <v>FT</v>
          </cell>
          <cell r="D3698" t="str">
            <v>NO. 4 AWG 600 VOLT DISTRIBUTION CABLE</v>
          </cell>
          <cell r="G3698">
            <v>0</v>
          </cell>
        </row>
        <row r="3699">
          <cell r="A3699" t="str">
            <v>625E23001</v>
          </cell>
          <cell r="C3699" t="str">
            <v>FT</v>
          </cell>
          <cell r="D3699" t="str">
            <v>NO. 4 AWG 600 VOLT DISTRIBUTION CABLE, AS PER PLAN</v>
          </cell>
          <cell r="F3699"/>
          <cell r="G3699">
            <v>0</v>
          </cell>
        </row>
        <row r="3700">
          <cell r="A3700" t="str">
            <v>625E23100</v>
          </cell>
          <cell r="C3700" t="str">
            <v>FT</v>
          </cell>
          <cell r="D3700" t="str">
            <v>NO. 2 AWG 600 VOLT DISTRIBUTION CABLE</v>
          </cell>
          <cell r="G3700">
            <v>0</v>
          </cell>
        </row>
        <row r="3701">
          <cell r="A3701" t="str">
            <v>625E23200</v>
          </cell>
          <cell r="C3701" t="str">
            <v>FT</v>
          </cell>
          <cell r="D3701" t="str">
            <v>NO. 4 AWG 2400 VOLT DISTRIBUTION CABLE</v>
          </cell>
          <cell r="G3701">
            <v>0</v>
          </cell>
        </row>
        <row r="3702">
          <cell r="A3702" t="str">
            <v>625E23201</v>
          </cell>
          <cell r="C3702" t="str">
            <v>FT</v>
          </cell>
          <cell r="D3702" t="str">
            <v>NO. 4 AWG 2400 VOLT DISTRIBUTION CABLE, AS PER PLAN</v>
          </cell>
          <cell r="G3702">
            <v>0</v>
          </cell>
        </row>
        <row r="3703">
          <cell r="A3703" t="str">
            <v>625E23300</v>
          </cell>
          <cell r="C3703" t="str">
            <v>FT</v>
          </cell>
          <cell r="D3703" t="str">
            <v>NO. 2 AWG 2400 VOLT DISTRIBUTION CABLE</v>
          </cell>
          <cell r="G3703">
            <v>0</v>
          </cell>
        </row>
        <row r="3704">
          <cell r="A3704" t="str">
            <v>625E23301</v>
          </cell>
          <cell r="C3704" t="str">
            <v>FT</v>
          </cell>
          <cell r="D3704" t="str">
            <v>NO. 2 AWG 2400 VOLT DISTRIBUTION CABLE, AS PER PLAN</v>
          </cell>
          <cell r="F3704"/>
          <cell r="G3704">
            <v>0</v>
          </cell>
        </row>
        <row r="3705">
          <cell r="A3705" t="str">
            <v>625E23302</v>
          </cell>
          <cell r="C3705" t="str">
            <v>FT</v>
          </cell>
          <cell r="D3705" t="str">
            <v>NO. 6 AWG 2400 VOLT DISTRIBUTION CABLE</v>
          </cell>
          <cell r="F3705"/>
          <cell r="G3705">
            <v>0</v>
          </cell>
        </row>
        <row r="3706">
          <cell r="A3706" t="str">
            <v>625E23304</v>
          </cell>
          <cell r="C3706" t="str">
            <v>FT</v>
          </cell>
          <cell r="D3706" t="str">
            <v>NO. 8 AWG 600 VOLT DISTRIBUTION CABLE</v>
          </cell>
          <cell r="F3706"/>
          <cell r="G3706">
            <v>0</v>
          </cell>
        </row>
        <row r="3707">
          <cell r="A3707" t="str">
            <v>625E23305</v>
          </cell>
          <cell r="C3707" t="str">
            <v>FT</v>
          </cell>
          <cell r="D3707" t="str">
            <v>NO. 8 AWG 600 VOLT DISTRIBUTION CABLE, AS PER PLAN</v>
          </cell>
          <cell r="F3707"/>
          <cell r="G3707">
            <v>0</v>
          </cell>
        </row>
        <row r="3708">
          <cell r="A3708" t="str">
            <v>625E23306</v>
          </cell>
          <cell r="C3708" t="str">
            <v>FT</v>
          </cell>
          <cell r="D3708" t="str">
            <v>NO. 10 AWG 600 VOLT DISTRIBUTION CABLE</v>
          </cell>
          <cell r="F3708"/>
          <cell r="G3708">
            <v>0</v>
          </cell>
        </row>
        <row r="3709">
          <cell r="A3709" t="str">
            <v>625E23307</v>
          </cell>
          <cell r="C3709" t="str">
            <v>FT</v>
          </cell>
          <cell r="D3709" t="str">
            <v>NO. 10 AWG 600 VOLT DISTRIBUTION CABLE, AS PER PLAN</v>
          </cell>
          <cell r="F3709"/>
          <cell r="G3709">
            <v>0</v>
          </cell>
        </row>
        <row r="3710">
          <cell r="A3710" t="str">
            <v>625E23308</v>
          </cell>
          <cell r="C3710" t="str">
            <v>FT</v>
          </cell>
          <cell r="D3710" t="str">
            <v>DISTRIBUTION CABLE,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625E23310</v>
          </cell>
          <cell r="C3711" t="str">
            <v>FT</v>
          </cell>
          <cell r="D3711" t="str">
            <v>NO. 14 AWG 600 VOLT DISTRIBUTION CABLE</v>
          </cell>
          <cell r="F3711"/>
          <cell r="G3711">
            <v>0</v>
          </cell>
        </row>
        <row r="3712">
          <cell r="A3712" t="str">
            <v>625E23400</v>
          </cell>
          <cell r="C3712" t="str">
            <v>FT</v>
          </cell>
          <cell r="D3712" t="str">
            <v>NO. 10 AWG POLE AND BRACKET CABLE</v>
          </cell>
          <cell r="F3712"/>
          <cell r="G3712">
            <v>0</v>
          </cell>
        </row>
        <row r="3713">
          <cell r="A3713" t="str">
            <v>625E23401</v>
          </cell>
          <cell r="C3713" t="str">
            <v>FT</v>
          </cell>
          <cell r="D3713" t="str">
            <v>NO. 10 AWG POLE AND BRACKET CABLE, AS PER PLAN</v>
          </cell>
          <cell r="F3713"/>
          <cell r="G3713">
            <v>0</v>
          </cell>
        </row>
        <row r="3714">
          <cell r="A3714" t="str">
            <v>625E23410</v>
          </cell>
          <cell r="C3714" t="str">
            <v>FT</v>
          </cell>
          <cell r="D3714" t="str">
            <v>NO. 12 AWG POLE AND BRACKET CABLE</v>
          </cell>
          <cell r="G3714">
            <v>0</v>
          </cell>
        </row>
        <row r="3715">
          <cell r="A3715" t="str">
            <v>625E23900</v>
          </cell>
          <cell r="C3715" t="str">
            <v>FT</v>
          </cell>
          <cell r="D3715" t="str">
            <v>1-1/2" DUCT CABLE WITH TWO NO. 6 AWG 2400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625E24000</v>
          </cell>
          <cell r="C3716" t="str">
            <v>FT</v>
          </cell>
          <cell r="D3716" t="str">
            <v>1-1/2" DUCT CABLE WITH TWO NO. 4 AWG 600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625E24100</v>
          </cell>
          <cell r="C3717" t="str">
            <v>FT</v>
          </cell>
          <cell r="D3717" t="str">
            <v>1-1/2" DUCT CABLE WITH TWO NO. 4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625E24101</v>
          </cell>
          <cell r="C3718" t="str">
            <v>FT</v>
          </cell>
          <cell r="D3718" t="str">
            <v>1-1/2" DUCT CABLE WITH TWO NO. 4 AWG 2400 VOLT CABLES,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625E24200</v>
          </cell>
          <cell r="C3719" t="str">
            <v>FT</v>
          </cell>
          <cell r="D3719" t="str">
            <v>1-1/2" DUCT CABLE WITH TWO NO. 2 AWG 600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625E24201</v>
          </cell>
          <cell r="C3720" t="str">
            <v>FT</v>
          </cell>
          <cell r="D3720" t="str">
            <v>1-1/2" DUCT CABLE WITH TWO NO. 2 AWG 600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625E24300</v>
          </cell>
          <cell r="C3721" t="str">
            <v>FT</v>
          </cell>
          <cell r="D3721" t="str">
            <v>1-1/2" DUCT CABLE WITH TWO NO. 2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625E24301</v>
          </cell>
          <cell r="C3722" t="str">
            <v>FT</v>
          </cell>
          <cell r="D3722" t="str">
            <v>1-1/2" DUCT CABLE WITH TWO NO. 2 AWG 2400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625E24310</v>
          </cell>
          <cell r="C3723" t="str">
            <v>FT</v>
          </cell>
          <cell r="D3723" t="str">
            <v>1-1/2" DUCT CABLE WITH TWO NO. 1/0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625E24311</v>
          </cell>
          <cell r="C3724" t="str">
            <v>FT</v>
          </cell>
          <cell r="D3724" t="str">
            <v>1-1/2" DUCT CABLE WITH TWO NO. 1/0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625E24314</v>
          </cell>
          <cell r="C3725" t="str">
            <v>FT</v>
          </cell>
          <cell r="D3725" t="str">
            <v>1-1/2" DUCT CABLE WITH THREE NO. 1/0 AWG 2400 VOLT CABLES</v>
          </cell>
          <cell r="G3725">
            <v>0</v>
          </cell>
        </row>
        <row r="3726">
          <cell r="A3726" t="str">
            <v>625E24315</v>
          </cell>
          <cell r="C3726" t="str">
            <v>FT</v>
          </cell>
          <cell r="D3726" t="str">
            <v>1-1/2" DUCT CABLE WITH THREE NO. 1/0 AWG 2400 VOLT CABLES, AS PER PLAN</v>
          </cell>
          <cell r="G3726">
            <v>0</v>
          </cell>
        </row>
        <row r="3727">
          <cell r="A3727" t="str">
            <v>625E24320</v>
          </cell>
          <cell r="C3727" t="str">
            <v>FT</v>
          </cell>
          <cell r="D3727" t="str">
            <v>1-1/2" DUCT CABLE WITH THREE NO. 4 AWG 2400 VOLT CABLES</v>
          </cell>
          <cell r="G3727">
            <v>0</v>
          </cell>
        </row>
        <row r="3728">
          <cell r="A3728" t="str">
            <v>625E24321</v>
          </cell>
          <cell r="C3728" t="str">
            <v>FT</v>
          </cell>
          <cell r="D3728" t="str">
            <v>1-1/2" DUCT CABLE WITH THREE NO. 4 AWG 2400 VOLT CABLES, AS PER PLAN</v>
          </cell>
          <cell r="G3728">
            <v>0</v>
          </cell>
        </row>
        <row r="3729">
          <cell r="A3729" t="str">
            <v>625E24324</v>
          </cell>
          <cell r="C3729" t="str">
            <v>FT</v>
          </cell>
          <cell r="D3729" t="str">
            <v>1-1/2" DUCT CABLE WITH THREE NO. 6 AWG 2400 VOLT CABLES</v>
          </cell>
          <cell r="G3729">
            <v>0</v>
          </cell>
        </row>
        <row r="3730">
          <cell r="A3730" t="str">
            <v>625E24330</v>
          </cell>
          <cell r="C3730" t="str">
            <v>FT</v>
          </cell>
          <cell r="D3730" t="str">
            <v>1-1/2" DUCT CABLE WITH THREE NO. 2 AWG 2400 VOLT CABLES</v>
          </cell>
          <cell r="G3730">
            <v>0</v>
          </cell>
        </row>
        <row r="3731">
          <cell r="A3731" t="str">
            <v>625E24331</v>
          </cell>
          <cell r="C3731" t="str">
            <v>FT</v>
          </cell>
          <cell r="D3731" t="str">
            <v>1-1/2" DUCT CABLE WITH THREE NO. 2 AWG 2400 VOLT CABLES, AS PER PLAN</v>
          </cell>
          <cell r="G3731">
            <v>0</v>
          </cell>
        </row>
        <row r="3732">
          <cell r="A3732" t="str">
            <v>625E24350</v>
          </cell>
          <cell r="C3732" t="str">
            <v>FT</v>
          </cell>
          <cell r="D3732" t="str">
            <v>1-1/2" DUCT CABLE WITH FOUR NO. 4 AWG 2400 VOLT CABLES</v>
          </cell>
          <cell r="G3732">
            <v>0</v>
          </cell>
        </row>
        <row r="3733">
          <cell r="A3733" t="str">
            <v>625E24351</v>
          </cell>
          <cell r="C3733" t="str">
            <v>FT</v>
          </cell>
          <cell r="D3733" t="str">
            <v>1-1/2" DUCT CABLE WITH FOUR NO. 4 AWG 2400 VOLT CABLES, AS PER PLAN</v>
          </cell>
          <cell r="G3733">
            <v>0</v>
          </cell>
        </row>
        <row r="3734">
          <cell r="A3734" t="str">
            <v>625E24400</v>
          </cell>
          <cell r="C3734" t="str">
            <v>FT</v>
          </cell>
          <cell r="D3734" t="str">
            <v>DUCT CABLE,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625E25000</v>
          </cell>
          <cell r="C3735" t="str">
            <v>FT</v>
          </cell>
          <cell r="D3735" t="str">
            <v>CONDUIT, 3/4", 725.04</v>
          </cell>
          <cell r="G3735">
            <v>0</v>
          </cell>
        </row>
        <row r="3736">
          <cell r="A3736" t="str">
            <v>625E25001</v>
          </cell>
          <cell r="C3736" t="str">
            <v>FT</v>
          </cell>
          <cell r="D3736" t="str">
            <v>CONDUIT, 3/4", 725.04, AS PER PLAN</v>
          </cell>
          <cell r="G3736">
            <v>0</v>
          </cell>
        </row>
        <row r="3737">
          <cell r="A3737" t="str">
            <v>625E25010</v>
          </cell>
          <cell r="C3737" t="str">
            <v>FT</v>
          </cell>
          <cell r="D3737" t="str">
            <v>CONDUIT, 3/4", 725.05</v>
          </cell>
          <cell r="G3737">
            <v>0</v>
          </cell>
        </row>
        <row r="3738">
          <cell r="A3738" t="str">
            <v>625E25011</v>
          </cell>
          <cell r="C3738" t="str">
            <v>FT</v>
          </cell>
          <cell r="D3738" t="str">
            <v>CONDUIT, 3/4", 725.05, AS PER PLAN</v>
          </cell>
          <cell r="G3738">
            <v>0</v>
          </cell>
        </row>
        <row r="3739">
          <cell r="A3739" t="str">
            <v>625E25012</v>
          </cell>
          <cell r="C3739" t="str">
            <v>FT</v>
          </cell>
          <cell r="D3739" t="str">
            <v>CONDUIT, 3/4", 725.051</v>
          </cell>
          <cell r="G3739">
            <v>0</v>
          </cell>
        </row>
        <row r="3740">
          <cell r="A3740" t="str">
            <v>625E25013</v>
          </cell>
          <cell r="C3740" t="str">
            <v>FT</v>
          </cell>
          <cell r="D3740" t="str">
            <v>CONDUIT, 3/4", 725.051, AS PER PLAN</v>
          </cell>
          <cell r="G3740">
            <v>0</v>
          </cell>
        </row>
        <row r="3741">
          <cell r="A3741" t="str">
            <v>625E25014</v>
          </cell>
          <cell r="C3741" t="str">
            <v>FT</v>
          </cell>
          <cell r="D3741" t="str">
            <v>CONDUIT, 3/4", 725.052</v>
          </cell>
          <cell r="G3741">
            <v>0</v>
          </cell>
        </row>
        <row r="3742">
          <cell r="A3742" t="str">
            <v>625E25015</v>
          </cell>
          <cell r="C3742" t="str">
            <v>FT</v>
          </cell>
          <cell r="D3742" t="str">
            <v>CONDUIT, 3/4", 725.052, AS PER PLAN</v>
          </cell>
          <cell r="G3742">
            <v>0</v>
          </cell>
        </row>
        <row r="3743">
          <cell r="A3743" t="str">
            <v>625E25100</v>
          </cell>
          <cell r="C3743" t="str">
            <v>FT</v>
          </cell>
          <cell r="D3743" t="str">
            <v>CONDUIT, 1", 725.04</v>
          </cell>
          <cell r="G3743">
            <v>0</v>
          </cell>
        </row>
        <row r="3744">
          <cell r="A3744" t="str">
            <v>625E25101</v>
          </cell>
          <cell r="C3744" t="str">
            <v>FT</v>
          </cell>
          <cell r="D3744" t="str">
            <v>CONDUIT, 1", 725.04, AS PER PLAN</v>
          </cell>
          <cell r="G3744">
            <v>0</v>
          </cell>
        </row>
        <row r="3745">
          <cell r="A3745" t="str">
            <v>625E25102</v>
          </cell>
          <cell r="C3745" t="str">
            <v>FT</v>
          </cell>
          <cell r="D3745" t="str">
            <v>CONDUIT, 1", 725.05</v>
          </cell>
          <cell r="G3745">
            <v>0</v>
          </cell>
        </row>
        <row r="3746">
          <cell r="A3746" t="str">
            <v>625E25103</v>
          </cell>
          <cell r="C3746" t="str">
            <v>FT</v>
          </cell>
          <cell r="D3746" t="str">
            <v>CONDUIT, 1", 725.05, AS PER PLAN</v>
          </cell>
          <cell r="G3746">
            <v>0</v>
          </cell>
        </row>
        <row r="3747">
          <cell r="A3747" t="str">
            <v>625E25104</v>
          </cell>
          <cell r="C3747" t="str">
            <v>FT</v>
          </cell>
          <cell r="D3747" t="str">
            <v>CONDUIT, 1", 725.051</v>
          </cell>
          <cell r="G3747">
            <v>0</v>
          </cell>
        </row>
        <row r="3748">
          <cell r="A3748" t="str">
            <v>625E25105</v>
          </cell>
          <cell r="C3748" t="str">
            <v>FT</v>
          </cell>
          <cell r="D3748" t="str">
            <v>CONDUIT, 1", 725.051, AS PER PLAN</v>
          </cell>
          <cell r="G3748">
            <v>0</v>
          </cell>
        </row>
        <row r="3749">
          <cell r="A3749" t="str">
            <v>625E25106</v>
          </cell>
          <cell r="C3749" t="str">
            <v>FT</v>
          </cell>
          <cell r="D3749" t="str">
            <v>CONDUIT, 1", 725.052</v>
          </cell>
          <cell r="G3749">
            <v>0</v>
          </cell>
        </row>
        <row r="3750">
          <cell r="A3750" t="str">
            <v>625E25107</v>
          </cell>
          <cell r="C3750" t="str">
            <v>FT</v>
          </cell>
          <cell r="D3750" t="str">
            <v>CONDUIT, 1", 725.052, AS PER PLAN</v>
          </cell>
          <cell r="G3750">
            <v>0</v>
          </cell>
        </row>
        <row r="3751">
          <cell r="A3751" t="str">
            <v>625E25200</v>
          </cell>
          <cell r="C3751" t="str">
            <v>FT</v>
          </cell>
          <cell r="D3751" t="str">
            <v>CONDUIT, 1-1/4", 725.04</v>
          </cell>
          <cell r="G3751">
            <v>0</v>
          </cell>
        </row>
        <row r="3752">
          <cell r="A3752" t="str">
            <v>625E25201</v>
          </cell>
          <cell r="C3752" t="str">
            <v>FT</v>
          </cell>
          <cell r="D3752" t="str">
            <v>CONDUIT, 1-1/4", 725.04, AS PER PLAN</v>
          </cell>
          <cell r="G3752">
            <v>0</v>
          </cell>
        </row>
        <row r="3753">
          <cell r="A3753" t="str">
            <v>625E25202</v>
          </cell>
          <cell r="C3753" t="str">
            <v>FT</v>
          </cell>
          <cell r="D3753" t="str">
            <v>CONDUIT, 1-1/4", 725.05</v>
          </cell>
          <cell r="G3753">
            <v>0</v>
          </cell>
        </row>
        <row r="3754">
          <cell r="A3754" t="str">
            <v>625E25203</v>
          </cell>
          <cell r="C3754" t="str">
            <v>FT</v>
          </cell>
          <cell r="D3754" t="str">
            <v>CONDUIT, 1-1/4", 725.05, AS PER PLAN</v>
          </cell>
          <cell r="G3754">
            <v>0</v>
          </cell>
        </row>
        <row r="3755">
          <cell r="A3755" t="str">
            <v>625E25204</v>
          </cell>
          <cell r="C3755" t="str">
            <v>FT</v>
          </cell>
          <cell r="D3755" t="str">
            <v>CONDUIT, 1-1/4", 725.051</v>
          </cell>
          <cell r="G3755">
            <v>0</v>
          </cell>
        </row>
        <row r="3756">
          <cell r="A3756" t="str">
            <v>625E25205</v>
          </cell>
          <cell r="C3756" t="str">
            <v>FT</v>
          </cell>
          <cell r="D3756" t="str">
            <v>CONDUIT, 1-1/4", 725.051, AS PER PLAN</v>
          </cell>
          <cell r="G3756">
            <v>0</v>
          </cell>
        </row>
        <row r="3757">
          <cell r="A3757" t="str">
            <v>625E25206</v>
          </cell>
          <cell r="C3757" t="str">
            <v>FT</v>
          </cell>
          <cell r="D3757" t="str">
            <v>CONDUIT, 1-1/4", 725.052</v>
          </cell>
          <cell r="G3757">
            <v>0</v>
          </cell>
        </row>
        <row r="3758">
          <cell r="A3758" t="str">
            <v>625E25207</v>
          </cell>
          <cell r="C3758" t="str">
            <v>FT</v>
          </cell>
          <cell r="D3758" t="str">
            <v>CONDUIT, 1-1/4", 725.052, AS PER PLAN</v>
          </cell>
          <cell r="G3758">
            <v>0</v>
          </cell>
        </row>
        <row r="3759">
          <cell r="A3759" t="str">
            <v>625E25300</v>
          </cell>
          <cell r="C3759" t="str">
            <v>FT</v>
          </cell>
          <cell r="D3759" t="str">
            <v>CONDUIT, 1-1/2", 725.04</v>
          </cell>
          <cell r="G3759">
            <v>0</v>
          </cell>
        </row>
        <row r="3760">
          <cell r="A3760" t="str">
            <v>625E25301</v>
          </cell>
          <cell r="C3760" t="str">
            <v>FT</v>
          </cell>
          <cell r="D3760" t="str">
            <v>CONDUIT, 1-1/2", 725.04, AS PER PLAN</v>
          </cell>
          <cell r="G3760">
            <v>0</v>
          </cell>
        </row>
        <row r="3761">
          <cell r="A3761" t="str">
            <v>625E25302</v>
          </cell>
          <cell r="C3761" t="str">
            <v>FT</v>
          </cell>
          <cell r="D3761" t="str">
            <v>CONDUIT, 1-1/2", 725.05</v>
          </cell>
          <cell r="G3761">
            <v>0</v>
          </cell>
        </row>
        <row r="3762">
          <cell r="A3762" t="str">
            <v>625E25303</v>
          </cell>
          <cell r="C3762" t="str">
            <v>FT</v>
          </cell>
          <cell r="D3762" t="str">
            <v>CONDUIT, 1-1/2", 725.05, AS PER PLAN</v>
          </cell>
          <cell r="G3762">
            <v>0</v>
          </cell>
        </row>
        <row r="3763">
          <cell r="A3763" t="str">
            <v>625E25304</v>
          </cell>
          <cell r="C3763" t="str">
            <v>FT</v>
          </cell>
          <cell r="D3763" t="str">
            <v>CONDUIT, 1-1/2", 725.051</v>
          </cell>
          <cell r="G3763">
            <v>0</v>
          </cell>
        </row>
        <row r="3764">
          <cell r="A3764" t="str">
            <v>625E25305</v>
          </cell>
          <cell r="C3764" t="str">
            <v>FT</v>
          </cell>
          <cell r="D3764" t="str">
            <v>CONDUIT, 1-1/2", 725.051, AS PER PLAN</v>
          </cell>
          <cell r="G3764">
            <v>0</v>
          </cell>
        </row>
        <row r="3765">
          <cell r="A3765" t="str">
            <v>625E25306</v>
          </cell>
          <cell r="C3765" t="str">
            <v>FT</v>
          </cell>
          <cell r="D3765" t="str">
            <v>CONDUIT, 1-1/2", 725.052</v>
          </cell>
          <cell r="G3765">
            <v>0</v>
          </cell>
        </row>
        <row r="3766">
          <cell r="A3766" t="str">
            <v>625E25307</v>
          </cell>
          <cell r="C3766" t="str">
            <v>FT</v>
          </cell>
          <cell r="D3766" t="str">
            <v>CONDUIT, 1-1/2", 725.052, AS PER PLAN</v>
          </cell>
          <cell r="G3766">
            <v>0</v>
          </cell>
        </row>
        <row r="3767">
          <cell r="A3767" t="str">
            <v>625E25400</v>
          </cell>
          <cell r="C3767" t="str">
            <v>FT</v>
          </cell>
          <cell r="D3767" t="str">
            <v>CONDUIT, 2", 725.04</v>
          </cell>
          <cell r="G3767">
            <v>0</v>
          </cell>
        </row>
        <row r="3768">
          <cell r="A3768" t="str">
            <v>625E25401</v>
          </cell>
          <cell r="C3768" t="str">
            <v>FT</v>
          </cell>
          <cell r="D3768" t="str">
            <v>CONDUIT, 2", 725.04, AS PER PLAN</v>
          </cell>
          <cell r="G3768">
            <v>0</v>
          </cell>
        </row>
        <row r="3769">
          <cell r="A3769" t="str">
            <v>625E25402</v>
          </cell>
          <cell r="C3769" t="str">
            <v>FT</v>
          </cell>
          <cell r="D3769" t="str">
            <v>CONDUIT, 2", 725.05</v>
          </cell>
          <cell r="G3769">
            <v>0</v>
          </cell>
        </row>
        <row r="3770">
          <cell r="A3770" t="str">
            <v>625E25403</v>
          </cell>
          <cell r="C3770" t="str">
            <v>FT</v>
          </cell>
          <cell r="D3770" t="str">
            <v>CONDUIT, 2", 725.05, AS PER PLAN</v>
          </cell>
          <cell r="G3770">
            <v>0</v>
          </cell>
        </row>
        <row r="3771">
          <cell r="A3771" t="str">
            <v>625E25404</v>
          </cell>
          <cell r="C3771" t="str">
            <v>FT</v>
          </cell>
          <cell r="D3771" t="str">
            <v>CONDUIT, 2-1/2", 725.04</v>
          </cell>
          <cell r="G3771">
            <v>0</v>
          </cell>
        </row>
        <row r="3772">
          <cell r="A3772" t="str">
            <v>625E25405</v>
          </cell>
          <cell r="C3772" t="str">
            <v>FT</v>
          </cell>
          <cell r="D3772" t="str">
            <v>CONDUIT, 2-1/2", 725.04, AS PER PLAN</v>
          </cell>
          <cell r="G3772">
            <v>0</v>
          </cell>
        </row>
        <row r="3773">
          <cell r="A3773" t="str">
            <v>625E25406</v>
          </cell>
          <cell r="C3773" t="str">
            <v>FT</v>
          </cell>
          <cell r="D3773" t="str">
            <v>CONDUIT, 2-1/2", 725.05</v>
          </cell>
          <cell r="G3773">
            <v>0</v>
          </cell>
        </row>
        <row r="3774">
          <cell r="A3774" t="str">
            <v>625E25407</v>
          </cell>
          <cell r="C3774" t="str">
            <v>FT</v>
          </cell>
          <cell r="D3774" t="str">
            <v>CONDUIT, 2-1/2", 725.05, AS PER PLAN</v>
          </cell>
          <cell r="G3774">
            <v>0</v>
          </cell>
        </row>
        <row r="3775">
          <cell r="A3775" t="str">
            <v>625E25408</v>
          </cell>
          <cell r="C3775" t="str">
            <v>FT</v>
          </cell>
          <cell r="D3775" t="str">
            <v>CONDUIT, 2", 725.051</v>
          </cell>
          <cell r="G3775">
            <v>0</v>
          </cell>
        </row>
        <row r="3776">
          <cell r="A3776" t="str">
            <v>625E25409</v>
          </cell>
          <cell r="C3776" t="str">
            <v>FT</v>
          </cell>
          <cell r="D3776" t="str">
            <v>CONDUIT, 2", 725.051, AS PER PLAN</v>
          </cell>
          <cell r="G3776">
            <v>0</v>
          </cell>
        </row>
        <row r="3777">
          <cell r="A3777" t="str">
            <v>625E25410</v>
          </cell>
          <cell r="C3777" t="str">
            <v>FT</v>
          </cell>
          <cell r="D3777" t="str">
            <v>CONDUIT, 2", 725.052</v>
          </cell>
          <cell r="G3777">
            <v>0</v>
          </cell>
        </row>
        <row r="3778">
          <cell r="A3778" t="str">
            <v>625E25411</v>
          </cell>
          <cell r="C3778" t="str">
            <v>FT</v>
          </cell>
          <cell r="D3778" t="str">
            <v>CONDUIT, 2", 725.052, AS PER PLAN</v>
          </cell>
          <cell r="G3778">
            <v>0</v>
          </cell>
        </row>
        <row r="3779">
          <cell r="A3779" t="str">
            <v>625E25412</v>
          </cell>
          <cell r="C3779" t="str">
            <v>FT</v>
          </cell>
          <cell r="D3779" t="str">
            <v>CONDUIT, 2-1/2", 725.051</v>
          </cell>
          <cell r="G3779">
            <v>0</v>
          </cell>
        </row>
        <row r="3780">
          <cell r="A3780" t="str">
            <v>625E25413</v>
          </cell>
          <cell r="C3780" t="str">
            <v>FT</v>
          </cell>
          <cell r="D3780" t="str">
            <v>CONDUIT, 2-1/2", 725.051, AS PER PLAN</v>
          </cell>
          <cell r="G3780">
            <v>0</v>
          </cell>
        </row>
        <row r="3781">
          <cell r="A3781" t="str">
            <v>625E25414</v>
          </cell>
          <cell r="C3781" t="str">
            <v>FT</v>
          </cell>
          <cell r="D3781" t="str">
            <v>CONDUIT, 2-1/2", 725.052</v>
          </cell>
          <cell r="G3781">
            <v>0</v>
          </cell>
        </row>
        <row r="3782">
          <cell r="A3782" t="str">
            <v>625E25415</v>
          </cell>
          <cell r="C3782" t="str">
            <v>FT</v>
          </cell>
          <cell r="D3782" t="str">
            <v>CONDUIT, 2-1/2", 725.052, AS PER PLAN</v>
          </cell>
          <cell r="G3782">
            <v>0</v>
          </cell>
        </row>
        <row r="3783">
          <cell r="A3783" t="str">
            <v>625E25500</v>
          </cell>
          <cell r="C3783" t="str">
            <v>FT</v>
          </cell>
          <cell r="D3783" t="str">
            <v>CONDUIT, 3", 725.04</v>
          </cell>
          <cell r="G3783">
            <v>0</v>
          </cell>
        </row>
        <row r="3784">
          <cell r="A3784" t="str">
            <v>625E25501</v>
          </cell>
          <cell r="C3784" t="str">
            <v>FT</v>
          </cell>
          <cell r="D3784" t="str">
            <v>CONDUIT, 3", 725.04, AS PER PLAN</v>
          </cell>
          <cell r="G3784">
            <v>0</v>
          </cell>
        </row>
        <row r="3785">
          <cell r="A3785" t="str">
            <v>625E25502</v>
          </cell>
          <cell r="C3785" t="str">
            <v>FT</v>
          </cell>
          <cell r="D3785" t="str">
            <v>CONDUIT, 3", 725.05</v>
          </cell>
          <cell r="G3785">
            <v>0</v>
          </cell>
        </row>
        <row r="3786">
          <cell r="A3786" t="str">
            <v>625E25503</v>
          </cell>
          <cell r="C3786" t="str">
            <v>FT</v>
          </cell>
          <cell r="D3786" t="str">
            <v>CONDUIT, 3", 725.05, AS PER PLAN</v>
          </cell>
          <cell r="G3786">
            <v>0</v>
          </cell>
        </row>
        <row r="3787">
          <cell r="A3787" t="str">
            <v>625E25504</v>
          </cell>
          <cell r="C3787" t="str">
            <v>FT</v>
          </cell>
          <cell r="D3787" t="str">
            <v>CONDUIT, 3", 725.051</v>
          </cell>
          <cell r="G3787">
            <v>0</v>
          </cell>
        </row>
        <row r="3788">
          <cell r="A3788" t="str">
            <v>625E25505</v>
          </cell>
          <cell r="C3788" t="str">
            <v>FT</v>
          </cell>
          <cell r="D3788" t="str">
            <v>CONDUIT, 3", 725.051, AS PER PLAN</v>
          </cell>
          <cell r="G3788">
            <v>0</v>
          </cell>
        </row>
        <row r="3789">
          <cell r="A3789" t="str">
            <v>625E25506</v>
          </cell>
          <cell r="C3789" t="str">
            <v>FT</v>
          </cell>
          <cell r="D3789" t="str">
            <v>CONDUIT, 3", 725.052</v>
          </cell>
          <cell r="G3789">
            <v>0</v>
          </cell>
        </row>
        <row r="3790">
          <cell r="A3790" t="str">
            <v>625E25507</v>
          </cell>
          <cell r="C3790" t="str">
            <v>FT</v>
          </cell>
          <cell r="D3790" t="str">
            <v>CONDUIT, 3", 725.052, AS PER PLAN</v>
          </cell>
          <cell r="G3790">
            <v>0</v>
          </cell>
        </row>
        <row r="3791">
          <cell r="A3791" t="str">
            <v>625E25550</v>
          </cell>
          <cell r="C3791" t="str">
            <v>FT</v>
          </cell>
          <cell r="D3791" t="str">
            <v>CONDUIT, 3-1/2", 725.04</v>
          </cell>
          <cell r="G3791">
            <v>0</v>
          </cell>
        </row>
        <row r="3792">
          <cell r="A3792" t="str">
            <v>625E25600</v>
          </cell>
          <cell r="C3792" t="str">
            <v>FT</v>
          </cell>
          <cell r="D3792" t="str">
            <v>CONDUIT, 4", 725.04</v>
          </cell>
          <cell r="G3792">
            <v>0</v>
          </cell>
        </row>
        <row r="3793">
          <cell r="A3793" t="str">
            <v>625E25601</v>
          </cell>
          <cell r="C3793" t="str">
            <v>FT</v>
          </cell>
          <cell r="D3793" t="str">
            <v>CONDUIT, 4", 725.04, AS PER PLAN</v>
          </cell>
          <cell r="G3793">
            <v>0</v>
          </cell>
        </row>
        <row r="3794">
          <cell r="A3794" t="str">
            <v>625E25602</v>
          </cell>
          <cell r="C3794" t="str">
            <v>FT</v>
          </cell>
          <cell r="D3794" t="str">
            <v>CONDUIT, 4", 725.05</v>
          </cell>
          <cell r="G3794">
            <v>0</v>
          </cell>
        </row>
        <row r="3795">
          <cell r="A3795" t="str">
            <v>625E25603</v>
          </cell>
          <cell r="C3795" t="str">
            <v>FT</v>
          </cell>
          <cell r="D3795" t="str">
            <v>CONDUIT, 4", 725.05, AS PER PLAN</v>
          </cell>
          <cell r="G3795">
            <v>0</v>
          </cell>
        </row>
        <row r="3796">
          <cell r="A3796" t="str">
            <v>625E25604</v>
          </cell>
          <cell r="C3796" t="str">
            <v>FT</v>
          </cell>
          <cell r="D3796" t="str">
            <v>CONDUIT, 4", 725.051</v>
          </cell>
          <cell r="G3796">
            <v>0</v>
          </cell>
        </row>
        <row r="3797">
          <cell r="A3797" t="str">
            <v>625E25605</v>
          </cell>
          <cell r="C3797" t="str">
            <v>FT</v>
          </cell>
          <cell r="D3797" t="str">
            <v>CONDUIT, 4", 725.051, AS PER PLAN</v>
          </cell>
          <cell r="F3797"/>
          <cell r="G3797">
            <v>0</v>
          </cell>
        </row>
        <row r="3798">
          <cell r="A3798" t="str">
            <v>625E25606</v>
          </cell>
          <cell r="C3798" t="str">
            <v>FT</v>
          </cell>
          <cell r="D3798" t="str">
            <v>CONDUIT, 4", 725.052</v>
          </cell>
          <cell r="F3798"/>
          <cell r="G3798">
            <v>0</v>
          </cell>
        </row>
        <row r="3799">
          <cell r="A3799" t="str">
            <v>625E25607</v>
          </cell>
          <cell r="C3799" t="str">
            <v>FT</v>
          </cell>
          <cell r="D3799" t="str">
            <v>CONDUIT, 4", 725.052, AS PER PLAN</v>
          </cell>
          <cell r="F3799"/>
          <cell r="G3799">
            <v>0</v>
          </cell>
        </row>
        <row r="3800">
          <cell r="A3800" t="str">
            <v>625E25700</v>
          </cell>
          <cell r="C3800" t="str">
            <v>FT</v>
          </cell>
          <cell r="D3800" t="str">
            <v>CONDUIT, 6", 725.04</v>
          </cell>
          <cell r="F3800"/>
          <cell r="G3800">
            <v>0</v>
          </cell>
        </row>
        <row r="3801">
          <cell r="A3801" t="str">
            <v>625E25710</v>
          </cell>
          <cell r="C3801" t="str">
            <v>FT</v>
          </cell>
          <cell r="D3801" t="str">
            <v>CONDUIT, 6", 725.05</v>
          </cell>
          <cell r="F3801"/>
          <cell r="G3801">
            <v>0</v>
          </cell>
        </row>
        <row r="3802">
          <cell r="A3802" t="str">
            <v>625E25711</v>
          </cell>
          <cell r="C3802" t="str">
            <v>FT</v>
          </cell>
          <cell r="D3802" t="str">
            <v>CONDUIT, 6", 725.05, AS PER PLAN</v>
          </cell>
          <cell r="F3802"/>
          <cell r="G3802">
            <v>0</v>
          </cell>
        </row>
        <row r="3803">
          <cell r="A3803" t="str">
            <v>625E25712</v>
          </cell>
          <cell r="C3803" t="str">
            <v>FT</v>
          </cell>
          <cell r="D3803" t="str">
            <v>CONDUIT, 6", 725.051</v>
          </cell>
          <cell r="F3803"/>
          <cell r="G3803">
            <v>0</v>
          </cell>
        </row>
        <row r="3804">
          <cell r="A3804" t="str">
            <v>625E25713</v>
          </cell>
          <cell r="C3804" t="str">
            <v>FT</v>
          </cell>
          <cell r="D3804" t="str">
            <v>CONDUIT, 6", 725.051, AS PER PLAN</v>
          </cell>
          <cell r="F3804"/>
          <cell r="G3804">
            <v>0</v>
          </cell>
        </row>
        <row r="3805">
          <cell r="A3805" t="str">
            <v>625E25714</v>
          </cell>
          <cell r="C3805" t="str">
            <v>FT</v>
          </cell>
          <cell r="D3805" t="str">
            <v>CONDUIT, 6", 725.052</v>
          </cell>
          <cell r="F3805"/>
          <cell r="G3805">
            <v>0</v>
          </cell>
        </row>
        <row r="3806">
          <cell r="A3806" t="str">
            <v>625E25715</v>
          </cell>
          <cell r="C3806" t="str">
            <v>FT</v>
          </cell>
          <cell r="D3806" t="str">
            <v>CONDUIT, 6", 725.052, AS PER PLAN</v>
          </cell>
          <cell r="F3806"/>
          <cell r="G3806">
            <v>0</v>
          </cell>
        </row>
        <row r="3807">
          <cell r="A3807" t="str">
            <v>625E25721</v>
          </cell>
          <cell r="C3807" t="str">
            <v>FT</v>
          </cell>
          <cell r="D3807" t="str">
            <v>CONDUIT, AS PER PLAN</v>
          </cell>
          <cell r="F3807"/>
          <cell r="G3807">
            <v>0</v>
          </cell>
        </row>
        <row r="3808">
          <cell r="A3808" t="str">
            <v>625E25802</v>
          </cell>
          <cell r="C3808" t="str">
            <v>FT</v>
          </cell>
          <cell r="D3808" t="str">
            <v>CONDUIT, CONCRETE ENCASED</v>
          </cell>
          <cell r="F3808" t="str">
            <v>SPECIFY SIZE</v>
          </cell>
          <cell r="G3808">
            <v>1</v>
          </cell>
        </row>
        <row r="3809">
          <cell r="A3809" t="str">
            <v>625E25803</v>
          </cell>
          <cell r="C3809" t="str">
            <v>FT</v>
          </cell>
          <cell r="D3809" t="str">
            <v>CONDUIT, CONCRETE ENCASED, AS PER PLAN</v>
          </cell>
          <cell r="F3809" t="str">
            <v>SPECIFY SIZE</v>
          </cell>
          <cell r="G3809">
            <v>1</v>
          </cell>
        </row>
        <row r="3810">
          <cell r="A3810" t="str">
            <v>625E25900</v>
          </cell>
          <cell r="C3810" t="str">
            <v>FT</v>
          </cell>
          <cell r="D3810" t="str">
            <v>CONDUIT, JACKED OR DRILLED</v>
          </cell>
          <cell r="F3810" t="str">
            <v>SPECIFY SIZE</v>
          </cell>
          <cell r="G3810">
            <v>1</v>
          </cell>
        </row>
        <row r="3811">
          <cell r="A3811" t="str">
            <v>625E25901</v>
          </cell>
          <cell r="C3811" t="str">
            <v>FT</v>
          </cell>
          <cell r="D3811" t="str">
            <v>CONDUIT, JACKED OR DRILLED,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625E25902</v>
          </cell>
          <cell r="C3812" t="str">
            <v>FT</v>
          </cell>
          <cell r="D3812" t="str">
            <v>CONDUIT, JACKED OR DRILLED, 725.04</v>
          </cell>
          <cell r="F3812" t="str">
            <v>SPECIFY SIZE</v>
          </cell>
          <cell r="G3812">
            <v>1</v>
          </cell>
        </row>
        <row r="3813">
          <cell r="A3813" t="str">
            <v>625E25903</v>
          </cell>
          <cell r="C3813" t="str">
            <v>FT</v>
          </cell>
          <cell r="D3813" t="str">
            <v>CONDUIT, JACKED OR DRILLED, 725.04,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625E25904</v>
          </cell>
          <cell r="C3814" t="str">
            <v>FT</v>
          </cell>
          <cell r="D3814" t="str">
            <v>CONDUIT, JACKED OR DRILLED, 725.05</v>
          </cell>
          <cell r="F3814" t="str">
            <v>SPECIFY SIZE</v>
          </cell>
          <cell r="G3814">
            <v>1</v>
          </cell>
        </row>
        <row r="3815">
          <cell r="A3815" t="str">
            <v>625E25906</v>
          </cell>
          <cell r="C3815" t="str">
            <v>FT</v>
          </cell>
          <cell r="D3815" t="str">
            <v>CONDUIT, JACKED OR DRILLED, 725.051</v>
          </cell>
          <cell r="F3815" t="str">
            <v>SPECIFY SIZE</v>
          </cell>
          <cell r="G3815">
            <v>1</v>
          </cell>
        </row>
        <row r="3816">
          <cell r="A3816" t="str">
            <v>625E25907</v>
          </cell>
          <cell r="C3816" t="str">
            <v>FT</v>
          </cell>
          <cell r="D3816" t="str">
            <v>CONDUIT, JACKED OR DRILLED, 725.051,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625E25908</v>
          </cell>
          <cell r="C3817" t="str">
            <v>FT</v>
          </cell>
          <cell r="D3817" t="str">
            <v>CONDUIT, JACKED OR DRILLED, 725.052</v>
          </cell>
          <cell r="F3817" t="str">
            <v>SPECIFY SIZE</v>
          </cell>
          <cell r="G3817">
            <v>1</v>
          </cell>
        </row>
        <row r="3818">
          <cell r="A3818" t="str">
            <v>625E25909</v>
          </cell>
          <cell r="C3818" t="str">
            <v>FT</v>
          </cell>
          <cell r="D3818" t="str">
            <v>CONDUIT, JACKED OR DRILLED, 725.052,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625E25910</v>
          </cell>
          <cell r="C3819" t="str">
            <v>FT</v>
          </cell>
          <cell r="D3819" t="str">
            <v>CONDUIT CLEANED AND CABLES REMOVED</v>
          </cell>
          <cell r="F3819"/>
          <cell r="G3819">
            <v>0</v>
          </cell>
        </row>
        <row r="3820">
          <cell r="A3820" t="str">
            <v>625E25911</v>
          </cell>
          <cell r="C3820" t="str">
            <v>FT</v>
          </cell>
          <cell r="D3820" t="str">
            <v>CONDUIT CLEANED AND CABLES REMOVED, AS PER PLAN</v>
          </cell>
          <cell r="F3820"/>
          <cell r="G3820">
            <v>0</v>
          </cell>
        </row>
        <row r="3821">
          <cell r="A3821" t="str">
            <v>625E25920</v>
          </cell>
          <cell r="C3821" t="str">
            <v>FT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625E25930</v>
          </cell>
          <cell r="C3822" t="str">
            <v>EACH</v>
          </cell>
          <cell r="D3822" t="str">
            <v>CONDUIT,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625E26250</v>
          </cell>
          <cell r="C3823" t="str">
            <v>EACH</v>
          </cell>
          <cell r="D3823" t="str">
            <v>LUMINAIRE, CONVENTIONAL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625E26251</v>
          </cell>
          <cell r="C3824" t="str">
            <v>EACH</v>
          </cell>
          <cell r="D3824" t="str">
            <v>LUMINAIRE, CONVENTIONAL,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625E26260</v>
          </cell>
          <cell r="C3827" t="str">
            <v>EACH</v>
          </cell>
          <cell r="D3827" t="str">
            <v>LUMINAIRE, HIGH MAST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625E26261</v>
          </cell>
          <cell r="C3828" t="str">
            <v>EACH</v>
          </cell>
          <cell r="D3828" t="str">
            <v>LUMINAIRE, HIGH MAST,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C3829" t="str">
            <v>EACH</v>
          </cell>
          <cell r="D3829" t="str">
            <v>LUMINAIRE, HIGH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C3830" t="str">
            <v>EACH</v>
          </cell>
          <cell r="D3830" t="str">
            <v>LUMINAIRE, HIGH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625E26270</v>
          </cell>
          <cell r="C3831" t="str">
            <v>EACH</v>
          </cell>
          <cell r="D3831" t="str">
            <v>LUMINAIRE, LOW MAST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625E26271</v>
          </cell>
          <cell r="C3832" t="str">
            <v>EACH</v>
          </cell>
          <cell r="D3832" t="str">
            <v>LUMINAIRE, LOW MAST,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625E27400</v>
          </cell>
          <cell r="C3835" t="str">
            <v>EACH</v>
          </cell>
          <cell r="D3835" t="str">
            <v>LUMINAIRE, POST TOP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625E27401</v>
          </cell>
          <cell r="C3836" t="str">
            <v>EACH</v>
          </cell>
          <cell r="D3836" t="str">
            <v>LUMINAIRE, POST TOP,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625E27402</v>
          </cell>
          <cell r="C3837" t="str">
            <v>EACH</v>
          </cell>
          <cell r="D3837" t="str">
            <v>LUMINAIRE, POST TOP,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625E27403</v>
          </cell>
          <cell r="C3838" t="str">
            <v>EACH</v>
          </cell>
          <cell r="D3838" t="str">
            <v>LUMINAIRE, POST TOP,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625E27500</v>
          </cell>
          <cell r="C3839" t="str">
            <v>EACH</v>
          </cell>
          <cell r="D3839" t="str">
            <v>LUMINAIRE, UNDERPASS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625E27501</v>
          </cell>
          <cell r="C3840" t="str">
            <v>EACH</v>
          </cell>
          <cell r="D3840" t="str">
            <v>LUMINAIRE, UNDERPASS,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625E27502</v>
          </cell>
          <cell r="C3841" t="str">
            <v>EACH</v>
          </cell>
          <cell r="D3841" t="str">
            <v>LUMINAIRE, UNDERPASS,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625E27503</v>
          </cell>
          <cell r="C3842" t="str">
            <v>EACH</v>
          </cell>
          <cell r="D3842" t="str">
            <v>LUMINAIRE, UNDERPASS,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625E27504</v>
          </cell>
          <cell r="C3843" t="str">
            <v>EACH</v>
          </cell>
          <cell r="D3843" t="str">
            <v>LUMINAIRE, TUNNEL,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625E27505</v>
          </cell>
          <cell r="C3844" t="str">
            <v>EACH</v>
          </cell>
          <cell r="D3844" t="str">
            <v>LUMINAIRE, TUNNEL,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625E27506</v>
          </cell>
          <cell r="C3845" t="str">
            <v>EACH</v>
          </cell>
          <cell r="D3845" t="str">
            <v>LUMINAIRE, TEARDROP, SOLID STATE (LED)</v>
          </cell>
          <cell r="G3845">
            <v>1</v>
          </cell>
        </row>
        <row r="3846">
          <cell r="A3846" t="str">
            <v>625E27507</v>
          </cell>
          <cell r="C3846" t="str">
            <v>EACH</v>
          </cell>
          <cell r="D3846" t="str">
            <v>LUMINAIRE, TEARDROP, SOLID STATE (LED), AS PER PLAN</v>
          </cell>
          <cell r="G3846">
            <v>1</v>
          </cell>
        </row>
        <row r="3847">
          <cell r="A3847" t="str">
            <v>625E27520</v>
          </cell>
          <cell r="C3847" t="str">
            <v>EACH</v>
          </cell>
          <cell r="D3847" t="str">
            <v>REMOVAL OF LUMINAIRE AND REERECTION</v>
          </cell>
          <cell r="G3847">
            <v>0</v>
          </cell>
        </row>
        <row r="3848">
          <cell r="A3848" t="str">
            <v>625E27521</v>
          </cell>
          <cell r="C3848" t="str">
            <v>EACH</v>
          </cell>
          <cell r="D3848" t="str">
            <v>REMOVAL OF LUMINAIRE AND REERECTION, AS PER PLAN</v>
          </cell>
          <cell r="G3848">
            <v>0</v>
          </cell>
        </row>
        <row r="3849">
          <cell r="A3849" t="str">
            <v>625E27550</v>
          </cell>
          <cell r="C3849" t="str">
            <v>EACH</v>
          </cell>
          <cell r="D3849" t="str">
            <v>LUMINAIRE, DECORATIVE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625E27551</v>
          </cell>
          <cell r="C3850" t="str">
            <v>EACH</v>
          </cell>
          <cell r="D3850" t="str">
            <v>LUMINAIRE, DECORATIVE, AS PER PLAN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625E27560</v>
          </cell>
          <cell r="C3851" t="str">
            <v>EACH</v>
          </cell>
          <cell r="D3851" t="str">
            <v>LUMINAIRE, INSTALLATION ONLY</v>
          </cell>
          <cell r="G3851">
            <v>0</v>
          </cell>
        </row>
        <row r="3852">
          <cell r="A3852" t="str">
            <v>625E27561</v>
          </cell>
          <cell r="C3852" t="str">
            <v>EACH</v>
          </cell>
          <cell r="D3852" t="str">
            <v>LUMINAIRE, INSTALLATION ONLY, AS PER PLAN</v>
          </cell>
          <cell r="G3852">
            <v>0</v>
          </cell>
        </row>
        <row r="3853">
          <cell r="A3853" t="str">
            <v>625E27600</v>
          </cell>
          <cell r="C3853" t="str">
            <v>EACH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625E27700</v>
          </cell>
          <cell r="C3854" t="str">
            <v>FXMT</v>
          </cell>
          <cell r="D3854" t="str">
            <v>LUMINAIRE,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625E27800</v>
          </cell>
          <cell r="C3855" t="str">
            <v>EACH</v>
          </cell>
          <cell r="D3855" t="str">
            <v>BALLAST,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625E28000</v>
          </cell>
          <cell r="C3856" t="str">
            <v>EACH</v>
          </cell>
          <cell r="D3856" t="str">
            <v>GLARE SHIELD</v>
          </cell>
          <cell r="G3856">
            <v>0</v>
          </cell>
        </row>
        <row r="3857">
          <cell r="A3857" t="str">
            <v>625E28001</v>
          </cell>
          <cell r="C3857" t="str">
            <v>EACH</v>
          </cell>
          <cell r="D3857" t="str">
            <v>GLARE SHIELD, AS PER PLAN</v>
          </cell>
          <cell r="G3857">
            <v>0</v>
          </cell>
        </row>
        <row r="3858">
          <cell r="A3858" t="str">
            <v>625E29000</v>
          </cell>
          <cell r="C3858" t="str">
            <v>FT</v>
          </cell>
          <cell r="D3858" t="str">
            <v>TRENCH</v>
          </cell>
          <cell r="G3858">
            <v>0</v>
          </cell>
        </row>
        <row r="3859">
          <cell r="A3859" t="str">
            <v>625E29001</v>
          </cell>
          <cell r="C3859" t="str">
            <v>FT</v>
          </cell>
          <cell r="D3859" t="str">
            <v>TRENCH, AS PER PLAN</v>
          </cell>
          <cell r="F3859"/>
          <cell r="G3859">
            <v>0</v>
          </cell>
        </row>
        <row r="3860">
          <cell r="A3860" t="str">
            <v>625E29002</v>
          </cell>
          <cell r="C3860" t="str">
            <v>FT</v>
          </cell>
          <cell r="D3860" t="str">
            <v>TRENCH, 24" DEEP</v>
          </cell>
          <cell r="G3860">
            <v>0</v>
          </cell>
        </row>
        <row r="3861">
          <cell r="A3861" t="str">
            <v>625E29003</v>
          </cell>
          <cell r="C3861" t="str">
            <v>FT</v>
          </cell>
          <cell r="D3861" t="str">
            <v>TRENCH, 24" DEEP, AS PER PLAN</v>
          </cell>
          <cell r="G3861">
            <v>0</v>
          </cell>
        </row>
        <row r="3862">
          <cell r="A3862" t="str">
            <v>625E29010</v>
          </cell>
          <cell r="C3862" t="str">
            <v>FT</v>
          </cell>
          <cell r="D3862" t="str">
            <v>TRENCH, 30" DEEP</v>
          </cell>
          <cell r="G3862">
            <v>0</v>
          </cell>
        </row>
        <row r="3863">
          <cell r="A3863" t="str">
            <v>625E29011</v>
          </cell>
          <cell r="C3863" t="str">
            <v>FT</v>
          </cell>
          <cell r="D3863" t="str">
            <v>TRENCH, 30" DEEP, AS PER PLAN</v>
          </cell>
          <cell r="G3863">
            <v>0</v>
          </cell>
        </row>
        <row r="3864">
          <cell r="A3864" t="str">
            <v>625E29100</v>
          </cell>
          <cell r="C3864" t="str">
            <v>FT</v>
          </cell>
          <cell r="D3864" t="str">
            <v>TRENCH, 36" DEEP</v>
          </cell>
          <cell r="G3864">
            <v>0</v>
          </cell>
        </row>
        <row r="3865">
          <cell r="A3865" t="str">
            <v>625E29101</v>
          </cell>
          <cell r="C3865" t="str">
            <v>FT</v>
          </cell>
          <cell r="D3865" t="str">
            <v>TRENCH, 36" DEEP, AS PER PLAN</v>
          </cell>
          <cell r="G3865">
            <v>0</v>
          </cell>
        </row>
        <row r="3866">
          <cell r="A3866" t="str">
            <v>625E29200</v>
          </cell>
          <cell r="C3866" t="str">
            <v>FT</v>
          </cell>
          <cell r="D3866" t="str">
            <v>TRENCH, 48" DEEP</v>
          </cell>
          <cell r="G3866">
            <v>0</v>
          </cell>
        </row>
        <row r="3867">
          <cell r="A3867" t="str">
            <v>625E29201</v>
          </cell>
          <cell r="C3867" t="str">
            <v>FT</v>
          </cell>
          <cell r="D3867" t="str">
            <v>TRENCH, 48" DEEP, AS PER PLAN</v>
          </cell>
          <cell r="G3867">
            <v>0</v>
          </cell>
        </row>
        <row r="3868">
          <cell r="A3868" t="str">
            <v>625E29400</v>
          </cell>
          <cell r="C3868" t="str">
            <v>FT</v>
          </cell>
          <cell r="D3868" t="str">
            <v>TRENCH IN PAVED AREA</v>
          </cell>
          <cell r="G3868">
            <v>0</v>
          </cell>
        </row>
        <row r="3869">
          <cell r="A3869" t="str">
            <v>625E29401</v>
          </cell>
          <cell r="C3869" t="str">
            <v>FT</v>
          </cell>
          <cell r="D3869" t="str">
            <v>TRENCH IN PAVED AREAS, AS PER PLAN</v>
          </cell>
          <cell r="G3869">
            <v>0</v>
          </cell>
        </row>
        <row r="3870">
          <cell r="A3870" t="str">
            <v>625E29700</v>
          </cell>
          <cell r="C3870" t="str">
            <v>FT</v>
          </cell>
          <cell r="D3870" t="str">
            <v>TRENCH,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625E29900</v>
          </cell>
          <cell r="C3871" t="str">
            <v>EACH</v>
          </cell>
          <cell r="D3871" t="str">
            <v>JUNCTION BOX</v>
          </cell>
          <cell r="G3871">
            <v>0</v>
          </cell>
        </row>
        <row r="3872">
          <cell r="A3872" t="str">
            <v>625E29901</v>
          </cell>
          <cell r="C3872" t="str">
            <v>EACH</v>
          </cell>
          <cell r="D3872" t="str">
            <v>JUNCTION BOX, AS PER PLAN</v>
          </cell>
          <cell r="G3872">
            <v>0</v>
          </cell>
        </row>
        <row r="3873">
          <cell r="A3873" t="str">
            <v>625E29910</v>
          </cell>
          <cell r="C3873" t="str">
            <v>EACH</v>
          </cell>
          <cell r="D3873" t="str">
            <v>TRANSITION JUNCTION BOX</v>
          </cell>
          <cell r="G3873">
            <v>0</v>
          </cell>
        </row>
        <row r="3874">
          <cell r="A3874" t="str">
            <v>625E29911</v>
          </cell>
          <cell r="C3874" t="str">
            <v>EACH</v>
          </cell>
          <cell r="D3874" t="str">
            <v>TRANSITION JUNCTION BOX, AS PER PLAN</v>
          </cell>
          <cell r="G3874">
            <v>0</v>
          </cell>
        </row>
        <row r="3875">
          <cell r="A3875" t="str">
            <v>625E29920</v>
          </cell>
          <cell r="C3875" t="str">
            <v>EACH</v>
          </cell>
          <cell r="D3875" t="str">
            <v>STRUCTURE JUNCTION BOX</v>
          </cell>
          <cell r="G3875">
            <v>0</v>
          </cell>
        </row>
        <row r="3876">
          <cell r="A3876" t="str">
            <v>625E29921</v>
          </cell>
          <cell r="C3876" t="str">
            <v>EACH</v>
          </cell>
          <cell r="D3876" t="str">
            <v>STRUCTURE JUNCTION BOX, AS PER PLAN</v>
          </cell>
          <cell r="G3876">
            <v>0</v>
          </cell>
        </row>
        <row r="3877">
          <cell r="A3877" t="str">
            <v>625E29930</v>
          </cell>
          <cell r="C3877" t="str">
            <v>EACH</v>
          </cell>
          <cell r="D3877" t="str">
            <v>MEDIAN JUNCTION BOX</v>
          </cell>
          <cell r="G3877">
            <v>0</v>
          </cell>
        </row>
        <row r="3878">
          <cell r="A3878" t="str">
            <v>625E29931</v>
          </cell>
          <cell r="C3878" t="str">
            <v>EACH</v>
          </cell>
          <cell r="D3878" t="str">
            <v>MEDIAN JUNCTION BOX, AS PER PLAN</v>
          </cell>
          <cell r="G3878">
            <v>0</v>
          </cell>
        </row>
        <row r="3879">
          <cell r="A3879" t="str">
            <v>625E29940</v>
          </cell>
          <cell r="C3879" t="str">
            <v>EACH</v>
          </cell>
          <cell r="D3879" t="str">
            <v>BARRIER JUNCTION BOX</v>
          </cell>
          <cell r="G3879">
            <v>0</v>
          </cell>
        </row>
        <row r="3880">
          <cell r="A3880" t="str">
            <v>625E29941</v>
          </cell>
          <cell r="C3880" t="str">
            <v>EACH</v>
          </cell>
          <cell r="D3880" t="str">
            <v>BARRIER JUNCTION BOX, AS PER PLAN</v>
          </cell>
          <cell r="G3880">
            <v>0</v>
          </cell>
        </row>
        <row r="3881">
          <cell r="A3881" t="str">
            <v>625E30500</v>
          </cell>
          <cell r="C3881" t="str">
            <v>EACH</v>
          </cell>
          <cell r="D3881" t="str">
            <v>PULL BOX, 725.06, SIZE 1.5</v>
          </cell>
          <cell r="G3881">
            <v>0</v>
          </cell>
        </row>
        <row r="3882">
          <cell r="A3882" t="str">
            <v>625E30510</v>
          </cell>
          <cell r="C3882" t="str">
            <v>EACH</v>
          </cell>
          <cell r="D3882" t="str">
            <v>PULL BOX, 725.06, SIZE 4</v>
          </cell>
          <cell r="G3882">
            <v>0</v>
          </cell>
        </row>
        <row r="3883">
          <cell r="A3883" t="str">
            <v>625E30520</v>
          </cell>
          <cell r="C3883" t="str">
            <v>EACH</v>
          </cell>
          <cell r="D3883" t="str">
            <v>PULL BOX, 725.06, SIZE 7</v>
          </cell>
          <cell r="G3883">
            <v>0</v>
          </cell>
        </row>
        <row r="3884">
          <cell r="A3884" t="str">
            <v>625E30530</v>
          </cell>
          <cell r="C3884" t="str">
            <v>EACH</v>
          </cell>
          <cell r="D3884" t="str">
            <v>PULL BOX, 725.06, SIZE 18</v>
          </cell>
          <cell r="G3884">
            <v>0</v>
          </cell>
        </row>
        <row r="3885">
          <cell r="A3885" t="str">
            <v>625E30540</v>
          </cell>
          <cell r="C3885" t="str">
            <v>EACH</v>
          </cell>
          <cell r="D3885" t="str">
            <v>PULL BOX, 725.06, SIZE 30</v>
          </cell>
          <cell r="G3885">
            <v>0</v>
          </cell>
        </row>
        <row r="3886">
          <cell r="A3886" t="str">
            <v>625E30600</v>
          </cell>
          <cell r="C3886" t="str">
            <v>EACH</v>
          </cell>
          <cell r="D3886" t="str">
            <v>PULL BOX, 725.07, SIZE 1.5</v>
          </cell>
          <cell r="G3886">
            <v>0</v>
          </cell>
        </row>
        <row r="3887">
          <cell r="A3887" t="str">
            <v>625E30610</v>
          </cell>
          <cell r="C3887" t="str">
            <v>EACH</v>
          </cell>
          <cell r="D3887" t="str">
            <v>PULL BOX, 725.07, SIZE 4</v>
          </cell>
          <cell r="G3887">
            <v>0</v>
          </cell>
        </row>
        <row r="3888">
          <cell r="A3888" t="str">
            <v>625E30620</v>
          </cell>
          <cell r="C3888" t="str">
            <v>EACH</v>
          </cell>
          <cell r="D3888" t="str">
            <v>PULL BOX, 725.07, SIZE 7</v>
          </cell>
          <cell r="G3888">
            <v>0</v>
          </cell>
        </row>
        <row r="3889">
          <cell r="A3889" t="str">
            <v>625E30630</v>
          </cell>
          <cell r="C3889" t="str">
            <v>EACH</v>
          </cell>
          <cell r="D3889" t="str">
            <v>PULL BOX, 725.07, SIZE 18</v>
          </cell>
          <cell r="G3889">
            <v>0</v>
          </cell>
        </row>
        <row r="3890">
          <cell r="A3890" t="str">
            <v>625E30640</v>
          </cell>
          <cell r="C3890" t="str">
            <v>EACH</v>
          </cell>
          <cell r="D3890" t="str">
            <v>PULL BOX, 725.07, SIZE 30</v>
          </cell>
          <cell r="G3890">
            <v>0</v>
          </cell>
        </row>
        <row r="3891">
          <cell r="A3891" t="str">
            <v>625E30700</v>
          </cell>
          <cell r="C3891" t="str">
            <v>EACH</v>
          </cell>
          <cell r="D3891" t="str">
            <v>PULL BOX, 725.08, 18"</v>
          </cell>
          <cell r="G3891">
            <v>0</v>
          </cell>
        </row>
        <row r="3892">
          <cell r="A3892" t="str">
            <v>625E30701</v>
          </cell>
          <cell r="C3892" t="str">
            <v>EACH</v>
          </cell>
          <cell r="D3892" t="str">
            <v>PULL BOX, 725.08, 18", AS PER PLAN</v>
          </cell>
          <cell r="G3892">
            <v>0</v>
          </cell>
        </row>
        <row r="3893">
          <cell r="A3893" t="str">
            <v>625E30706</v>
          </cell>
          <cell r="C3893" t="str">
            <v>EACH</v>
          </cell>
          <cell r="D3893" t="str">
            <v>PULL BOX, 725.08, 24"</v>
          </cell>
          <cell r="G3893">
            <v>0</v>
          </cell>
        </row>
        <row r="3894">
          <cell r="A3894" t="str">
            <v>625E30707</v>
          </cell>
          <cell r="C3894" t="str">
            <v>EACH</v>
          </cell>
          <cell r="D3894" t="str">
            <v>PULL BOX, 725.08, 24", AS PER PLAN</v>
          </cell>
          <cell r="G3894">
            <v>0</v>
          </cell>
        </row>
        <row r="3895">
          <cell r="A3895" t="str">
            <v>625E30710</v>
          </cell>
          <cell r="C3895" t="str">
            <v>EACH</v>
          </cell>
          <cell r="D3895" t="str">
            <v>PULL BOX, 725.08, 32"</v>
          </cell>
          <cell r="G3895">
            <v>0</v>
          </cell>
        </row>
        <row r="3896">
          <cell r="A3896" t="str">
            <v>625E30711</v>
          </cell>
          <cell r="C3896" t="str">
            <v>EACH</v>
          </cell>
          <cell r="D3896" t="str">
            <v>PULL BOX, 725.08, 32", AS PER PLAN</v>
          </cell>
          <cell r="G3896">
            <v>0</v>
          </cell>
        </row>
        <row r="3897">
          <cell r="A3897" t="str">
            <v>625E30720</v>
          </cell>
          <cell r="C3897" t="str">
            <v>EACH</v>
          </cell>
          <cell r="D3897" t="str">
            <v>PULL BOX, 725.08, 36"</v>
          </cell>
          <cell r="G3897">
            <v>0</v>
          </cell>
        </row>
        <row r="3898">
          <cell r="A3898" t="str">
            <v>625E30721</v>
          </cell>
          <cell r="C3898" t="str">
            <v>EACH</v>
          </cell>
          <cell r="D3898" t="str">
            <v>PULL BOX, 725.08, 36",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F3903"/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B3914"/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F3936"/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F3937"/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F3938"/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F3939"/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B3946"/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B3947"/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B3948"/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F3993"/>
          <cell r="G3993">
            <v>0</v>
          </cell>
        </row>
        <row r="3994">
          <cell r="A3994" t="str">
            <v>625E75511</v>
          </cell>
          <cell r="B3994"/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F3995"/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F3996"/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F3997"/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F3998"/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F3999"/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F4000"/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F4001"/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F4002"/>
          <cell r="G4002">
            <v>0</v>
          </cell>
        </row>
        <row r="4003">
          <cell r="A4003" t="str">
            <v>625E75801</v>
          </cell>
          <cell r="B4003"/>
          <cell r="C4003" t="str">
            <v>EACH</v>
          </cell>
          <cell r="D4003" t="str">
            <v>DISCONNECT CIRCUIT, AS PER PLAN</v>
          </cell>
          <cell r="F4003"/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F4005"/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B4010"/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F4285"/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B4342"/>
          <cell r="C4342" t="str">
            <v>EACH</v>
          </cell>
          <cell r="D4342" t="str">
            <v>OVERPASS STRUCTURE MOUNTED SIGN SUPPORT, TYPE TC-18.26, DESIGN 5, AS PER PLAN</v>
          </cell>
          <cell r="F4342"/>
          <cell r="G4342">
            <v>0</v>
          </cell>
        </row>
        <row r="4343">
          <cell r="A4343" t="str">
            <v>630E77600</v>
          </cell>
          <cell r="B4343"/>
          <cell r="C4343" t="str">
            <v>EACH</v>
          </cell>
          <cell r="D4343" t="str">
            <v>OVERPASS STRUCTURE MOUNTED SIGN SUPPORT, TYPE TC-18.26, DESIGN 6</v>
          </cell>
          <cell r="F4343"/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B4370"/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F4546"/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F4549"/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F4550"/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F4551"/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F4552"/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F4553"/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F4554"/>
          <cell r="G4554">
            <v>0</v>
          </cell>
        </row>
        <row r="4555">
          <cell r="A4555" t="str">
            <v>630E89900</v>
          </cell>
          <cell r="B4555"/>
          <cell r="C4555" t="str">
            <v>EACH</v>
          </cell>
          <cell r="D4555" t="str">
            <v>REMOVAL OF OVERLAY SIGN</v>
          </cell>
          <cell r="F4555"/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F4581"/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F4588"/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F4589"/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F4604"/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F4614"/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F4616"/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F4617"/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F4618"/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F4619"/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F4631"/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F4632"/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F4633"/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F4634"/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F4635"/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F4636"/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F4637"/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F4638"/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F4639"/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B4676"/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B4677"/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B4678"/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B4679"/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F4728"/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F4780"/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F4781"/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F4782"/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F4783"/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F4784"/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F4831"/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F4843"/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632E71240</v>
          </cell>
          <cell r="C4875" t="str">
            <v>EACH</v>
          </cell>
          <cell r="D4875" t="str">
            <v>SIGNAL SUPPORT, TYPE TC-12.31 DESIGN 6 POLE, WITH MAST ARMS TC-81.22 DESIGN 12 AND DESIGN 2</v>
          </cell>
          <cell r="G4875">
            <v>0</v>
          </cell>
        </row>
        <row r="4876">
          <cell r="A4876" t="str">
            <v>632E71241</v>
          </cell>
          <cell r="C4876" t="str">
            <v>EACH</v>
          </cell>
          <cell r="D4876" t="str">
            <v>SIGNAL SUPPORT, TYPE TC-12.31 DESIGN 6 POLE, WITH MAST ARMS TC-81.22 DESIGN 12 AND DESIGN 2, AS PER PLAN</v>
          </cell>
          <cell r="G4876">
            <v>0</v>
          </cell>
        </row>
        <row r="4877">
          <cell r="A4877" t="str">
            <v>632E71244</v>
          </cell>
          <cell r="C4877" t="str">
            <v>EACH</v>
          </cell>
          <cell r="D4877" t="str">
            <v>SIGNAL SUPPORT, TYPE TC-12.31 DESIGN 6 POLE, WITH MAST ARMS TC-81.22 DESIGN 12 AND DESIGN 4</v>
          </cell>
          <cell r="G4877">
            <v>0</v>
          </cell>
        </row>
        <row r="4878">
          <cell r="A4878" t="str">
            <v>632E71245</v>
          </cell>
          <cell r="C4878" t="str">
            <v>EACH</v>
          </cell>
          <cell r="D4878" t="str">
            <v>SIGNAL SUPPORT, TYPE TC-12.31 DESIGN 6 POLE, WITH MAST ARMS TC-81.22 DESIGN 12 AND DESIGN 4, AS PER PLAN</v>
          </cell>
          <cell r="G4878">
            <v>0</v>
          </cell>
        </row>
        <row r="4879">
          <cell r="A4879" t="str">
            <v>632E71348</v>
          </cell>
          <cell r="C4879" t="str">
            <v>EACH</v>
          </cell>
          <cell r="D4879" t="str">
            <v>SIGNAL SUPPORT, TYPE TC-12.31 DESIGN 10 POLE, WITH MAST ARMS TC-81.22 DESIGN 12 AND DESIGN 12</v>
          </cell>
          <cell r="G4879">
            <v>0</v>
          </cell>
        </row>
        <row r="4880">
          <cell r="A4880" t="str">
            <v>632E71349</v>
          </cell>
          <cell r="C4880" t="str">
            <v>EACH</v>
          </cell>
          <cell r="D4880" t="str">
            <v>SIGNAL SUPPORT, TYPE TC-12.31 DESIGN 10 POLE, WITH MAST ARMS TC-81.22 DESIGN 12 AND DESIGN 12, AS PER PLAN</v>
          </cell>
          <cell r="G4880">
            <v>0</v>
          </cell>
        </row>
        <row r="4881">
          <cell r="A4881" t="str">
            <v>632E71360</v>
          </cell>
          <cell r="C4881" t="str">
            <v>EACH</v>
          </cell>
          <cell r="D4881" t="str">
            <v>SIGNAL SUPPORT, TYPE TC-12.31 DESIGN 10 POLE, WITH MAST ARMS TC-81.22 DESIGN 13 AND DESIGN 2</v>
          </cell>
          <cell r="G4881">
            <v>0</v>
          </cell>
        </row>
        <row r="4882">
          <cell r="A4882" t="str">
            <v>632E71361</v>
          </cell>
          <cell r="C4882" t="str">
            <v>EACH</v>
          </cell>
          <cell r="D4882" t="str">
            <v>SIGNAL SUPPORT, TYPE TC-12.31 DESIGN 10 POLE, WITH MAST ARMS TC-81.22 DESIGN 13 AND DESIGN 2, AS PER PLAN</v>
          </cell>
          <cell r="G4882">
            <v>0</v>
          </cell>
        </row>
        <row r="4883">
          <cell r="A4883" t="str">
            <v>632E71364</v>
          </cell>
          <cell r="C4883" t="str">
            <v>EACH</v>
          </cell>
          <cell r="D4883" t="str">
            <v>SIGNAL SUPPORT, TYPE TC-12.31 DESIGN 10 POLE, WITH MAST ARMS TC-81.22 DESIGN 13 AND DESIGN 4</v>
          </cell>
          <cell r="G4883">
            <v>0</v>
          </cell>
        </row>
        <row r="4884">
          <cell r="A4884" t="str">
            <v>632E71365</v>
          </cell>
          <cell r="C4884" t="str">
            <v>EACH</v>
          </cell>
          <cell r="D4884" t="str">
            <v>SIGNAL SUPPORT, TYPE TC-12.31 DESIGN 10 POLE, WITH MAST ARMS TC-81.22 DESIGN 13 AND DESIGN 4, AS PER PLAN</v>
          </cell>
          <cell r="G4884">
            <v>0</v>
          </cell>
        </row>
        <row r="4885">
          <cell r="A4885" t="str">
            <v>632E71368</v>
          </cell>
          <cell r="C4885" t="str">
            <v>EACH</v>
          </cell>
          <cell r="D4885" t="str">
            <v>SIGNAL SUPPORT, TYPE TC-12.31 DESIGN 10 POLE, WITH MAST ARMS TC-81.22 DESIGN 13 AND DESIGN 12</v>
          </cell>
          <cell r="G4885">
            <v>0</v>
          </cell>
        </row>
        <row r="4886">
          <cell r="A4886" t="str">
            <v>632E71369</v>
          </cell>
          <cell r="C4886" t="str">
            <v>EACH</v>
          </cell>
          <cell r="D4886" t="str">
            <v>SIGNAL SUPPORT, TYPE TC-12.31 DESIGN 10 POLE, WITH MAST ARMS TC-81.22 DESIGN 13 AND DESIGN 12, AS PER PLAN</v>
          </cell>
          <cell r="G4886">
            <v>0</v>
          </cell>
        </row>
        <row r="4887">
          <cell r="A4887" t="str">
            <v>632E71372</v>
          </cell>
          <cell r="C4887" t="str">
            <v>EACH</v>
          </cell>
          <cell r="D4887" t="str">
            <v>SIGNAL SUPPORT, TYPE TC-12.31 DESIGN 10 POLE, WITH MAST ARMS TC-81.22 DESIGN 13 AND DESIGN 13</v>
          </cell>
          <cell r="G4887">
            <v>0</v>
          </cell>
        </row>
        <row r="4888">
          <cell r="A4888" t="str">
            <v>632E71373</v>
          </cell>
          <cell r="C4888" t="str">
            <v>EACH</v>
          </cell>
          <cell r="D4888" t="str">
            <v>SIGNAL SUPPORT, TYPE TC-12.31 DESIGN 10 POLE, WITH MAST ARMS TC-81.22 DESIGN 13 AND DESIGN 13, AS PER PLAN</v>
          </cell>
          <cell r="G4888">
            <v>0</v>
          </cell>
        </row>
        <row r="4889">
          <cell r="A4889" t="str">
            <v>632E71380</v>
          </cell>
          <cell r="C4889" t="str">
            <v>EACH</v>
          </cell>
          <cell r="D4889" t="str">
            <v>SIGNAL SUPPORT, TYPE TC-12.31 DESIGN 10 POLE, WITH MAST ARMS TC-81.22 DESIGN 14 AND DESIGN 2</v>
          </cell>
          <cell r="G4889">
            <v>0</v>
          </cell>
        </row>
        <row r="4890">
          <cell r="A4890" t="str">
            <v>632E71381</v>
          </cell>
          <cell r="C4890" t="str">
            <v>EACH</v>
          </cell>
          <cell r="D4890" t="str">
            <v>SIGNAL SUPPORT, TYPE TC-12.31 DESIGN 10 POLE, WITH MAST ARMS TC-81.22 DESIGN 14 AND DESIGN 2, AS PER PLAN</v>
          </cell>
          <cell r="G4890">
            <v>0</v>
          </cell>
        </row>
        <row r="4891">
          <cell r="A4891" t="str">
            <v>632E71384</v>
          </cell>
          <cell r="C4891" t="str">
            <v>EACH</v>
          </cell>
          <cell r="D4891" t="str">
            <v>SIGNAL SUPPORT, TYPE TC-12.31 DESIGN 10 POLE, WITH MAST ARMS TC-81.22 DESIGN 14 AND DESIGN 4</v>
          </cell>
          <cell r="G4891">
            <v>0</v>
          </cell>
        </row>
        <row r="4892">
          <cell r="A4892" t="str">
            <v>632E71385</v>
          </cell>
          <cell r="C4892" t="str">
            <v>EACH</v>
          </cell>
          <cell r="D4892" t="str">
            <v>SIGNAL SUPPORT, TYPE TC-12.31 DESIGN 10 POLE, WITH MAST ARMS TC-81.22 DESIGN 14 AND DESIGN 4, AS PER PLAN</v>
          </cell>
          <cell r="G4892">
            <v>0</v>
          </cell>
        </row>
        <row r="4893">
          <cell r="A4893" t="str">
            <v>632E71388</v>
          </cell>
          <cell r="C4893" t="str">
            <v>EACH</v>
          </cell>
          <cell r="D4893" t="str">
            <v>SIGNAL SUPPORT, TYPE TC-12.31 DESIGN 10 POLE, WITH MAST ARMS TC-81.22 DESIGN 14 AND DESIGN 12</v>
          </cell>
          <cell r="G4893">
            <v>0</v>
          </cell>
        </row>
        <row r="4894">
          <cell r="A4894" t="str">
            <v>632E71389</v>
          </cell>
          <cell r="C4894" t="str">
            <v>EACH</v>
          </cell>
          <cell r="D4894" t="str">
            <v>SIGNAL SUPPORT, TYPE TC-12.31 DESIGN 10 POLE, WITH MAST ARMS TC-81.22 DESIGN 14 AND DESIGN 12, AS PER PLAN</v>
          </cell>
          <cell r="G4894">
            <v>0</v>
          </cell>
        </row>
        <row r="4895">
          <cell r="A4895" t="str">
            <v>632E71492</v>
          </cell>
          <cell r="C4895" t="str">
            <v>EACH</v>
          </cell>
          <cell r="D4895" t="str">
            <v>SIGNAL SUPPORT, TYPE TC-12.31 DESIGN 12 POLE, WITH MAST ARMS TC-81.22 DESIGN 14 AND DESIGN 13</v>
          </cell>
          <cell r="G4895">
            <v>0</v>
          </cell>
        </row>
        <row r="4896">
          <cell r="A4896" t="str">
            <v>632E71493</v>
          </cell>
          <cell r="C4896" t="str">
            <v>EACH</v>
          </cell>
          <cell r="D4896" t="str">
            <v>SIGNAL SUPPORT, TYPE TC-12.31 DESIGN 12 POLE, WITH MAST ARMS TC-81.22 DESIGN 14 AND DESIGN 13, AS PER PLAN</v>
          </cell>
          <cell r="G4896">
            <v>0</v>
          </cell>
        </row>
        <row r="4897">
          <cell r="A4897" t="str">
            <v>632E71496</v>
          </cell>
          <cell r="C4897" t="str">
            <v>EACH</v>
          </cell>
          <cell r="D4897" t="str">
            <v>SIGNAL SUPPORT, TYPE TC-12.31 DESIGN 12 POLE, WITH MAST ARMS TC-81.22 DESIGN 14 AND DESIGN 14</v>
          </cell>
          <cell r="G4897">
            <v>0</v>
          </cell>
        </row>
        <row r="4898">
          <cell r="A4898" t="str">
            <v>632E71497</v>
          </cell>
          <cell r="C4898" t="str">
            <v>EACH</v>
          </cell>
          <cell r="D4898" t="str">
            <v>SIGNAL SUPPORT, TYPE TC-12.31 DESIGN 12 POLE, WITH MAST ARMS TC-81.22 DESIGN 14 AND DESIGN 14, AS PER PLAN</v>
          </cell>
          <cell r="G4898">
            <v>0</v>
          </cell>
        </row>
        <row r="4899">
          <cell r="A4899" t="str">
            <v>632E72100</v>
          </cell>
          <cell r="C4899" t="str">
            <v>EACH</v>
          </cell>
          <cell r="D4899" t="str">
            <v>SIGNAL SUPPORT, TYPE TC-81.22, DESIGN 2</v>
          </cell>
          <cell r="G4899">
            <v>0</v>
          </cell>
        </row>
        <row r="4900">
          <cell r="A4900" t="str">
            <v>632E72101</v>
          </cell>
          <cell r="C4900" t="str">
            <v>EACH</v>
          </cell>
          <cell r="D4900" t="str">
            <v>SIGNAL SUPPORT, TYPE TC-81.22, DESIGN 2, AS PER PLAN</v>
          </cell>
          <cell r="G4900">
            <v>0</v>
          </cell>
        </row>
        <row r="4901">
          <cell r="A4901" t="str">
            <v>632E72110</v>
          </cell>
          <cell r="C4901" t="str">
            <v>EACH</v>
          </cell>
          <cell r="D4901" t="str">
            <v>SIGNAL SUPPORT, TYPE TC-81.22, DESIGN 4</v>
          </cell>
          <cell r="G4901">
            <v>0</v>
          </cell>
        </row>
        <row r="4902">
          <cell r="A4902" t="str">
            <v>632E72111</v>
          </cell>
          <cell r="C4902" t="str">
            <v>EACH</v>
          </cell>
          <cell r="D4902" t="str">
            <v>SIGNAL SUPPORT, TYPE TC-81.22, DESIGN 4, AS PER PLAN</v>
          </cell>
          <cell r="G4902">
            <v>0</v>
          </cell>
        </row>
        <row r="4903">
          <cell r="A4903" t="str">
            <v>632E72130</v>
          </cell>
          <cell r="C4903" t="str">
            <v>EACH</v>
          </cell>
          <cell r="D4903" t="str">
            <v>SIGNAL SUPPORT, TYPE TC-81.22, DESIGN 12</v>
          </cell>
          <cell r="G4903">
            <v>0</v>
          </cell>
        </row>
        <row r="4904">
          <cell r="A4904" t="str">
            <v>632E72131</v>
          </cell>
          <cell r="C4904" t="str">
            <v>EACH</v>
          </cell>
          <cell r="D4904" t="str">
            <v>SIGNAL SUPPORT, TYPE TC-81.22, DESIGN 12, AS PER PLAN</v>
          </cell>
          <cell r="G4904">
            <v>0</v>
          </cell>
        </row>
        <row r="4905">
          <cell r="A4905" t="str">
            <v>632E72140</v>
          </cell>
          <cell r="C4905" t="str">
            <v>EACH</v>
          </cell>
          <cell r="D4905" t="str">
            <v>SIGNAL SUPPORT, TYPE TC-81.22, DESIGN 13</v>
          </cell>
          <cell r="G4905">
            <v>0</v>
          </cell>
        </row>
        <row r="4906">
          <cell r="A4906" t="str">
            <v>632E72141</v>
          </cell>
          <cell r="C4906" t="str">
            <v>EACH</v>
          </cell>
          <cell r="D4906" t="str">
            <v>SIGNAL SUPPORT, TYPE TC-81.22, DESIGN 13, AS PER PLAN</v>
          </cell>
          <cell r="G4906">
            <v>0</v>
          </cell>
        </row>
        <row r="4907">
          <cell r="A4907" t="str">
            <v>632E72150</v>
          </cell>
          <cell r="C4907" t="str">
            <v>EACH</v>
          </cell>
          <cell r="D4907" t="str">
            <v>SIGNAL SUPPORT, TYPE TC-81.22, DESIGN 14</v>
          </cell>
          <cell r="G4907">
            <v>0</v>
          </cell>
        </row>
        <row r="4908">
          <cell r="A4908" t="str">
            <v>632E72151</v>
          </cell>
          <cell r="C4908" t="str">
            <v>EACH</v>
          </cell>
          <cell r="D4908" t="str">
            <v>SIGNAL SUPPORT, TYPE TC-81.22, DESIGN 14, AS PER PLAN</v>
          </cell>
          <cell r="G4908">
            <v>0</v>
          </cell>
        </row>
        <row r="4909">
          <cell r="A4909" t="str">
            <v>632E72300</v>
          </cell>
          <cell r="C4909" t="str">
            <v>EACH</v>
          </cell>
          <cell r="D4909" t="str">
            <v>SIGNAL SUPPORT, TYPE TC-81.22 DESIGN 4 POLE, WITH MAST ARMS TC-81.22 DESIGN 2 AND DESIGN 2</v>
          </cell>
          <cell r="G4909">
            <v>0</v>
          </cell>
        </row>
        <row r="4910">
          <cell r="A4910" t="str">
            <v>632E72301</v>
          </cell>
          <cell r="C4910" t="str">
            <v>EACH</v>
          </cell>
          <cell r="D4910" t="str">
            <v>SIGNAL SUPPORT, TYPE TC-81.22 DESIGN 4 POLE, WITH MAST ARMS TC-81.22 DESIGN 2 AND DESIGN 2, AS PER PLAN</v>
          </cell>
          <cell r="G4910">
            <v>0</v>
          </cell>
        </row>
        <row r="4911">
          <cell r="A4911" t="str">
            <v>632E72420</v>
          </cell>
          <cell r="C4911" t="str">
            <v>EACH</v>
          </cell>
          <cell r="D4911" t="str">
            <v>SIGNAL SUPPORT, TYPE TC-81.22 DESIGN 12 POLE, WITH MAST ARMS TC-81.22 DESIGN 4 AND DESIGN 2</v>
          </cell>
          <cell r="G4911">
            <v>0</v>
          </cell>
        </row>
        <row r="4912">
          <cell r="A4912" t="str">
            <v>632E72421</v>
          </cell>
          <cell r="C4912" t="str">
            <v>EACH</v>
          </cell>
          <cell r="D4912" t="str">
            <v>SIGNAL SUPPORT, TYPE TC-81.22 DESIGN 12 POLE, WITH MAST ARMS TC-81.22 DESIGN 4 AND DESIGN 2, AS PER PLAN</v>
          </cell>
          <cell r="G4912">
            <v>0</v>
          </cell>
        </row>
        <row r="4913">
          <cell r="A4913" t="str">
            <v>632E75002</v>
          </cell>
          <cell r="C4913" t="str">
            <v>EACH</v>
          </cell>
          <cell r="D4913" t="str">
            <v>SIGNAL SUPPORT, TYPE TC-81.21 DESIGN 3 POLE, WITH MAST ARMS TC-81.21 DESIGN 1 AND DESIGN 1</v>
          </cell>
          <cell r="G4913">
            <v>0</v>
          </cell>
        </row>
        <row r="4914">
          <cell r="A4914" t="str">
            <v>632E75003</v>
          </cell>
          <cell r="C4914" t="str">
            <v>EACH</v>
          </cell>
          <cell r="D4914" t="str">
            <v>SIGNAL SUPPORT, TYPE TC-81.21 DESIGN 3 POLE, WITH MAST ARMS TC-81.21 DESIGN 1 AND DESIGN 1, AS PER PLAN</v>
          </cell>
          <cell r="G4914">
            <v>0</v>
          </cell>
        </row>
        <row r="4915">
          <cell r="A4915" t="str">
            <v>632E75012</v>
          </cell>
          <cell r="C4915" t="str">
            <v>EACH</v>
          </cell>
          <cell r="D4915" t="str">
            <v>SIGNAL SUPPORT, TYPE TC-81.21 DESIGN 3 POLE, WITH MAST ARMS TC-81.21 DESIGN 2 AND DESIGN 1</v>
          </cell>
          <cell r="G4915">
            <v>0</v>
          </cell>
        </row>
        <row r="4916">
          <cell r="A4916" t="str">
            <v>632E75013</v>
          </cell>
          <cell r="C4916" t="str">
            <v>EACH</v>
          </cell>
          <cell r="D4916" t="str">
            <v>SIGNAL SUPPORT, TYPE TC-81.21 DESIGN 3 POLE, WITH MAST ARMS TC-81.21 DESIGN 2 AND DESIGN 1, AS PER PLAN</v>
          </cell>
          <cell r="G4916">
            <v>0</v>
          </cell>
        </row>
        <row r="4917">
          <cell r="A4917" t="str">
            <v>632E75022</v>
          </cell>
          <cell r="C4917" t="str">
            <v>EACH</v>
          </cell>
          <cell r="D4917" t="str">
            <v>SIGNAL SUPPORT, TYPE TC-81.21 DESIGN 4 POLE, WITH MAST ARMS TC-81.21 DESIGN 2 AND DESIGN 2</v>
          </cell>
          <cell r="G4917">
            <v>0</v>
          </cell>
        </row>
        <row r="4918">
          <cell r="A4918" t="str">
            <v>632E75023</v>
          </cell>
          <cell r="C4918" t="str">
            <v>EACH</v>
          </cell>
          <cell r="D4918" t="str">
            <v>SIGNAL SUPPORT, TYPE TC-81.21 DESIGN 4 POLE, WITH MAST ARMS TC-81.21 DESIGN 2 AND DESIGN 2, AS PER PLAN</v>
          </cell>
          <cell r="G4918">
            <v>0</v>
          </cell>
        </row>
        <row r="4919">
          <cell r="A4919" t="str">
            <v>632E75032</v>
          </cell>
          <cell r="C4919" t="str">
            <v>EACH</v>
          </cell>
          <cell r="D4919" t="str">
            <v>SIGNAL SUPPORT, TYPE TC-81.21 DESIGN 4 POLE, WITH MAST ARMS TC-81.21 DESIGN 3 AND DESIGN 1</v>
          </cell>
          <cell r="G4919">
            <v>0</v>
          </cell>
        </row>
        <row r="4920">
          <cell r="A4920" t="str">
            <v>632E75033</v>
          </cell>
          <cell r="C4920" t="str">
            <v>EACH</v>
          </cell>
          <cell r="D4920" t="str">
            <v>SIGNAL SUPPORT, TYPE TC-81.21 DESIGN 4 POLE, WITH MAST ARMS TC-81.21 DESIGN 3 AND DESIGN 1, AS PER PLAN</v>
          </cell>
          <cell r="G4920">
            <v>0</v>
          </cell>
        </row>
        <row r="4921">
          <cell r="A4921" t="str">
            <v>632E75042</v>
          </cell>
          <cell r="C4921" t="str">
            <v>EACH</v>
          </cell>
          <cell r="D4921" t="str">
            <v>SIGNAL SUPPORT, TYPE TC-81.21 DESIGN 4 POLE, WITH MAST ARMS TC-81.21 DESIGN 3 AND DESIGN 2</v>
          </cell>
          <cell r="G4921">
            <v>0</v>
          </cell>
        </row>
        <row r="4922">
          <cell r="A4922" t="str">
            <v>632E75043</v>
          </cell>
          <cell r="C4922" t="str">
            <v>EACH</v>
          </cell>
          <cell r="D4922" t="str">
            <v>SIGNAL SUPPORT, TYPE TC-81.21 DESIGN 4 POLE, WITH MAST ARMS TC-81.21 DESIGN 3 AND DESIGN 2, AS PER PLAN</v>
          </cell>
          <cell r="G4922">
            <v>0</v>
          </cell>
        </row>
        <row r="4923">
          <cell r="A4923" t="str">
            <v>632E75052</v>
          </cell>
          <cell r="C4923" t="str">
            <v>EACH</v>
          </cell>
          <cell r="D4923" t="str">
            <v>SIGNAL SUPPORT, TYPE TC-81.21 DESIGN 4 POLE, WITH MAST ARMS TC-81.21 DESIGN 3 AND DESIGN 3</v>
          </cell>
          <cell r="G4923">
            <v>0</v>
          </cell>
        </row>
        <row r="4924">
          <cell r="A4924" t="str">
            <v>632E75053</v>
          </cell>
          <cell r="C4924" t="str">
            <v>EACH</v>
          </cell>
          <cell r="D4924" t="str">
            <v>SIGNAL SUPPORT, TYPE TC-81.21 DESIGN 4 POLE, WITH MAST ARMS TC-81.21 DESIGN 3 AND DESIGN 3, AS PER PLAN</v>
          </cell>
          <cell r="G4924">
            <v>0</v>
          </cell>
        </row>
        <row r="4925">
          <cell r="A4925" t="str">
            <v>632E75062</v>
          </cell>
          <cell r="C4925" t="str">
            <v>EACH</v>
          </cell>
          <cell r="D4925" t="str">
            <v>SIGNAL SUPPORT, TYPE TC-81.21 DESIGN 11 POLE, WITH MAST ARMS TC-81.21 DESIGN 4 AND DESIGN 1</v>
          </cell>
          <cell r="G4925">
            <v>0</v>
          </cell>
        </row>
        <row r="4926">
          <cell r="A4926" t="str">
            <v>632E75063</v>
          </cell>
          <cell r="C4926" t="str">
            <v>EACH</v>
          </cell>
          <cell r="D4926" t="str">
            <v>SIGNAL SUPPORT, TYPE TC-81.21 DESIGN 11 POLE, WITH MAST ARMS TC-81.21 DESIGN 4 AND DESIGN 1, AS PER PLAN</v>
          </cell>
          <cell r="G4926">
            <v>0</v>
          </cell>
        </row>
        <row r="4927">
          <cell r="A4927" t="str">
            <v>632E75066</v>
          </cell>
          <cell r="C4927" t="str">
            <v>EACH</v>
          </cell>
          <cell r="D4927" t="str">
            <v>SIGNAL SUPPORT, TYPE TC-81.21 DESIGN 11 POLE, WITH MAST ARMS TC-81.21 DESIGN 3 AND DESIGN 2</v>
          </cell>
          <cell r="G4927">
            <v>0</v>
          </cell>
        </row>
        <row r="4928">
          <cell r="A4928" t="str">
            <v>632E75067</v>
          </cell>
          <cell r="C4928" t="str">
            <v>EACH</v>
          </cell>
          <cell r="D4928" t="str">
            <v>SIGNAL SUPPORT, TYPE TC-81.21 DESIGN 11 POLE, WITH MAST ARMS TC-81.21 DESIGN 3 AND DESIGN 2, AS PER PLAN</v>
          </cell>
          <cell r="G4928">
            <v>0</v>
          </cell>
        </row>
        <row r="4929">
          <cell r="A4929" t="str">
            <v>632E75072</v>
          </cell>
          <cell r="C4929" t="str">
            <v>EACH</v>
          </cell>
          <cell r="D4929" t="str">
            <v>SIGNAL SUPPORT, TYPE TC-81.21 DESIGN 11 POLE, WITH MAST ARMS TC-81.21 DESIGN 4 AND DESIGN 2</v>
          </cell>
          <cell r="G4929">
            <v>0</v>
          </cell>
        </row>
        <row r="4930">
          <cell r="A4930" t="str">
            <v>632E75073</v>
          </cell>
          <cell r="C4930" t="str">
            <v>EACH</v>
          </cell>
          <cell r="D4930" t="str">
            <v>SIGNAL SUPPORT, TYPE TC-81.21 DESIGN 11 POLE, WITH MAST ARMS TC-81.21 DESIGN 4 AND DESIGN 2, AS PER PLAN</v>
          </cell>
          <cell r="G4930">
            <v>0</v>
          </cell>
        </row>
        <row r="4931">
          <cell r="A4931" t="str">
            <v>632E75076</v>
          </cell>
          <cell r="C4931" t="str">
            <v>EACH</v>
          </cell>
          <cell r="D4931" t="str">
            <v>SIGNAL SUPPORT, TYPE TC-81.21 DESIGN 11 POLE, WITH MAST ARMS TC-81.21 DESIGN 11 AND DESIGN 2</v>
          </cell>
          <cell r="G4931">
            <v>0</v>
          </cell>
        </row>
        <row r="4932">
          <cell r="A4932" t="str">
            <v>632E75077</v>
          </cell>
          <cell r="C4932" t="str">
            <v>EACH</v>
          </cell>
          <cell r="D4932" t="str">
            <v>SIGNAL SUPPORT, TYPE TC-81.21 DESIGN 11 POLE, WITH MAST ARMS TC-81.21 DESIGN 11 AND DESIGN 2, AS PER PLAN</v>
          </cell>
          <cell r="G4932">
            <v>0</v>
          </cell>
        </row>
        <row r="4933">
          <cell r="A4933" t="str">
            <v>632E75080</v>
          </cell>
          <cell r="C4933" t="str">
            <v>EACH</v>
          </cell>
          <cell r="D4933" t="str">
            <v>SIGNAL SUPPORT, TYPE TC-81.21 DESIGN 12 POLE, WITH MAST ARMS TC-81.21 DESIGN 4 AND DESIGN 1</v>
          </cell>
          <cell r="G4933">
            <v>0</v>
          </cell>
        </row>
        <row r="4934">
          <cell r="A4934" t="str">
            <v>632E75082</v>
          </cell>
          <cell r="C4934" t="str">
            <v>EACH</v>
          </cell>
          <cell r="D4934" t="str">
            <v>SIGNAL SUPPORT, TYPE TC-81.21 DESIGN 12 POLE, WITH MAST ARMS TC-81.21 DESIGN 4 AND DESIGN 3</v>
          </cell>
          <cell r="G4934">
            <v>0</v>
          </cell>
        </row>
        <row r="4935">
          <cell r="A4935" t="str">
            <v>632E75083</v>
          </cell>
          <cell r="C4935" t="str">
            <v>EACH</v>
          </cell>
          <cell r="D4935" t="str">
            <v>SIGNAL SUPPORT, TYPE TC-81.21 DESIGN 12 POLE, WITH MAST ARMS TC-81.21 DESIGN 4 AND DESIGN 3, AS PER PLAN</v>
          </cell>
          <cell r="G4935">
            <v>0</v>
          </cell>
        </row>
        <row r="4936">
          <cell r="A4936" t="str">
            <v>632E75092</v>
          </cell>
          <cell r="C4936" t="str">
            <v>EACH</v>
          </cell>
          <cell r="D4936" t="str">
            <v>SIGNAL SUPPORT, TYPE TC-81.21 DESIGN 12 POLE, WITH MAST ARMS TC-81.21 DESIGN 11 AND DESIGN 1</v>
          </cell>
          <cell r="G4936">
            <v>0</v>
          </cell>
        </row>
        <row r="4937">
          <cell r="A4937" t="str">
            <v>632E75093</v>
          </cell>
          <cell r="C4937" t="str">
            <v>EACH</v>
          </cell>
          <cell r="D4937" t="str">
            <v>SIGNAL SUPPORT, TYPE TC-81.21 DESIGN 12 POLE, WITH MAST ARMS TC-81.21 DESIGN 11 AND DESIGN 1, AS PER PLAN</v>
          </cell>
          <cell r="G4937">
            <v>0</v>
          </cell>
        </row>
        <row r="4938">
          <cell r="A4938" t="str">
            <v>632E75102</v>
          </cell>
          <cell r="C4938" t="str">
            <v>EACH</v>
          </cell>
          <cell r="D4938" t="str">
            <v>SIGNAL SUPPORT, TYPE TC-81.21 DESIGN 12 POLE, WITH MAST ARMS TC-81.21 DESIGN 11 AND DESIGN 2</v>
          </cell>
          <cell r="G4938">
            <v>0</v>
          </cell>
        </row>
        <row r="4939">
          <cell r="A4939" t="str">
            <v>632E75103</v>
          </cell>
          <cell r="C4939" t="str">
            <v>EACH</v>
          </cell>
          <cell r="D4939" t="str">
            <v>SIGNAL SUPPORT, TYPE TC-81.21 DESIGN 12 POLE, WITH MAST ARMS TC-81.21 DESIGN 11 AND DESIGN 2, AS PER PLAN</v>
          </cell>
          <cell r="G4939">
            <v>0</v>
          </cell>
        </row>
        <row r="4940">
          <cell r="A4940" t="str">
            <v>632E75112</v>
          </cell>
          <cell r="C4940" t="str">
            <v>EACH</v>
          </cell>
          <cell r="D4940" t="str">
            <v>SIGNAL SUPPORT, TYPE TC-81.21 DESIGN 12 POLE, WITH MAST ARMS TC-81.21 DESIGN 11 AND DESIGN 3</v>
          </cell>
          <cell r="G4940">
            <v>0</v>
          </cell>
        </row>
        <row r="4941">
          <cell r="A4941" t="str">
            <v>632E75113</v>
          </cell>
          <cell r="C4941" t="str">
            <v>EACH</v>
          </cell>
          <cell r="D4941" t="str">
            <v>SIGNAL SUPPORT, TYPE TC-81.21 DESIGN 12 POLE, WITH MAST ARMS TC-81.21 DESIGN 11 AND DESIGN 3, AS PER PLAN</v>
          </cell>
          <cell r="G4941">
            <v>0</v>
          </cell>
        </row>
        <row r="4942">
          <cell r="A4942" t="str">
            <v>632E75118</v>
          </cell>
          <cell r="C4942" t="str">
            <v>EACH</v>
          </cell>
          <cell r="D4942" t="str">
            <v>SIGNAL SUPPORT, TYPE TC-12.30 DESIGN 5 POLE, WITH MAST ARMS TC-81.21 DESIGN 3 AND DESIGN 3</v>
          </cell>
          <cell r="G4942">
            <v>0</v>
          </cell>
        </row>
        <row r="4943">
          <cell r="A4943" t="str">
            <v>632E75122</v>
          </cell>
          <cell r="C4943" t="str">
            <v>EACH</v>
          </cell>
          <cell r="D4943" t="str">
            <v>SIGNAL SUPPORT, TYPE TC-12.30 DESIGN 5 POLE, WITH MAST ARMS TC-81.21 DESIGN 4 AND DESIGN 4</v>
          </cell>
          <cell r="G4943">
            <v>0</v>
          </cell>
        </row>
        <row r="4944">
          <cell r="A4944" t="str">
            <v>632E75123</v>
          </cell>
          <cell r="C4944" t="str">
            <v>EACH</v>
          </cell>
          <cell r="D4944" t="str">
            <v>SIGNAL SUPPORT, TYPE TC-12.30 DESIGN 5 POLE, WITH MAST ARMS TC-81.21 DESIGN 4 AND DESIGN 4, AS PER PLAN</v>
          </cell>
          <cell r="G4944">
            <v>0</v>
          </cell>
        </row>
        <row r="4945">
          <cell r="A4945" t="str">
            <v>632E75126</v>
          </cell>
          <cell r="C4945" t="str">
            <v>EACH</v>
          </cell>
          <cell r="D4945" t="str">
            <v>SIGNAL SUPPORT, TYPE TC-12.30 DESIGN 5 POLE, WITH MAST ARMS TC-81.21 DESIGN 1 AND DESIGN 11</v>
          </cell>
          <cell r="G4945">
            <v>0</v>
          </cell>
        </row>
        <row r="4946">
          <cell r="A4946" t="str">
            <v>632E75128</v>
          </cell>
          <cell r="C4946" t="str">
            <v>EACH</v>
          </cell>
          <cell r="D4946" t="str">
            <v>SIGNAL SUPPORT, TYPE TC-12.30 DESIGN 5 POLE, WITH MAST ARMS TC-81.21 DESIGN 2 AND DESIGN 11</v>
          </cell>
          <cell r="G4946">
            <v>0</v>
          </cell>
        </row>
        <row r="4947">
          <cell r="A4947" t="str">
            <v>632E75132</v>
          </cell>
          <cell r="C4947" t="str">
            <v>EACH</v>
          </cell>
          <cell r="D4947" t="str">
            <v>SIGNAL SUPPORT, TYPE TC-12.30 DESIGN 5 POLE, WITH MAST ARMS TC-81.21 DESIGN 11 AND DESIGN 4</v>
          </cell>
          <cell r="G4947">
            <v>0</v>
          </cell>
        </row>
        <row r="4948">
          <cell r="A4948" t="str">
            <v>632E75133</v>
          </cell>
          <cell r="C4948" t="str">
            <v>EACH</v>
          </cell>
          <cell r="D4948" t="str">
            <v>SIGNAL SUPPORT, TYPE TC-12.30 DESIGN 5 POLE, WITH MAST ARMS TC-81.21 DESIGN 11 AND DESIGN 4, AS PER PLAN</v>
          </cell>
          <cell r="G4948">
            <v>0</v>
          </cell>
        </row>
        <row r="4949">
          <cell r="A4949" t="str">
            <v>632E75142</v>
          </cell>
          <cell r="C4949" t="str">
            <v>EACH</v>
          </cell>
          <cell r="D4949" t="str">
            <v>SIGNAL SUPPORT, TYPE TC-12.30 DESIGN 5 POLE, WITH MAST ARMS TC-81.21 DESIGN 12 AND DESIGN 1</v>
          </cell>
          <cell r="G4949">
            <v>0</v>
          </cell>
        </row>
        <row r="4950">
          <cell r="A4950" t="str">
            <v>632E75143</v>
          </cell>
          <cell r="C4950" t="str">
            <v>EACH</v>
          </cell>
          <cell r="D4950" t="str">
            <v>SIGNAL SUPPORT, TYPE TC-12.30 DESIGN 5 POLE, WITH MAST ARMS TC-81.21 DESIGN 12 AND DESIGN 1, AS PER PLAN</v>
          </cell>
          <cell r="G4950">
            <v>0</v>
          </cell>
        </row>
        <row r="4951">
          <cell r="A4951" t="str">
            <v>632E75152</v>
          </cell>
          <cell r="C4951" t="str">
            <v>EACH</v>
          </cell>
          <cell r="D4951" t="str">
            <v>SIGNAL SUPPORT, TYPE TC-12.30 DESIGN 5 POLE, WITH MAST ARMS TC-81.21 DESIGN 12 AND DESIGN 2</v>
          </cell>
          <cell r="G4951">
            <v>0</v>
          </cell>
        </row>
        <row r="4952">
          <cell r="A4952" t="str">
            <v>632E75153</v>
          </cell>
          <cell r="C4952" t="str">
            <v>EACH</v>
          </cell>
          <cell r="D4952" t="str">
            <v>SIGNAL SUPPORT, TYPE TC-12.30 DESIGN 5 POLE, WITH MAST ARMS TC-81.21 DESIGN 12 AND DESIGN 2, AS PER PLAN</v>
          </cell>
          <cell r="G4952">
            <v>0</v>
          </cell>
        </row>
        <row r="4953">
          <cell r="A4953" t="str">
            <v>632E75162</v>
          </cell>
          <cell r="C4953" t="str">
            <v>EACH</v>
          </cell>
          <cell r="D4953" t="str">
            <v>SIGNAL SUPPORT, TYPE TC-12.30 DESIGN 5 POLE, WITH MAST ARMS TC-81.21 DESIGN 12 AND DESIGN 3</v>
          </cell>
          <cell r="G4953">
            <v>0</v>
          </cell>
        </row>
        <row r="4954">
          <cell r="A4954" t="str">
            <v>632E75163</v>
          </cell>
          <cell r="C4954" t="str">
            <v>EACH</v>
          </cell>
          <cell r="D4954" t="str">
            <v>SIGNAL SUPPORT, TYPE TC-12.30 DESIGN 5 POLE, WITH MAST ARMS TC-81.21 DESIGN 12 AND DESIGN 3, AS PER PLAN</v>
          </cell>
          <cell r="G4954">
            <v>0</v>
          </cell>
        </row>
        <row r="4955">
          <cell r="A4955" t="str">
            <v>632E75172</v>
          </cell>
          <cell r="C4955" t="str">
            <v>EACH</v>
          </cell>
          <cell r="D4955" t="str">
            <v>SIGNAL SUPPORT, TYPE TC-12.30 DESIGN 6 POLE, WITH MAST ARMS TC-81.21 DESIGN 11 AND DESIGN 11</v>
          </cell>
          <cell r="G4955">
            <v>0</v>
          </cell>
        </row>
        <row r="4956">
          <cell r="A4956" t="str">
            <v>632E75173</v>
          </cell>
          <cell r="C4956" t="str">
            <v>EACH</v>
          </cell>
          <cell r="D4956" t="str">
            <v>SIGNAL SUPPORT, TYPE TC-12.30 DESIGN 6 POLE, WITH MAST ARMS TC-81.21 DESIGN 11 AND DESIGN 11, AS PER PLAN</v>
          </cell>
          <cell r="G4956">
            <v>0</v>
          </cell>
        </row>
        <row r="4957">
          <cell r="A4957" t="str">
            <v>632E75182</v>
          </cell>
          <cell r="C4957" t="str">
            <v>EACH</v>
          </cell>
          <cell r="D4957" t="str">
            <v>SIGNAL SUPPORT, TYPE TC-12.30 DESIGN 6 POLE, WITH MAST ARMS TC-81.21 DESIGN 12 AND DESIGN 4</v>
          </cell>
          <cell r="G4957">
            <v>0</v>
          </cell>
        </row>
        <row r="4958">
          <cell r="A4958" t="str">
            <v>632E75183</v>
          </cell>
          <cell r="C4958" t="str">
            <v>EACH</v>
          </cell>
          <cell r="D4958" t="str">
            <v>SIGNAL SUPPORT, TYPE TC-12.30 DESIGN 6 POLE, WITH MAST ARMS TC-81.21 DESIGN 12 AND DESIGN 4, AS PER PLAN</v>
          </cell>
          <cell r="G4958">
            <v>0</v>
          </cell>
        </row>
        <row r="4959">
          <cell r="A4959" t="str">
            <v>632E75192</v>
          </cell>
          <cell r="C4959" t="str">
            <v>EACH</v>
          </cell>
          <cell r="D4959" t="str">
            <v>SIGNAL SUPPORT, TYPE TC-12.30 DESIGN 6 POLE, WITH MAST ARMS TC-81.21 DESIGN 12 AND DESIGN 11</v>
          </cell>
          <cell r="G4959">
            <v>0</v>
          </cell>
        </row>
        <row r="4960">
          <cell r="A4960" t="str">
            <v>632E75193</v>
          </cell>
          <cell r="C4960" t="str">
            <v>EACH</v>
          </cell>
          <cell r="D4960" t="str">
            <v>SIGNAL SUPPORT, TYPE TC-12.30 DESIGN 6 POLE, WITH MAST ARMS TC-81.21 DESIGN 12 AND DESIGN 11, AS PER PLAN</v>
          </cell>
          <cell r="G4960">
            <v>0</v>
          </cell>
        </row>
        <row r="4961">
          <cell r="A4961" t="str">
            <v>632E75202</v>
          </cell>
          <cell r="C4961" t="str">
            <v>EACH</v>
          </cell>
          <cell r="D4961" t="str">
            <v>SIGNAL SUPPORT, TYPE TC-12.30 DESIGN 7 POLE, WITH MAST ARMS TC-81.21 DESIGN 12 AND DESIGN 12</v>
          </cell>
          <cell r="G4961">
            <v>0</v>
          </cell>
        </row>
        <row r="4962">
          <cell r="A4962" t="str">
            <v>632E75203</v>
          </cell>
          <cell r="C4962" t="str">
            <v>EACH</v>
          </cell>
          <cell r="D4962" t="str">
            <v>SIGNAL SUPPORT, TYPE TC-12.30 DESIGN 7 POLE, WITH MAST ARMS TC-81.21 DESIGN 12 AND DESIGN 12, AS PER PLAN</v>
          </cell>
          <cell r="G4962">
            <v>0</v>
          </cell>
        </row>
        <row r="4963">
          <cell r="A4963" t="str">
            <v>632E75204</v>
          </cell>
          <cell r="C4963" t="str">
            <v>EACH</v>
          </cell>
          <cell r="D4963" t="str">
            <v>SIGNAL SUPPORT, TYPE TC-12.30 DESIGN 7 POLE, WITH MAST ARMS TC-81.21 DESIGN 13 AND DESIGN 1</v>
          </cell>
          <cell r="G4963">
            <v>0</v>
          </cell>
        </row>
        <row r="4964">
          <cell r="A4964" t="str">
            <v>632E75206</v>
          </cell>
          <cell r="C4964" t="str">
            <v>EACH</v>
          </cell>
          <cell r="D4964" t="str">
            <v>SIGNAL SUPPORT, TYPE TC-12.30 DESIGN 7 POLE, WITH MAST ARMS TC-81.21 DESIGN 13 AND DESIGN 2</v>
          </cell>
          <cell r="G4964">
            <v>0</v>
          </cell>
        </row>
        <row r="4965">
          <cell r="A4965" t="str">
            <v>632E75207</v>
          </cell>
          <cell r="C4965" t="str">
            <v>EACH</v>
          </cell>
          <cell r="D4965" t="str">
            <v>SIGNAL SUPPORT, TYPE TC-12.30 DESIGN 7 POLE, WITH MAST ARMS TC-81.21 DESIGN 13 AND DESIGN 2, AS PER PLAN</v>
          </cell>
          <cell r="G4965">
            <v>0</v>
          </cell>
        </row>
        <row r="4966">
          <cell r="A4966" t="str">
            <v>632E75208</v>
          </cell>
          <cell r="C4966" t="str">
            <v>EACH</v>
          </cell>
          <cell r="D4966" t="str">
            <v>SIGNAL SUPPORT, TYPE TC-12.30 DESIGN 7 POLE, WITH MAST ARMS TC-81.21 DESIGN 13 AND DESIGN 3</v>
          </cell>
          <cell r="G4966">
            <v>0</v>
          </cell>
        </row>
        <row r="4967">
          <cell r="A4967" t="str">
            <v>632E75209</v>
          </cell>
          <cell r="C4967" t="str">
            <v>EACH</v>
          </cell>
          <cell r="D4967" t="str">
            <v>SIGNAL SUPPORT, TYPE TC-12.30 DESIGN 7 POLE, WITH MAST ARMS TC-81.21 DESIGN 13 AND DESIGN 3, AS PER PLAN</v>
          </cell>
          <cell r="G4967">
            <v>0</v>
          </cell>
        </row>
        <row r="4968">
          <cell r="A4968" t="str">
            <v>632E75400</v>
          </cell>
          <cell r="C4968" t="str">
            <v>EACH</v>
          </cell>
          <cell r="D4968" t="str">
            <v>SIGNAL SUPPORT, TYPE TC-12.30 DESIGN 8 POLE, WITH MAST ARMS TC-81.21 DESIGN 13 AND DESIGN 4</v>
          </cell>
          <cell r="G4968">
            <v>0</v>
          </cell>
        </row>
        <row r="4969">
          <cell r="A4969" t="str">
            <v>632E75401</v>
          </cell>
          <cell r="C4969" t="str">
            <v>EACH</v>
          </cell>
          <cell r="D4969" t="str">
            <v>SIGNAL SUPPORT, TYPE TC-12.30 DESIGN 8 POLE, WITH MAST ARMS TC-81.21 DESIGN 13 AND DESIGN 4, AS PER PLAN</v>
          </cell>
          <cell r="G4969">
            <v>0</v>
          </cell>
        </row>
        <row r="4970">
          <cell r="A4970" t="str">
            <v>632E75410</v>
          </cell>
          <cell r="C4970" t="str">
            <v>EACH</v>
          </cell>
          <cell r="D4970" t="str">
            <v>SIGNAL SUPPORT, TYPE TC-12.30 DESIGN 8 POLE, WITH MAST ARMS TC-81.21 DESIGN 13 AND DESIGN 11</v>
          </cell>
          <cell r="G4970">
            <v>0</v>
          </cell>
        </row>
        <row r="4971">
          <cell r="A4971" t="str">
            <v>632E75411</v>
          </cell>
          <cell r="C4971" t="str">
            <v>EACH</v>
          </cell>
          <cell r="D4971" t="str">
            <v>SIGNAL SUPPORT, TYPE TC-12.30 DESIGN 8 POLE, WITH MAST ARMS TC-81.21 DESIGN 13 AND DESIGN 11, AS PER PLAN</v>
          </cell>
          <cell r="G4971">
            <v>0</v>
          </cell>
        </row>
        <row r="4972">
          <cell r="A4972" t="str">
            <v>632E75450</v>
          </cell>
          <cell r="C4972" t="str">
            <v>EACH</v>
          </cell>
          <cell r="D4972" t="str">
            <v>SIGNAL SUPPORT, TYPE TC-12.30 DESIGN 9 POLE, WITH MAST ARMS TC-81.21 DESIGN 13 AND DESIGN 12</v>
          </cell>
          <cell r="G4972">
            <v>0</v>
          </cell>
        </row>
        <row r="4973">
          <cell r="A4973" t="str">
            <v>632E75451</v>
          </cell>
          <cell r="C4973" t="str">
            <v>EACH</v>
          </cell>
          <cell r="D4973" t="str">
            <v>SIGNAL SUPPORT, TYPE TC-12.30 DESIGN 9 POLE, WITH MAST ARMS TC-81.21 DESIGN 13 AND DESIGN 12, AS PER PLAN</v>
          </cell>
          <cell r="G4973">
            <v>0</v>
          </cell>
        </row>
        <row r="4974">
          <cell r="A4974" t="str">
            <v>632E75454</v>
          </cell>
          <cell r="C4974" t="str">
            <v>EACH</v>
          </cell>
          <cell r="D4974" t="str">
            <v>SIGNAL SUPPORT, TYPE TC-12.30 DESIGN 9 POLE, WITH MAST ARMS TC-81.21 DESIGN 13 AND DESIGN 13</v>
          </cell>
          <cell r="G4974">
            <v>0</v>
          </cell>
        </row>
        <row r="4975">
          <cell r="A4975" t="str">
            <v>632E75455</v>
          </cell>
          <cell r="C4975" t="str">
            <v>EACH</v>
          </cell>
          <cell r="D4975" t="str">
            <v>SIGNAL SUPPORT, TYPE TC-12.30 DESIGN 9 POLE, WITH MAST ARMS TC-81.21 DESIGN 13 AND DESIGN 13, AS PER PLAN</v>
          </cell>
          <cell r="G4975">
            <v>0</v>
          </cell>
        </row>
        <row r="4976">
          <cell r="A4976" t="str">
            <v>632E75458</v>
          </cell>
          <cell r="C4976" t="str">
            <v>EACH</v>
          </cell>
          <cell r="D4976" t="str">
            <v>SIGNAL SUPPORT, TYPE TC-12.30 DESIGN 9 POLE, WITH MAST ARMS TC-81.21 DESIGN 14 AND DESIGN 1</v>
          </cell>
          <cell r="G4976">
            <v>0</v>
          </cell>
        </row>
        <row r="4977">
          <cell r="A4977" t="str">
            <v>632E75460</v>
          </cell>
          <cell r="C4977" t="str">
            <v>EACH</v>
          </cell>
          <cell r="D4977" t="str">
            <v>SIGNAL SUPPORT, TYPE TC-12.30 DESIGN 9 POLE, WITH MAST ARMS TC-81.21 DESIGN 14 AND DESIGN 2</v>
          </cell>
          <cell r="G4977">
            <v>0</v>
          </cell>
        </row>
        <row r="4978">
          <cell r="A4978" t="str">
            <v>632E75461</v>
          </cell>
          <cell r="C4978" t="str">
            <v>EACH</v>
          </cell>
          <cell r="D4978" t="str">
            <v>SIGNAL SUPPORT, TYPE TC-12.30 DESIGN 9 POLE, WITH MAST ARMS TC-81.21 DESIGN 14 AND DESIGN 2, AS PER PLAN</v>
          </cell>
          <cell r="G4978">
            <v>0</v>
          </cell>
        </row>
        <row r="4979">
          <cell r="A4979" t="str">
            <v>632E75464</v>
          </cell>
          <cell r="C4979" t="str">
            <v>EACH</v>
          </cell>
          <cell r="D4979" t="str">
            <v>SIGNAL SUPPORT, TYPE TC-12.30 DESIGN 9 POLE, WITH MAST ARMS TC-81.21 DESIGN 14 AND DESIGN 3</v>
          </cell>
          <cell r="G4979">
            <v>0</v>
          </cell>
        </row>
        <row r="4980">
          <cell r="A4980" t="str">
            <v>632E75468</v>
          </cell>
          <cell r="C4980" t="str">
            <v>EACH</v>
          </cell>
          <cell r="D4980" t="str">
            <v>SIGNAL SUPPORT, TYPE TC-12.30 DESIGN 9 POLE, WITH MAST ARMS TC-81.21 DESIGN 14 AND DESIGN 4</v>
          </cell>
          <cell r="G4980">
            <v>0</v>
          </cell>
        </row>
        <row r="4981">
          <cell r="A4981" t="str">
            <v>632E75469</v>
          </cell>
          <cell r="C4981" t="str">
            <v>EACH</v>
          </cell>
          <cell r="D4981" t="str">
            <v>SIGNAL SUPPORT, TYPE TC-12.30 DESIGN 9 POLE, WITH MAST ARMS TC-81.21 DESIGN 14 AND DESIGN 4, AS PER PLAN</v>
          </cell>
          <cell r="G4981">
            <v>0</v>
          </cell>
        </row>
        <row r="4982">
          <cell r="A4982" t="str">
            <v>632E75480</v>
          </cell>
          <cell r="C4982" t="str">
            <v>EACH</v>
          </cell>
          <cell r="D4982" t="str">
            <v>SIGNAL SUPPORT, TYPE TC-12.30 DESIGN 10 POLE, WITH MAST ARMS TC-81.21 DESIGN 14 AND DESIGN 11</v>
          </cell>
          <cell r="G4982">
            <v>0</v>
          </cell>
        </row>
        <row r="4983">
          <cell r="A4983" t="str">
            <v>632E75481</v>
          </cell>
          <cell r="C4983" t="str">
            <v>EACH</v>
          </cell>
          <cell r="D4983" t="str">
            <v>SIGNAL SUPPORT, TYPE TC-12.30 DESIGN 10 POLE, WITH MAST ARMS TC-81.21 DESIGN 14 AND DESIGN 11, AS PER PLAN</v>
          </cell>
          <cell r="G4983">
            <v>0</v>
          </cell>
        </row>
        <row r="4984">
          <cell r="A4984" t="str">
            <v>632E75484</v>
          </cell>
          <cell r="C4984" t="str">
            <v>EACH</v>
          </cell>
          <cell r="D4984" t="str">
            <v>SIGNAL SUPPORT, TYPE TC-12.30 DESIGN 10 POLE, WITH MAST ARMS TC-81.21 DESIGN 14 AND DESIGN 12</v>
          </cell>
          <cell r="G4984">
            <v>0</v>
          </cell>
        </row>
        <row r="4985">
          <cell r="A4985" t="str">
            <v>632E75485</v>
          </cell>
          <cell r="C4985" t="str">
            <v>EACH</v>
          </cell>
          <cell r="D4985" t="str">
            <v>SIGNAL SUPPORT, TYPE TC-12.30 DESIGN 10 POLE, WITH MAST ARMS TC-81.21 DESIGN 14 AND DESIGN 12, AS PER PLAN</v>
          </cell>
          <cell r="G4985">
            <v>0</v>
          </cell>
        </row>
        <row r="4986">
          <cell r="A4986" t="str">
            <v>632E75490</v>
          </cell>
          <cell r="C4986" t="str">
            <v>EACH</v>
          </cell>
          <cell r="D4986" t="str">
            <v>SIGNAL SUPPORT, TYPE TC-12.30 DESIGN 10 POLE, WITH MAST ARMS TC-81.21 DESIGN 14 AND DESIGN 13</v>
          </cell>
          <cell r="G4986">
            <v>0</v>
          </cell>
        </row>
        <row r="4987">
          <cell r="A4987" t="str">
            <v>632E75494</v>
          </cell>
          <cell r="C4987" t="str">
            <v>EACH</v>
          </cell>
          <cell r="D4987" t="str">
            <v>SIGNAL SUPPORT, TYPE TC-12.30 DESIGN 10 POLE, WITH MAST ARMS TC-81.21 DESIGN 14 AND DESIGN 14</v>
          </cell>
          <cell r="G4987">
            <v>0</v>
          </cell>
        </row>
        <row r="4988">
          <cell r="A4988" t="str">
            <v>632E76066</v>
          </cell>
          <cell r="C4988" t="str">
            <v>EACH</v>
          </cell>
          <cell r="D4988" t="str">
            <v>COMBINATION SIGNAL SUPPORT, TYPE TC-81.21 DESIGN 11 POLE, WITH MAST ARMS TC-81.21 DESIGN 3 AND DESIGN 2</v>
          </cell>
          <cell r="G4988">
            <v>0</v>
          </cell>
        </row>
        <row r="4989">
          <cell r="A4989" t="str">
            <v>632E76204</v>
          </cell>
          <cell r="C4989" t="str">
            <v>EACH</v>
          </cell>
          <cell r="D4989" t="str">
            <v>COMBINATION SIGNAL SUPPORT, TYPE TC-12.30 DESIGN 7 POLE, WITH MAST ARMS TC-81.21 DESIGN 13 AND DESIGN 1</v>
          </cell>
          <cell r="G4989">
            <v>0</v>
          </cell>
        </row>
        <row r="4990">
          <cell r="A4990" t="str">
            <v>632E76206</v>
          </cell>
          <cell r="C4990" t="str">
            <v>EACH</v>
          </cell>
          <cell r="D4990" t="str">
            <v>COMBINATION SIGNAL SUPPORT, TYPE TC-12.30 DESIGN 7 POLE, WITH MAST ARMS TC-81.21 DESIGN 13 AND DESIGN 2</v>
          </cell>
          <cell r="G4990">
            <v>0</v>
          </cell>
        </row>
        <row r="4991">
          <cell r="A4991" t="str">
            <v>632E76207</v>
          </cell>
          <cell r="C4991" t="str">
            <v>EACH</v>
          </cell>
          <cell r="D4991" t="str">
            <v>COMBINATION SIGNAL SUPPORT, TYPE TC-12.30 DESIGN 7 POLE, WITH MAST ARMS TC-81.21 DESIGN 13 AND DESIGN 2, AS PER PLAN</v>
          </cell>
          <cell r="G4991">
            <v>0</v>
          </cell>
        </row>
        <row r="4992">
          <cell r="A4992" t="str">
            <v>632E76208</v>
          </cell>
          <cell r="C4992" t="str">
            <v>EACH</v>
          </cell>
          <cell r="D4992" t="str">
            <v>COMBINATION SIGNAL SUPPORT, TYPE TC-12.30 DESIGN 7 POLE, WITH MAST ARMS TC-81.21 DESIGN 13 AND DESIGN 3</v>
          </cell>
          <cell r="G4992">
            <v>0</v>
          </cell>
        </row>
        <row r="4993">
          <cell r="A4993" t="str">
            <v>632E76209</v>
          </cell>
          <cell r="C4993" t="str">
            <v>EACH</v>
          </cell>
          <cell r="D4993" t="str">
            <v>COMBINATION SIGNAL SUPPORT, TYPE TC-12.30 DESIGN 7 POLE, WITH MAST ARMS TC-81.21 DESIGN 13 AND DESIGN 3, AS PER PLAN</v>
          </cell>
          <cell r="G4993">
            <v>0</v>
          </cell>
        </row>
        <row r="4994">
          <cell r="A4994" t="str">
            <v>632E76400</v>
          </cell>
          <cell r="C4994" t="str">
            <v>EACH</v>
          </cell>
          <cell r="D4994" t="str">
            <v>COMBINATION SIGNAL SUPPORT, TYPE TC-12.30 DESIGN 8 POLE, WITH MAST ARMS TC-81.21 DESIGN 13 AND DESIGN 4</v>
          </cell>
          <cell r="G4994">
            <v>0</v>
          </cell>
        </row>
        <row r="4995">
          <cell r="A4995" t="str">
            <v>632E76401</v>
          </cell>
          <cell r="C4995" t="str">
            <v>EACH</v>
          </cell>
          <cell r="D4995" t="str">
            <v>COMBINATION SIGNAL SUPPORT, TYPE TC-12.30 DESIGN 8 POLE, WITH MAST ARMS TC-81.21 DESIGN 13 AND DESIGN 4, AS PER PLAN</v>
          </cell>
          <cell r="G4995">
            <v>0</v>
          </cell>
        </row>
        <row r="4996">
          <cell r="A4996" t="str">
            <v>632E76410</v>
          </cell>
          <cell r="C4996" t="str">
            <v>EACH</v>
          </cell>
          <cell r="D4996" t="str">
            <v>COMBINATION SIGNAL SUPPORT, TYPE TC-12.30 DESIGN 8 POLE, WITH MAST ARMS TC-81.21 DESIGN 13 AND DESIGN 11</v>
          </cell>
          <cell r="G4996">
            <v>0</v>
          </cell>
        </row>
        <row r="4997">
          <cell r="A4997" t="str">
            <v>632E76411</v>
          </cell>
          <cell r="C4997" t="str">
            <v>EACH</v>
          </cell>
          <cell r="D4997" t="str">
            <v>COMBINATION SIGNAL SUPPORT, TYPE TC-12.30 DESIGN 8 POLE, WITH MAST ARMS TC-81.21 DESIGN 13 AND DESIGN 11, AS PER PLAN</v>
          </cell>
          <cell r="G4997">
            <v>0</v>
          </cell>
        </row>
        <row r="4998">
          <cell r="A4998" t="str">
            <v>632E76450</v>
          </cell>
          <cell r="C4998" t="str">
            <v>EACH</v>
          </cell>
          <cell r="D4998" t="str">
            <v>COMBINATION SIGNAL SUPPORT, TYPE TC-12.30 DESIGN 9 POLE, WITH MAST ARMS TC-81.21 DESIGN 13 AND DESIGN 12</v>
          </cell>
          <cell r="G4998">
            <v>0</v>
          </cell>
        </row>
        <row r="4999">
          <cell r="A4999" t="str">
            <v>632E76454</v>
          </cell>
          <cell r="C4999" t="str">
            <v>EACH</v>
          </cell>
          <cell r="D4999" t="str">
            <v>COMBINATION SIGNAL SUPPORT, TYPE TC-12.30 DESIGN 9 POLE, WITH MAST ARMS TC-81.21 DESIGN 13 AND DESIGN 13</v>
          </cell>
          <cell r="G4999">
            <v>0</v>
          </cell>
        </row>
        <row r="5000">
          <cell r="A5000" t="str">
            <v>632E76455</v>
          </cell>
          <cell r="C5000" t="str">
            <v>EACH</v>
          </cell>
          <cell r="D5000" t="str">
            <v>COMBINATION SIGNAL SUPPORT, TYPE TC-12.30 DESIGN 9 POLE, WITH MAST ARMS TC-81.21 DESIGN 13 AND DESIGN 13, AS PER PLAN</v>
          </cell>
          <cell r="G5000">
            <v>0</v>
          </cell>
        </row>
        <row r="5001">
          <cell r="A5001" t="str">
            <v>632E76458</v>
          </cell>
          <cell r="C5001" t="str">
            <v>EACH</v>
          </cell>
          <cell r="D5001" t="str">
            <v>COMBINATION SIGNAL SUPPORT, TYPE TC-12.30 DESIGN 9 POLE, WITH MAST ARMS TC-81.21 DESIGN 14 AND DESIGN 1</v>
          </cell>
          <cell r="G5001">
            <v>0</v>
          </cell>
        </row>
        <row r="5002">
          <cell r="A5002" t="str">
            <v>632E76460</v>
          </cell>
          <cell r="C5002" t="str">
            <v>EACH</v>
          </cell>
          <cell r="D5002" t="str">
            <v>COMBINATION SIGNAL SUPPORT, TYPE TC-12.30 DESIGN 9 POLE, WITH MAST ARMS TC-81.21 DESIGN 14 AND DESIGN 2</v>
          </cell>
          <cell r="G5002">
            <v>0</v>
          </cell>
        </row>
        <row r="5003">
          <cell r="A5003" t="str">
            <v>632E76461</v>
          </cell>
          <cell r="C5003" t="str">
            <v>EACH</v>
          </cell>
          <cell r="D5003" t="str">
            <v>COMBINATION SIGNAL SUPPORT, TYPE TC-12.30 DESIGN 9 POLE, WITH MAST ARMS TC-81.21 DESIGN 14 AND DESIGN 2, AS PER PLAN</v>
          </cell>
          <cell r="G5003">
            <v>0</v>
          </cell>
        </row>
        <row r="5004">
          <cell r="A5004" t="str">
            <v>632E76464</v>
          </cell>
          <cell r="C5004" t="str">
            <v>EACH</v>
          </cell>
          <cell r="D5004" t="str">
            <v>COMBINATION SIGNAL SUPPORT, TYPE TC-12.30 DESIGN 9 POLE, WITH MAST ARMS TC-81.21 DESIGN 14 AND DESIGN 3</v>
          </cell>
          <cell r="G5004">
            <v>0</v>
          </cell>
        </row>
        <row r="5005">
          <cell r="A5005" t="str">
            <v>632E76468</v>
          </cell>
          <cell r="C5005" t="str">
            <v>EACH</v>
          </cell>
          <cell r="D5005" t="str">
            <v>COMBINATION SIGNAL SUPPORT, TYPE TC-12.30 DESIGN 9 POLE, WITH MAST ARMS TC-81.21 DESIGN 14 AND DESIGN 4</v>
          </cell>
          <cell r="G5005">
            <v>0</v>
          </cell>
        </row>
        <row r="5006">
          <cell r="A5006" t="str">
            <v>632E76469</v>
          </cell>
          <cell r="C5006" t="str">
            <v>EACH</v>
          </cell>
          <cell r="D5006" t="str">
            <v>COMBINATION SIGNAL SUPPORT, TYPE TC-12.30 DESIGN 9 POLE, WITH MAST ARMS TC-81.21 DESIGN 14 AND DESIGN 4, AS PER PLAN</v>
          </cell>
          <cell r="G5006">
            <v>0</v>
          </cell>
        </row>
        <row r="5007">
          <cell r="A5007" t="str">
            <v>632E76480</v>
          </cell>
          <cell r="C5007" t="str">
            <v>EACH</v>
          </cell>
          <cell r="D5007" t="str">
            <v>COMBINATION SIGNAL SUPPORT, TYPE TC-12.30 DESIGN 10 POLE, WITH MAST ARMS TC-81.21 DESIGN 14 AND DESIGN 11</v>
          </cell>
          <cell r="G5007">
            <v>0</v>
          </cell>
        </row>
        <row r="5008">
          <cell r="A5008" t="str">
            <v>632E76484</v>
          </cell>
          <cell r="C5008" t="str">
            <v>EACH</v>
          </cell>
          <cell r="D5008" t="str">
            <v>COMBINATION SIGNAL SUPPORT, TYPE TC-12.30 DESIGN 10 POLE, WITH MAST ARMS TC-81.21 DESIGN 14 AND DESIGN 12</v>
          </cell>
          <cell r="G5008">
            <v>0</v>
          </cell>
        </row>
        <row r="5009">
          <cell r="A5009" t="str">
            <v>632E76490</v>
          </cell>
          <cell r="C5009" t="str">
            <v>EACH</v>
          </cell>
          <cell r="D5009" t="str">
            <v>COMBINATION SIGNAL SUPPORT, TYPE TC-12.30 DESIGN 10 POLE, WITH MAST ARMS TC-81.21 DESIGN 14 AND DESIGN 13</v>
          </cell>
          <cell r="G5009">
            <v>0</v>
          </cell>
        </row>
        <row r="5010">
          <cell r="A5010" t="str">
            <v>632E76494</v>
          </cell>
          <cell r="C5010" t="str">
            <v>EACH</v>
          </cell>
          <cell r="D5010" t="str">
            <v>COMBINATION SIGNAL SUPPORT, TYPE TC-12.30 DESIGN 10 POLE, WITH MAST ARMS TC-81.21 DESIGN 14 AND DESIGN 14</v>
          </cell>
          <cell r="G5010">
            <v>0</v>
          </cell>
        </row>
        <row r="5011">
          <cell r="A5011" t="str">
            <v>632E77002</v>
          </cell>
          <cell r="C5011" t="str">
            <v>EACH</v>
          </cell>
          <cell r="D5011" t="str">
            <v>COMBINATION SIGNAL SUPPORT, TYPE TC-81.21 DESIGN 3 POLE, WITH MAST ARMS TC-81.21 DESIGN 1 AND DESIGN 1</v>
          </cell>
          <cell r="G5011">
            <v>0</v>
          </cell>
        </row>
        <row r="5012">
          <cell r="A5012" t="str">
            <v>632E77003</v>
          </cell>
          <cell r="C5012" t="str">
            <v>EACH</v>
          </cell>
          <cell r="D5012" t="str">
            <v>COMBINATION SIGNAL SUPPORT, TYPE TC-81.21 DESIGN 3 POLE, WITH MAST ARMS TC-81.21 DESIGN 1 AND DESIGN 1, AS PER PLAN</v>
          </cell>
          <cell r="G5012">
            <v>0</v>
          </cell>
        </row>
        <row r="5013">
          <cell r="A5013" t="str">
            <v>632E77012</v>
          </cell>
          <cell r="C5013" t="str">
            <v>EACH</v>
          </cell>
          <cell r="D5013" t="str">
            <v>COMBINATION SIGNAL SUPPORT, TYPE TC-81.21 DESIGN 3 POLE, WITH MAST ARMS TC-81.21 DESIGN 2 AND DESIGN 1</v>
          </cell>
          <cell r="G5013">
            <v>0</v>
          </cell>
        </row>
        <row r="5014">
          <cell r="A5014" t="str">
            <v>632E77013</v>
          </cell>
          <cell r="C5014" t="str">
            <v>EACH</v>
          </cell>
          <cell r="D5014" t="str">
            <v>COMBINATION SIGNAL SUPPORT, TYPE TC-81.21 DESIGN 3 POLE, WITH MAST ARMS TC-81.21 DESIGN 2 AND DESIGN 1, AS PER PLAN</v>
          </cell>
          <cell r="G5014">
            <v>0</v>
          </cell>
        </row>
        <row r="5015">
          <cell r="A5015" t="str">
            <v>632E77022</v>
          </cell>
          <cell r="C5015" t="str">
            <v>EACH</v>
          </cell>
          <cell r="D5015" t="str">
            <v>COMBINATION SIGNAL SUPPORT, TYPE TC-81.21 DESIGN 4 POLE, WITH MAST ARMS TC-81.21 DESIGN 2 AND DESIGN 2</v>
          </cell>
          <cell r="G5015">
            <v>0</v>
          </cell>
        </row>
        <row r="5016">
          <cell r="A5016" t="str">
            <v>632E77023</v>
          </cell>
          <cell r="C5016" t="str">
            <v>EACH</v>
          </cell>
          <cell r="D5016" t="str">
            <v>COMBINATION SIGNAL SUPPORT, TYPE TC-81.21 DESIGN 4 POLE, WITH MAST ARMS TC-81.21 DESIGN 2 AND DESIGN 2, AS PER PLAN</v>
          </cell>
          <cell r="G5016">
            <v>0</v>
          </cell>
        </row>
        <row r="5017">
          <cell r="A5017" t="str">
            <v>632E77032</v>
          </cell>
          <cell r="C5017" t="str">
            <v>EACH</v>
          </cell>
          <cell r="D5017" t="str">
            <v>COMBINATION SIGNAL SUPPORT, TYPE TC-81.21 DESIGN 4 POLE, WITH MAST ARMS TC-81.21 DESIGN 3 AND DESIGN 1</v>
          </cell>
          <cell r="G5017">
            <v>0</v>
          </cell>
        </row>
        <row r="5018">
          <cell r="A5018" t="str">
            <v>632E77033</v>
          </cell>
          <cell r="C5018" t="str">
            <v>EACH</v>
          </cell>
          <cell r="D5018" t="str">
            <v>COMBINATION SIGNAL SUPPORT, TYPE TC-81.21 DESIGN 4 POLE, WITH MAST ARMS TC-81.21 DESIGN 3 AND DESIGN 1, AS PER PLAN</v>
          </cell>
          <cell r="G5018">
            <v>0</v>
          </cell>
        </row>
        <row r="5019">
          <cell r="A5019" t="str">
            <v>632E77042</v>
          </cell>
          <cell r="C5019" t="str">
            <v>EACH</v>
          </cell>
          <cell r="D5019" t="str">
            <v>COMBINATION SIGNAL SUPPORT, TYPE TC-81.21 DESIGN 4 POLE, WITH MAST ARMS TC-81.21 DESIGN 3 AND DESIGN 2</v>
          </cell>
          <cell r="G5019">
            <v>0</v>
          </cell>
        </row>
        <row r="5020">
          <cell r="A5020" t="str">
            <v>632E77043</v>
          </cell>
          <cell r="C5020" t="str">
            <v>EACH</v>
          </cell>
          <cell r="D5020" t="str">
            <v>COMBINATION SIGNAL SUPPORT, TYPE TC-81.21 DESIGN 4 POLE, WITH MAST ARMS TC-81.21 DESIGN 3 AND DESIGN 2, AS PER PLAN</v>
          </cell>
          <cell r="G5020">
            <v>0</v>
          </cell>
        </row>
        <row r="5021">
          <cell r="A5021" t="str">
            <v>632E77052</v>
          </cell>
          <cell r="C5021" t="str">
            <v>EACH</v>
          </cell>
          <cell r="D5021" t="str">
            <v>COMBINATION SIGNAL SUPPORT, TYPE TC-81.21 DESIGN 4 POLE, WITH MAST ARMS TC-81.21 DESIGN 3 AND DESIGN 3</v>
          </cell>
          <cell r="G5021">
            <v>0</v>
          </cell>
        </row>
        <row r="5022">
          <cell r="A5022" t="str">
            <v>632E77053</v>
          </cell>
          <cell r="C5022" t="str">
            <v>EACH</v>
          </cell>
          <cell r="D5022" t="str">
            <v>COMBINATION SIGNAL SUPPORT, TYPE TC-81.21 DESIGN 4 POLE, WITH MAST ARMS TC-81.21 DESIGN 3 AND DESIGN 3, AS PER PLAN</v>
          </cell>
          <cell r="G5022">
            <v>0</v>
          </cell>
        </row>
        <row r="5023">
          <cell r="A5023" t="str">
            <v>632E77062</v>
          </cell>
          <cell r="C5023" t="str">
            <v>EACH</v>
          </cell>
          <cell r="D5023" t="str">
            <v>COMBINATION SIGNAL SUPPORT, TYPE TC-81.21 DESIGN 11 POLE, WITH MAST ARMS TC-81.21 DESIGN 4 AND DESIGN 1</v>
          </cell>
          <cell r="G5023">
            <v>0</v>
          </cell>
        </row>
        <row r="5024">
          <cell r="A5024" t="str">
            <v>632E77063</v>
          </cell>
          <cell r="C5024" t="str">
            <v>EACH</v>
          </cell>
          <cell r="D5024" t="str">
            <v>COMBINATION SIGNAL SUPPORT, TYPE TC-81.21 DESIGN 11 POLE, WITH MAST ARMS TC-81.21 DESIGN 4 AND DESIGN 1, AS PER PLAN</v>
          </cell>
          <cell r="G5024">
            <v>0</v>
          </cell>
        </row>
        <row r="5025">
          <cell r="A5025" t="str">
            <v>632E77072</v>
          </cell>
          <cell r="C5025" t="str">
            <v>EACH</v>
          </cell>
          <cell r="D5025" t="str">
            <v>COMBINATION SIGNAL SUPPORT, TYPE TC-81.21 DESIGN 11 POLE, WITH MAST ARMS TC-81.21 DESIGN 4 AND DESIGN 2</v>
          </cell>
          <cell r="G5025">
            <v>0</v>
          </cell>
        </row>
        <row r="5026">
          <cell r="A5026" t="str">
            <v>632E77073</v>
          </cell>
          <cell r="C5026" t="str">
            <v>EACH</v>
          </cell>
          <cell r="D5026" t="str">
            <v>COMBINATION SIGNAL SUPPORT, TYPE TC-81.21 DESIGN 11 POLE, WITH MAST ARMS TC-81.21 DESIGN 4 AND DESIGN 2, AS PER PLAN</v>
          </cell>
          <cell r="G5026">
            <v>0</v>
          </cell>
        </row>
        <row r="5027">
          <cell r="A5027" t="str">
            <v>632E77082</v>
          </cell>
          <cell r="C5027" t="str">
            <v>EACH</v>
          </cell>
          <cell r="D5027" t="str">
            <v>COMBINATION SIGNAL SUPPORT, TYPE TC-81.21 DESIGN 12 POLE, WITH MAST ARMS TC-81.21 DESIGN 4 AND DESIGN 3</v>
          </cell>
          <cell r="G5027">
            <v>0</v>
          </cell>
        </row>
        <row r="5028">
          <cell r="A5028" t="str">
            <v>632E77083</v>
          </cell>
          <cell r="C5028" t="str">
            <v>EACH</v>
          </cell>
          <cell r="D5028" t="str">
            <v>COMBINATION SIGNAL SUPPORT, TYPE TC-81.21 DESIGN 12 POLE, WITH MAST ARMS TC-81.21 DESIGN 4 AND DESIGN 3, AS PER PLAN</v>
          </cell>
          <cell r="G5028">
            <v>0</v>
          </cell>
        </row>
        <row r="5029">
          <cell r="A5029" t="str">
            <v>632E77092</v>
          </cell>
          <cell r="C5029" t="str">
            <v>EACH</v>
          </cell>
          <cell r="D5029" t="str">
            <v>COMBINATION SIGNAL SUPPORT, TYPE TC-81.21 DESIGN 12 POLE, WITH MAST ARMS TC-81.21 DESIGN 11 AND DESIGN 1</v>
          </cell>
          <cell r="G5029">
            <v>0</v>
          </cell>
        </row>
        <row r="5030">
          <cell r="A5030" t="str">
            <v>632E77093</v>
          </cell>
          <cell r="C5030" t="str">
            <v>EACH</v>
          </cell>
          <cell r="D5030" t="str">
            <v>COMBINATION SIGNAL SUPPORT, TYPE TC-81.21 DESIGN 12 POLE, WITH MAST ARMS TC-81.21 DESIGN 11 AND DESIGN 1, AS PER PLAN</v>
          </cell>
          <cell r="G5030">
            <v>0</v>
          </cell>
        </row>
        <row r="5031">
          <cell r="A5031" t="str">
            <v>632E77102</v>
          </cell>
          <cell r="C5031" t="str">
            <v>EACH</v>
          </cell>
          <cell r="D5031" t="str">
            <v>COMBINATION SIGNAL SUPPORT, TYPE TC-81.21 DESIGN 12 POLE, WITH MAST ARMS TC-81.21 DESIGN 11 AND DESIGN 2</v>
          </cell>
          <cell r="G5031">
            <v>0</v>
          </cell>
        </row>
        <row r="5032">
          <cell r="A5032" t="str">
            <v>632E77103</v>
          </cell>
          <cell r="C5032" t="str">
            <v>EACH</v>
          </cell>
          <cell r="D5032" t="str">
            <v>COMBINATION SIGNAL SUPPORT, TYPE TC-81.21 DESIGN 12 POLE, WITH MAST ARMS TC-81.21 DESIGN 11 AND DESIGN 2, AS PER PLAN</v>
          </cell>
          <cell r="G5032">
            <v>0</v>
          </cell>
        </row>
        <row r="5033">
          <cell r="A5033" t="str">
            <v>632E77112</v>
          </cell>
          <cell r="C5033" t="str">
            <v>EACH</v>
          </cell>
          <cell r="D5033" t="str">
            <v>COMBINATION SIGNAL SUPPORT, TYPE TC-81.21 DESIGN 12 POLE, WITH MAST ARMS TC-81.21 DESIGN 11 AND DESIGN 3</v>
          </cell>
          <cell r="G5033">
            <v>0</v>
          </cell>
        </row>
        <row r="5034">
          <cell r="A5034" t="str">
            <v>632E77113</v>
          </cell>
          <cell r="C5034" t="str">
            <v>EACH</v>
          </cell>
          <cell r="D5034" t="str">
            <v>COMBINATION SIGNAL SUPPORT, TYPE TC-81.21 DESIGN 12 POLE, WITH MAST ARMS TC-81.21 DESIGN 11 AND DESIGN 3, AS PER PLAN</v>
          </cell>
          <cell r="G5034">
            <v>0</v>
          </cell>
        </row>
        <row r="5035">
          <cell r="A5035" t="str">
            <v>632E77118</v>
          </cell>
          <cell r="C5035" t="str">
            <v>EACH</v>
          </cell>
          <cell r="D5035" t="str">
            <v>COMBINATION SIGNAL SUPPORT, TYPE TC-12.30 DESIGN 5 POLE, WITH MAST ARMS TC-81.21 DESIGN 3 AND DESIGN 3</v>
          </cell>
          <cell r="G5035">
            <v>0</v>
          </cell>
        </row>
        <row r="5036">
          <cell r="A5036" t="str">
            <v>632E77122</v>
          </cell>
          <cell r="C5036" t="str">
            <v>EACH</v>
          </cell>
          <cell r="D5036" t="str">
            <v>COMBINATION SIGNAL SUPPORT, TYPE TC-12.30 DESIGN 5 POLE, WITH MAST ARMS TC-81.21 DESIGN 4 AND DESIGN 4</v>
          </cell>
          <cell r="G5036">
            <v>0</v>
          </cell>
        </row>
        <row r="5037">
          <cell r="A5037" t="str">
            <v>632E77123</v>
          </cell>
          <cell r="C5037" t="str">
            <v>EACH</v>
          </cell>
          <cell r="D5037" t="str">
            <v>COMBINATION SIGNAL SUPPORT, TYPE TC-12.30 DESIGN 5 POLE, WITH MAST ARMS TC-81.21 DESIGN 4 AND DESIGN 4, AS PER PLAN</v>
          </cell>
          <cell r="G5037">
            <v>0</v>
          </cell>
        </row>
        <row r="5038">
          <cell r="A5038" t="str">
            <v>632E77126</v>
          </cell>
          <cell r="C5038" t="str">
            <v>EACH</v>
          </cell>
          <cell r="D5038" t="str">
            <v>COMBINATION SIGNAL SUPPORT, TYPE TC-12.30 DESIGN 5 POLE, WITH MAST ARMS TC-81.21 DESIGN 1 AND DESIGN 11</v>
          </cell>
          <cell r="G5038">
            <v>0</v>
          </cell>
        </row>
        <row r="5039">
          <cell r="A5039" t="str">
            <v>632E77128</v>
          </cell>
          <cell r="C5039" t="str">
            <v>EACH</v>
          </cell>
          <cell r="D5039" t="str">
            <v>COMBINATION SIGNAL SUPPORT, TYPE TC-12.30 DESIGN 5 POLE, WITH MAST ARMS TC-81.21 DESIGN 2 AND DESIGN 11</v>
          </cell>
          <cell r="G5039">
            <v>0</v>
          </cell>
        </row>
        <row r="5040">
          <cell r="A5040" t="str">
            <v>632E77132</v>
          </cell>
          <cell r="C5040" t="str">
            <v>EACH</v>
          </cell>
          <cell r="D5040" t="str">
            <v>COMBINATION SIGNAL SUPPORT, TYPE TC-12.30 DESIGN 5 POLE, WITH MAST ARMS TC-81.21 DESIGN 11 AND DESIGN 4</v>
          </cell>
          <cell r="G5040">
            <v>0</v>
          </cell>
        </row>
        <row r="5041">
          <cell r="A5041" t="str">
            <v>632E77133</v>
          </cell>
          <cell r="C5041" t="str">
            <v>EACH</v>
          </cell>
          <cell r="D5041" t="str">
            <v>COMBINATION SIGNAL SUPPORT, TYPE TC-12.30 DESIGN 5 POLE, WITH MAST ARMS TC-81.21 DESIGN 11 AND DESIGN 4, AS PER PLAN</v>
          </cell>
          <cell r="G5041">
            <v>0</v>
          </cell>
        </row>
        <row r="5042">
          <cell r="A5042" t="str">
            <v>632E77142</v>
          </cell>
          <cell r="C5042" t="str">
            <v>EACH</v>
          </cell>
          <cell r="D5042" t="str">
            <v>COMBINATION SIGNAL SUPPORT, TYPE TC-12.30 DESIGN 5 POLE, WITH MAST ARMS TC-81.21 DESIGN 12 AND DESIGN 1</v>
          </cell>
          <cell r="G5042">
            <v>0</v>
          </cell>
        </row>
        <row r="5043">
          <cell r="A5043" t="str">
            <v>632E77152</v>
          </cell>
          <cell r="C5043" t="str">
            <v>EACH</v>
          </cell>
          <cell r="D5043" t="str">
            <v>COMBINATION SIGNAL SUPPORT, TYPE TC-12.30 DESIGN 5 POLE, WITH MAST ARMS TC-81.21 DESIGN 12 AND DESIGN 2</v>
          </cell>
          <cell r="G5043">
            <v>0</v>
          </cell>
        </row>
        <row r="5044">
          <cell r="A5044" t="str">
            <v>632E77153</v>
          </cell>
          <cell r="C5044" t="str">
            <v>EACH</v>
          </cell>
          <cell r="D5044" t="str">
            <v>COMBINATION SIGNAL SUPPORT, TYPE TC-12.30 DESIGN 5 POLE, WITH MAST ARMS TC-81.21 DESIGN 12 AND DESIGN 2, AS PER PLAN</v>
          </cell>
          <cell r="G5044">
            <v>0</v>
          </cell>
        </row>
        <row r="5045">
          <cell r="A5045" t="str">
            <v>632E77162</v>
          </cell>
          <cell r="C5045" t="str">
            <v>EACH</v>
          </cell>
          <cell r="D5045" t="str">
            <v>COMBINATION SIGNAL SUPPORT, TYPE TC-12.30 DESIGN 5 POLE, WITH MAST ARMS TC-81.21 DESIGN 12 AND DESIGN 3</v>
          </cell>
          <cell r="G5045">
            <v>0</v>
          </cell>
        </row>
        <row r="5046">
          <cell r="A5046" t="str">
            <v>632E77163</v>
          </cell>
          <cell r="C5046" t="str">
            <v>EACH</v>
          </cell>
          <cell r="D5046" t="str">
            <v>COMBINATION SIGNAL SUPPORT, TYPE TC-12.30 DESIGN 5 POLE, WITH MAST ARMS TC-81.21 DESIGN 12 AND DESIGN 3, AS PER PLAN</v>
          </cell>
          <cell r="G5046">
            <v>0</v>
          </cell>
        </row>
        <row r="5047">
          <cell r="A5047" t="str">
            <v>632E77172</v>
          </cell>
          <cell r="C5047" t="str">
            <v>EACH</v>
          </cell>
          <cell r="D5047" t="str">
            <v>COMBINATION SIGNAL SUPPORT, TYPE TC-12.30 DESIGN 6 POLE, WITH MAST ARMS TC-81.21 DESIGN 11 AND DESIGN 11</v>
          </cell>
          <cell r="G5047">
            <v>0</v>
          </cell>
        </row>
        <row r="5048">
          <cell r="A5048" t="str">
            <v>632E77173</v>
          </cell>
          <cell r="C5048" t="str">
            <v>EACH</v>
          </cell>
          <cell r="D5048" t="str">
            <v>COMBINATION SIGNAL SUPPORT, TYPE TC-12.30 DESIGN 6 POLE, WITH MAST ARMS TC-81.21 DESIGN 11 AND DESIGN 11, AS PER PLAN</v>
          </cell>
          <cell r="G5048">
            <v>0</v>
          </cell>
        </row>
        <row r="5049">
          <cell r="A5049" t="str">
            <v>632E77182</v>
          </cell>
          <cell r="C5049" t="str">
            <v>EACH</v>
          </cell>
          <cell r="D5049" t="str">
            <v>COMBINATION SIGNAL SUPPORT, TYPE TC-12.30 DESIGN 6 POLE, WITH MAST ARMS TC-81.21 DESIGN 12 AND DESIGN 4</v>
          </cell>
          <cell r="G5049">
            <v>0</v>
          </cell>
        </row>
        <row r="5050">
          <cell r="A5050" t="str">
            <v>632E77192</v>
          </cell>
          <cell r="C5050" t="str">
            <v>EACH</v>
          </cell>
          <cell r="D5050" t="str">
            <v>COMBINATION SIGNAL SUPPORT, TYPE TC-12.30 DESIGN 6 POLE, WITH MAST ARMS TC-81.21 DESIGN 12 AND DESIGN 11</v>
          </cell>
          <cell r="G5050">
            <v>0</v>
          </cell>
        </row>
        <row r="5051">
          <cell r="A5051" t="str">
            <v>632E77193</v>
          </cell>
          <cell r="C5051" t="str">
            <v>EACH</v>
          </cell>
          <cell r="D5051" t="str">
            <v>COMBINATION SIGNAL SUPPORT, TYPE TC-12.30 DESIGN 6 POLE, WITH MAST ARMS TC-81.21 DESIGN 12 AND DESIGN 11, AS PER PLAN</v>
          </cell>
          <cell r="G5051">
            <v>0</v>
          </cell>
        </row>
        <row r="5052">
          <cell r="A5052" t="str">
            <v>632E77196</v>
          </cell>
          <cell r="C5052" t="str">
            <v>EACH</v>
          </cell>
          <cell r="D5052" t="str">
            <v>COMBINATION SIGNAL SUPPORT, TYPE TC-12.30 DESIGN 7 POLE, WITH MAST ARMS TC-81.21 DESIGN 11 AND DESIGN 12</v>
          </cell>
          <cell r="G5052">
            <v>0</v>
          </cell>
        </row>
        <row r="5053">
          <cell r="A5053" t="str">
            <v>632E77202</v>
          </cell>
          <cell r="C5053" t="str">
            <v>EACH</v>
          </cell>
          <cell r="D5053" t="str">
            <v>COMBINATION SIGNAL SUPPORT, TYPE TC-12.30 DESIGN 7 POLE, WITH MAST ARMS TC-81.21 DESIGN 12 AND DESIGN 12</v>
          </cell>
          <cell r="G5053">
            <v>0</v>
          </cell>
        </row>
        <row r="5054">
          <cell r="A5054" t="str">
            <v>632E77210</v>
          </cell>
          <cell r="C5054" t="str">
            <v>EACH</v>
          </cell>
          <cell r="D5054" t="str">
            <v>COMBINATION SIGNAL SUPPORT, TYPE TC-12.30 DESIGN 11 POLE, WITH MAST ARMS TC-81.21 DESIGN 14 AND DESIGN 13</v>
          </cell>
          <cell r="G5054">
            <v>0</v>
          </cell>
        </row>
        <row r="5055">
          <cell r="A5055" t="str">
            <v>632E77220</v>
          </cell>
          <cell r="C5055" t="str">
            <v>EACH</v>
          </cell>
          <cell r="D5055" t="str">
            <v>COMBINATION SIGNAL SUPPORT, TYPE TC-12.30 DESIGN 12 POLE, WITH MAST ARMS TC-81.21 DESIGN 14 AND DESIGN 14</v>
          </cell>
          <cell r="G5055">
            <v>0</v>
          </cell>
        </row>
        <row r="5056">
          <cell r="A5056" t="str">
            <v>632E77221</v>
          </cell>
          <cell r="C5056" t="str">
            <v>EACH</v>
          </cell>
          <cell r="D5056" t="str">
            <v>COMBINATION SIGNAL SUPPORT, TYPE TC-12.30 DESIGN 12 POLE, WITH MAST ARMS TC-81.21 DESIGN 14 AND DESIGN 14, AS PER PLAN</v>
          </cell>
          <cell r="G5056">
            <v>0</v>
          </cell>
        </row>
        <row r="5057">
          <cell r="A5057" t="str">
            <v>632E77233</v>
          </cell>
          <cell r="C5057" t="str">
            <v>EACH</v>
          </cell>
          <cell r="D5057" t="str">
            <v>SIGNAL SUPPORT, MECHANICAL DAMPER FOR TC-81.22 MAST ARM, AS PER PLAN</v>
          </cell>
          <cell r="G5057">
            <v>0</v>
          </cell>
        </row>
        <row r="5058">
          <cell r="A5058" t="str">
            <v>632E78100</v>
          </cell>
          <cell r="C5058" t="str">
            <v>EACH</v>
          </cell>
          <cell r="D5058" t="str">
            <v>COMBINATION SIGNAL SUPPORT, TYPE TC-12.31, DESIGN 6</v>
          </cell>
          <cell r="G5058">
            <v>0</v>
          </cell>
        </row>
        <row r="5059">
          <cell r="A5059" t="str">
            <v>632E78101</v>
          </cell>
          <cell r="C5059" t="str">
            <v>EACH</v>
          </cell>
          <cell r="D5059" t="str">
            <v>COMBINATION SIGNAL SUPPORT, TYPE TC-12.31, DESIGN 6, AS PER PLAN</v>
          </cell>
          <cell r="G5059">
            <v>0</v>
          </cell>
        </row>
        <row r="5060">
          <cell r="A5060" t="str">
            <v>632E78110</v>
          </cell>
          <cell r="C5060" t="str">
            <v>EACH</v>
          </cell>
          <cell r="D5060" t="str">
            <v>COMBINATION SIGNAL SUPPORT, TYPE TC-12.31, DESIGN 10</v>
          </cell>
          <cell r="G5060">
            <v>0</v>
          </cell>
        </row>
        <row r="5061">
          <cell r="A5061" t="str">
            <v>632E78111</v>
          </cell>
          <cell r="C5061" t="str">
            <v>EACH</v>
          </cell>
          <cell r="D5061" t="str">
            <v>COMBINATION SIGNAL SUPPORT, TYPE TC-12.31, DESIGN 10, AS PER PLAN</v>
          </cell>
          <cell r="G5061">
            <v>0</v>
          </cell>
        </row>
        <row r="5062">
          <cell r="A5062" t="str">
            <v>632E78120</v>
          </cell>
          <cell r="C5062" t="str">
            <v>EACH</v>
          </cell>
          <cell r="D5062" t="str">
            <v>COMBINATION SIGNAL SUPPORT, TYPE TC-12.31, DESIGN 12</v>
          </cell>
          <cell r="G5062">
            <v>0</v>
          </cell>
        </row>
        <row r="5063">
          <cell r="A5063" t="str">
            <v>632E78121</v>
          </cell>
          <cell r="C5063" t="str">
            <v>EACH</v>
          </cell>
          <cell r="D5063" t="str">
            <v>COMBINATION SIGNAL SUPPORT, TYPE TC-12.31, DESIGN 12, AS PER PLAN</v>
          </cell>
          <cell r="G5063">
            <v>0</v>
          </cell>
        </row>
        <row r="5064">
          <cell r="A5064" t="str">
            <v>632E78224</v>
          </cell>
          <cell r="C5064" t="str">
            <v>EACH</v>
          </cell>
          <cell r="D5064" t="str">
            <v>COMBINATION SIGNAL SUPPORT, TYPE TC-12.31 DESIGN 6 POLE, WITH MAST ARMS TC-81.22 DESIGN 4 AND DESIGN 4</v>
          </cell>
          <cell r="G5064">
            <v>0</v>
          </cell>
        </row>
        <row r="5065">
          <cell r="A5065" t="str">
            <v>632E78225</v>
          </cell>
          <cell r="C5065" t="str">
            <v>EACH</v>
          </cell>
          <cell r="D5065" t="str">
            <v>COMBINATION SIGNAL SUPPORT, TYPE TC-12.31 DESIGN 6 POLE, WITH MAST ARMS TC-81.22 DESIGN 4 AND DESIGN 4, AS PER PLAN</v>
          </cell>
          <cell r="G5065">
            <v>0</v>
          </cell>
        </row>
        <row r="5066">
          <cell r="A5066" t="str">
            <v>632E78240</v>
          </cell>
          <cell r="C5066" t="str">
            <v>EACH</v>
          </cell>
          <cell r="D5066" t="str">
            <v>COMBINATION SIGNAL SUPPORT, TYPE TC-12.31 DESIGN 6 POLE, WITH MAST ARMS TC-81.22 DESIGN 12 AND DESIGN 2</v>
          </cell>
          <cell r="G5066">
            <v>0</v>
          </cell>
        </row>
        <row r="5067">
          <cell r="A5067" t="str">
            <v>632E78241</v>
          </cell>
          <cell r="C5067" t="str">
            <v>EACH</v>
          </cell>
          <cell r="D5067" t="str">
            <v>COMBINATION SIGNAL SUPPORT, TYPE TC-12.31 DESIGN 6 POLE, WITH MAST ARMS TC-81.22 DESIGN 12 AND DESIGN 2, AS PER PLAN</v>
          </cell>
          <cell r="G5067">
            <v>0</v>
          </cell>
        </row>
        <row r="5068">
          <cell r="A5068" t="str">
            <v>632E78244</v>
          </cell>
          <cell r="C5068" t="str">
            <v>EACH</v>
          </cell>
          <cell r="D5068" t="str">
            <v>COMBINATION SIGNAL SUPPORT, TYPE TC-12.31 DESIGN 6 POLE, WITH MAST ARMS TC-81.22 DESIGN 12 AND DESIGN 4</v>
          </cell>
          <cell r="G5068">
            <v>0</v>
          </cell>
        </row>
        <row r="5069">
          <cell r="A5069" t="str">
            <v>632E78245</v>
          </cell>
          <cell r="C5069" t="str">
            <v>EACH</v>
          </cell>
          <cell r="D5069" t="str">
            <v>COMBINATION SIGNAL SUPPORT, TYPE TC-12.31 DESIGN 6 POLE, WITH MAST ARMS TC-81.22 DESIGN 12 AND DESIGN 4, AS PER PLAN</v>
          </cell>
          <cell r="G5069">
            <v>0</v>
          </cell>
        </row>
        <row r="5070">
          <cell r="A5070" t="str">
            <v>632E78348</v>
          </cell>
          <cell r="C5070" t="str">
            <v>EACH</v>
          </cell>
          <cell r="D5070" t="str">
            <v>COMBINATION SIGNAL SUPPORT, TYPE TC-12.31 DESIGN 10 POLE, WITH MAST ARMS TC-81.22 DESIGN 12 AND DESIGN 12</v>
          </cell>
          <cell r="G5070">
            <v>0</v>
          </cell>
        </row>
        <row r="5071">
          <cell r="A5071" t="str">
            <v>632E78349</v>
          </cell>
          <cell r="C5071" t="str">
            <v>EACH</v>
          </cell>
          <cell r="D5071" t="str">
            <v>COMBINATION SIGNAL SUPPORT, TYPE TC-12.31 DESIGN 10 POLE, WITH MAST ARMS TC-81.22 DESIGN 12 AND DESIGN 12, AS PER PLAN</v>
          </cell>
          <cell r="G5071">
            <v>0</v>
          </cell>
        </row>
        <row r="5072">
          <cell r="A5072" t="str">
            <v>632E78360</v>
          </cell>
          <cell r="C5072" t="str">
            <v>EACH</v>
          </cell>
          <cell r="D5072" t="str">
            <v>COMBINATION SIGNAL SUPPORT, TYPE TC-12.31 DESIGN 10 POLE, WITH MAST ARMS TC-81.22 DESIGN 13 AND DESIGN 2</v>
          </cell>
          <cell r="G5072">
            <v>0</v>
          </cell>
        </row>
        <row r="5073">
          <cell r="A5073" t="str">
            <v>632E78361</v>
          </cell>
          <cell r="C5073" t="str">
            <v>EACH</v>
          </cell>
          <cell r="D5073" t="str">
            <v>COMBINATION SIGNAL SUPPORT, TYPE TC-12.31 DESIGN 10 POLE, WITH MAST ARMS TC-81.22 DESIGN 13 AND DESIGN 2, AS PER PLAN</v>
          </cell>
          <cell r="G5073">
            <v>0</v>
          </cell>
        </row>
        <row r="5074">
          <cell r="A5074" t="str">
            <v>632E78364</v>
          </cell>
          <cell r="C5074" t="str">
            <v>EACH</v>
          </cell>
          <cell r="D5074" t="str">
            <v>COMBINATION SIGNAL SUPPORT, TYPE TC-12.31 DESIGN 10 POLE, WITH MAST ARMS TC-81.22 DESIGN 13 AND DESIGN 4</v>
          </cell>
          <cell r="G5074">
            <v>0</v>
          </cell>
        </row>
        <row r="5075">
          <cell r="A5075" t="str">
            <v>632E78365</v>
          </cell>
          <cell r="C5075" t="str">
            <v>EACH</v>
          </cell>
          <cell r="D5075" t="str">
            <v>COMBINATION SIGNAL SUPPORT, TYPE TC-12.31 DESIGN 10 POLE, WITH MAST ARMS TC-81.22 DESIGN 13 AND DESIGN 4, AS PER PLAN</v>
          </cell>
          <cell r="G5075">
            <v>0</v>
          </cell>
        </row>
        <row r="5076">
          <cell r="A5076" t="str">
            <v>632E78368</v>
          </cell>
          <cell r="C5076" t="str">
            <v>EACH</v>
          </cell>
          <cell r="D5076" t="str">
            <v>COMBINATION SIGNAL SUPPORT, TYPE TC-12.31 DESIGN 10 POLE, WITH MAST ARMS TC-81.22 DESIGN 13 AND DESIGN 12</v>
          </cell>
          <cell r="G5076">
            <v>0</v>
          </cell>
        </row>
        <row r="5077">
          <cell r="A5077" t="str">
            <v>632E78369</v>
          </cell>
          <cell r="C5077" t="str">
            <v>EACH</v>
          </cell>
          <cell r="D5077" t="str">
            <v>COMBINATION SIGNAL SUPPORT, TYPE TC-12.31 DESIGN 10 POLE, WITH MAST ARMS TC-81.22 DESIGN 13 AND DESIGN 12, AS PER PLAN</v>
          </cell>
          <cell r="G5077">
            <v>0</v>
          </cell>
        </row>
        <row r="5078">
          <cell r="A5078" t="str">
            <v>632E78372</v>
          </cell>
          <cell r="C5078" t="str">
            <v>EACH</v>
          </cell>
          <cell r="D5078" t="str">
            <v>COMBINATION SIGNAL SUPPORT, TYPE TC-12.31 DESIGN 10 POLE, WITH MAST ARMS TC-81.22 DESIGN 13 AND DESIGN 13</v>
          </cell>
          <cell r="G5078">
            <v>0</v>
          </cell>
        </row>
        <row r="5079">
          <cell r="A5079" t="str">
            <v>632E78373</v>
          </cell>
          <cell r="C5079" t="str">
            <v>EACH</v>
          </cell>
          <cell r="D5079" t="str">
            <v>COMBINATION SIGNAL SUPPORT, TYPE TC-12.31 DESIGN 10 POLE, WITH MAST ARMS TC-81.22 DESIGN 13 AND DESIGN 13, AS PER PLAN</v>
          </cell>
          <cell r="G5079">
            <v>0</v>
          </cell>
        </row>
        <row r="5080">
          <cell r="A5080" t="str">
            <v>632E78380</v>
          </cell>
          <cell r="C5080" t="str">
            <v>EACH</v>
          </cell>
          <cell r="D5080" t="str">
            <v>COMBINATION SIGNAL SUPPORT, TYPE TC-12.31 DESIGN 10 POLE, WITH MAST ARMS TC-81.22 DESIGN 14 AND DESIGN 2</v>
          </cell>
          <cell r="G5080">
            <v>0</v>
          </cell>
        </row>
        <row r="5081">
          <cell r="A5081" t="str">
            <v>632E78381</v>
          </cell>
          <cell r="C5081" t="str">
            <v>EACH</v>
          </cell>
          <cell r="D5081" t="str">
            <v>COMBINATION SIGNAL SUPPORT, TYPE TC-12.31 DESIGN 10 POLE, WITH MAST ARMS TC-81.22 DESIGN 14 AND DESIGN 2, AS PER PLAN</v>
          </cell>
          <cell r="G5081">
            <v>0</v>
          </cell>
        </row>
        <row r="5082">
          <cell r="A5082" t="str">
            <v>632E78384</v>
          </cell>
          <cell r="C5082" t="str">
            <v>EACH</v>
          </cell>
          <cell r="D5082" t="str">
            <v>COMBINATION SIGNAL SUPPORT, TYPE TC-12.31 DESIGN 10 POLE, WITH MAST ARMS TC-81.22 DESIGN 14 AND DESIGN 4</v>
          </cell>
          <cell r="G5082">
            <v>0</v>
          </cell>
        </row>
        <row r="5083">
          <cell r="A5083" t="str">
            <v>632E78385</v>
          </cell>
          <cell r="C5083" t="str">
            <v>EACH</v>
          </cell>
          <cell r="D5083" t="str">
            <v>COMBINATION SIGNAL SUPPORT, TYPE TC-12.31 DESIGN 10 POLE, WITH MAST ARMS TC-81.22 DESIGN 14 AND DESIGN 4, AS PER PLAN</v>
          </cell>
          <cell r="G5083">
            <v>0</v>
          </cell>
        </row>
        <row r="5084">
          <cell r="A5084" t="str">
            <v>632E78388</v>
          </cell>
          <cell r="C5084" t="str">
            <v>EACH</v>
          </cell>
          <cell r="D5084" t="str">
            <v>COMBINATION SIGNAL SUPPORT, TYPE TC-12.31 DESIGN 10 POLE, WITH MAST ARMS TC-81.22 DESIGN 14 AND DESIGN 12</v>
          </cell>
          <cell r="G5084">
            <v>0</v>
          </cell>
        </row>
        <row r="5085">
          <cell r="A5085" t="str">
            <v>632E78389</v>
          </cell>
          <cell r="C5085" t="str">
            <v>EACH</v>
          </cell>
          <cell r="D5085" t="str">
            <v>COMBINATION SIGNAL SUPPORT, TYPE TC-12.31 DESIGN 10 POLE, WITH MAST ARMS TC-81.22 DESIGN 14 AND DESIGN 12, AS PER PLAN</v>
          </cell>
          <cell r="G5085">
            <v>0</v>
          </cell>
        </row>
        <row r="5086">
          <cell r="A5086" t="str">
            <v>632E78472</v>
          </cell>
          <cell r="C5086" t="str">
            <v>EACH</v>
          </cell>
          <cell r="D5086" t="str">
            <v>COMBINATION SIGNAL SUPPORT, TYPE TC-12.31 DESIGN 12 POLE, WITH MAST ARMS TC-81.22 DESIGN 13 AND DESIGN 13</v>
          </cell>
          <cell r="G5086">
            <v>0</v>
          </cell>
        </row>
        <row r="5087">
          <cell r="A5087" t="str">
            <v>632E78473</v>
          </cell>
          <cell r="C5087" t="str">
            <v>EACH</v>
          </cell>
          <cell r="D5087" t="str">
            <v>COMBINATION SIGNAL SUPPORT, TYPE TC-12.31 DESIGN 12 POLE, WITH MAST ARMS TC-81.22 DESIGN 13 AND DESIGN 13, AS PER PLAN</v>
          </cell>
          <cell r="G5087">
            <v>0</v>
          </cell>
        </row>
        <row r="5088">
          <cell r="A5088" t="str">
            <v>632E78492</v>
          </cell>
          <cell r="C5088" t="str">
            <v>EACH</v>
          </cell>
          <cell r="D5088" t="str">
            <v>COMBINATION SIGNAL SUPPORT, TYPE TC-12.31 DESIGN 12 POLE, WITH MAST ARMS TC-81.22 DESIGN 14 AND DESIGN 13</v>
          </cell>
          <cell r="G5088">
            <v>0</v>
          </cell>
        </row>
        <row r="5089">
          <cell r="A5089" t="str">
            <v>632E78493</v>
          </cell>
          <cell r="C5089" t="str">
            <v>EACH</v>
          </cell>
          <cell r="D5089" t="str">
            <v>COMBINATION SIGNAL SUPPORT, TYPE TC-12.31 DESIGN 12 POLE, WITH MAST ARMS TC-81.22 DESIGN 14 AND DESIGN 13, AS PER PLAN</v>
          </cell>
          <cell r="G5089">
            <v>0</v>
          </cell>
        </row>
        <row r="5090">
          <cell r="A5090" t="str">
            <v>632E78496</v>
          </cell>
          <cell r="C5090" t="str">
            <v>EACH</v>
          </cell>
          <cell r="D5090" t="str">
            <v>COMBINATION SIGNAL SUPPORT, TYPE TC-12.31 DESIGN 12 POLE, WITH MAST ARMS TC-81.22 DESIGN 14 AND DESIGN 14</v>
          </cell>
          <cell r="G5090">
            <v>0</v>
          </cell>
        </row>
        <row r="5091">
          <cell r="A5091" t="str">
            <v>632E78497</v>
          </cell>
          <cell r="C5091" t="str">
            <v>EACH</v>
          </cell>
          <cell r="D5091" t="str">
            <v>COMBINATION SIGNAL SUPPORT, TYPE TC-12.31 DESIGN 12 POLE, WITH MAST ARMS TC-81.22 DESIGN 14 AND DESIGN 14, AS PER PLAN</v>
          </cell>
          <cell r="G5091">
            <v>0</v>
          </cell>
        </row>
        <row r="5092">
          <cell r="A5092" t="str">
            <v>632E79100</v>
          </cell>
          <cell r="C5092" t="str">
            <v>EACH</v>
          </cell>
          <cell r="D5092" t="str">
            <v>COMBINATION SIGNAL SUPPORT, TYPE TC-81.22, DESIGN 2</v>
          </cell>
          <cell r="G5092">
            <v>0</v>
          </cell>
        </row>
        <row r="5093">
          <cell r="A5093" t="str">
            <v>632E79101</v>
          </cell>
          <cell r="C5093" t="str">
            <v>EACH</v>
          </cell>
          <cell r="D5093" t="str">
            <v>COMBINATION SIGNAL SUPPORT, TYPE TC-81.22, DESIGN 2, AS PER PLAN</v>
          </cell>
          <cell r="G5093">
            <v>0</v>
          </cell>
        </row>
        <row r="5094">
          <cell r="A5094" t="str">
            <v>632E79110</v>
          </cell>
          <cell r="C5094" t="str">
            <v>EACH</v>
          </cell>
          <cell r="D5094" t="str">
            <v>COMBINATION SIGNAL SUPPORT, TYPE TC-81.22, DESIGN 4</v>
          </cell>
          <cell r="G5094">
            <v>0</v>
          </cell>
        </row>
        <row r="5095">
          <cell r="A5095" t="str">
            <v>632E79111</v>
          </cell>
          <cell r="C5095" t="str">
            <v>EACH</v>
          </cell>
          <cell r="D5095" t="str">
            <v>COMBINATION SIGNAL SUPPORT, TYPE TC-81.22, DESIGN 4, AS PER PLAN</v>
          </cell>
          <cell r="G5095">
            <v>0</v>
          </cell>
        </row>
        <row r="5096">
          <cell r="A5096" t="str">
            <v>632E79130</v>
          </cell>
          <cell r="C5096" t="str">
            <v>EACH</v>
          </cell>
          <cell r="D5096" t="str">
            <v>COMBINATION SIGNAL SUPPORT, TYPE TC-81.22, DESIGN 12</v>
          </cell>
          <cell r="G5096">
            <v>0</v>
          </cell>
        </row>
        <row r="5097">
          <cell r="A5097" t="str">
            <v>632E79131</v>
          </cell>
          <cell r="C5097" t="str">
            <v>EACH</v>
          </cell>
          <cell r="D5097" t="str">
            <v>COMBINATION SIGNAL SUPPORT, TYPE TC-81.22, DESIGN 12, AS PER PLAN</v>
          </cell>
          <cell r="G5097">
            <v>0</v>
          </cell>
        </row>
        <row r="5098">
          <cell r="A5098" t="str">
            <v>632E79140</v>
          </cell>
          <cell r="C5098" t="str">
            <v>EACH</v>
          </cell>
          <cell r="D5098" t="str">
            <v>COMBINATION SIGNAL SUPPORT, TYPE TC-81.22, DESIGN 13</v>
          </cell>
          <cell r="G5098">
            <v>0</v>
          </cell>
        </row>
        <row r="5099">
          <cell r="A5099" t="str">
            <v>632E79141</v>
          </cell>
          <cell r="C5099" t="str">
            <v>EACH</v>
          </cell>
          <cell r="D5099" t="str">
            <v>COMBINATION SIGNAL SUPPORT, TYPE TC-81.22, DESIGN 13, AS PER PLAN</v>
          </cell>
          <cell r="G5099">
            <v>0</v>
          </cell>
        </row>
        <row r="5100">
          <cell r="A5100" t="str">
            <v>632E79150</v>
          </cell>
          <cell r="C5100" t="str">
            <v>EACH</v>
          </cell>
          <cell r="D5100" t="str">
            <v>COMBINATION SIGNAL SUPPORT, TYPE TC-81.22, DESIGN 14</v>
          </cell>
          <cell r="G5100">
            <v>0</v>
          </cell>
        </row>
        <row r="5101">
          <cell r="A5101" t="str">
            <v>632E79151</v>
          </cell>
          <cell r="C5101" t="str">
            <v>EACH</v>
          </cell>
          <cell r="D5101" t="str">
            <v>COMBINATION SIGNAL SUPPORT, TYPE TC-81.22, DESIGN 14, AS PER PLAN</v>
          </cell>
          <cell r="G5101">
            <v>0</v>
          </cell>
        </row>
        <row r="5102">
          <cell r="A5102" t="str">
            <v>632E79300</v>
          </cell>
          <cell r="C5102" t="str">
            <v>EACH</v>
          </cell>
          <cell r="D5102" t="str">
            <v>COMBINATION SIGNAL SUPPORT, TYPE TC-81.22 DESIGN 4 POLE, WITH MAST ARMS TC-81.22 DESIGN 2 AND DESIGN 2</v>
          </cell>
          <cell r="G5102">
            <v>0</v>
          </cell>
        </row>
        <row r="5103">
          <cell r="A5103" t="str">
            <v>632E79301</v>
          </cell>
          <cell r="C5103" t="str">
            <v>EACH</v>
          </cell>
          <cell r="D5103" t="str">
            <v>COMBINATION SIGNAL SUPPORT, TYPE TC-81.22 DESIGN 4 POLE, WITH MAST ARMS TC-81.22 DESIGN 2 AND DESIGN 2, AS PER PLAN</v>
          </cell>
          <cell r="G5103">
            <v>0</v>
          </cell>
        </row>
        <row r="5104">
          <cell r="A5104" t="str">
            <v>632E79420</v>
          </cell>
          <cell r="C5104" t="str">
            <v>EACH</v>
          </cell>
          <cell r="D5104" t="str">
            <v>COMBINATION SIGNAL SUPPORT, TYPE TC-81.22 DESIGN 12 POLE, WITH MAST ARMS TC-81.22 DESIGN 4 AND DESIGN 2</v>
          </cell>
          <cell r="G5104">
            <v>0</v>
          </cell>
        </row>
        <row r="5105">
          <cell r="A5105" t="str">
            <v>632E79421</v>
          </cell>
          <cell r="C5105" t="str">
            <v>EACH</v>
          </cell>
          <cell r="D5105" t="str">
            <v>COMBINATION SIGNAL SUPPORT, TYPE TC-81.22 DESIGN 12 POLE, WITH MAST ARMS TC-81.22 DESIGN 4 AND DESIGN 2, AS PER PLAN</v>
          </cell>
          <cell r="G5105">
            <v>0</v>
          </cell>
        </row>
        <row r="5106">
          <cell r="A5106" t="str">
            <v>632E80102</v>
          </cell>
          <cell r="C5106" t="str">
            <v>EACH</v>
          </cell>
          <cell r="D5106" t="str">
            <v>SIGNAL SUPPORT, TYPE TC-81.21, DESIGN 1</v>
          </cell>
          <cell r="G5106">
            <v>0</v>
          </cell>
        </row>
        <row r="5107">
          <cell r="A5107" t="str">
            <v>632E80103</v>
          </cell>
          <cell r="C5107" t="str">
            <v>EACH</v>
          </cell>
          <cell r="D5107" t="str">
            <v>SIGNAL SUPPORT, TYPE TC-81.21, DESIGN 1, AS PER PLAN</v>
          </cell>
          <cell r="G5107">
            <v>0</v>
          </cell>
        </row>
        <row r="5108">
          <cell r="A5108" t="str">
            <v>632E80202</v>
          </cell>
          <cell r="C5108" t="str">
            <v>EACH</v>
          </cell>
          <cell r="D5108" t="str">
            <v>SIGNAL SUPPORT, TYPE TC-81.21, DESIGN 2</v>
          </cell>
          <cell r="G5108">
            <v>0</v>
          </cell>
        </row>
        <row r="5109">
          <cell r="A5109" t="str">
            <v>632E80203</v>
          </cell>
          <cell r="C5109" t="str">
            <v>EACH</v>
          </cell>
          <cell r="D5109" t="str">
            <v>SIGNAL SUPPORT, TYPE TC-81.21, DESIGN 2, AS PER PLAN</v>
          </cell>
          <cell r="G5109">
            <v>0</v>
          </cell>
        </row>
        <row r="5110">
          <cell r="A5110" t="str">
            <v>632E80302</v>
          </cell>
          <cell r="C5110" t="str">
            <v>EACH</v>
          </cell>
          <cell r="D5110" t="str">
            <v>SIGNAL SUPPORT, TYPE TC-81.21, DESIGN 3</v>
          </cell>
          <cell r="G5110">
            <v>0</v>
          </cell>
        </row>
        <row r="5111">
          <cell r="A5111" t="str">
            <v>632E80303</v>
          </cell>
          <cell r="C5111" t="str">
            <v>EACH</v>
          </cell>
          <cell r="D5111" t="str">
            <v>SIGNAL SUPPORT, TYPE TC-81.21, DESIGN 3, AS PER PLAN</v>
          </cell>
          <cell r="F5111"/>
          <cell r="G5111">
            <v>0</v>
          </cell>
        </row>
        <row r="5112">
          <cell r="A5112" t="str">
            <v>632E80402</v>
          </cell>
          <cell r="C5112" t="str">
            <v>EACH</v>
          </cell>
          <cell r="D5112" t="str">
            <v>SIGNAL SUPPORT, TYPE TC-81.21, DESIGN 4</v>
          </cell>
          <cell r="G5112">
            <v>0</v>
          </cell>
        </row>
        <row r="5113">
          <cell r="A5113" t="str">
            <v>632E80403</v>
          </cell>
          <cell r="C5113" t="str">
            <v>EACH</v>
          </cell>
          <cell r="D5113" t="str">
            <v>SIGNAL SUPPORT, TYPE TC-81.21, DESIGN 4, AS PER PLAN</v>
          </cell>
          <cell r="G5113">
            <v>0</v>
          </cell>
        </row>
        <row r="5114">
          <cell r="A5114" t="str">
            <v>632E80502</v>
          </cell>
          <cell r="C5114" t="str">
            <v>EACH</v>
          </cell>
          <cell r="D5114" t="str">
            <v>SIGNAL SUPPORT, TYPE TC-81.21, DESIGN 11</v>
          </cell>
          <cell r="G5114">
            <v>0</v>
          </cell>
        </row>
        <row r="5115">
          <cell r="A5115" t="str">
            <v>632E80503</v>
          </cell>
          <cell r="C5115" t="str">
            <v>EACH</v>
          </cell>
          <cell r="D5115" t="str">
            <v>SIGNAL SUPPORT, TYPE TC-81.21, DESIGN 11, AS PER PLAN</v>
          </cell>
          <cell r="G5115">
            <v>0</v>
          </cell>
        </row>
        <row r="5116">
          <cell r="A5116" t="str">
            <v>632E80602</v>
          </cell>
          <cell r="C5116" t="str">
            <v>EACH</v>
          </cell>
          <cell r="D5116" t="str">
            <v>SIGNAL SUPPORT, TYPE TC-81.21, DESIGN 12</v>
          </cell>
          <cell r="G5116">
            <v>0</v>
          </cell>
        </row>
        <row r="5117">
          <cell r="A5117" t="str">
            <v>632E80603</v>
          </cell>
          <cell r="C5117" t="str">
            <v>EACH</v>
          </cell>
          <cell r="D5117" t="str">
            <v>SIGNAL SUPPORT, TYPE TC-81.21, DESIGN 12, AS PER PLAN</v>
          </cell>
          <cell r="G5117">
            <v>0</v>
          </cell>
        </row>
        <row r="5118">
          <cell r="A5118" t="str">
            <v>632E80620</v>
          </cell>
          <cell r="C5118" t="str">
            <v>EACH</v>
          </cell>
          <cell r="D5118" t="str">
            <v>SIGNAL SUPPORT, TYPE TC-81.21, DESIGN 13</v>
          </cell>
          <cell r="G5118">
            <v>0</v>
          </cell>
        </row>
        <row r="5119">
          <cell r="A5119" t="str">
            <v>632E80621</v>
          </cell>
          <cell r="C5119" t="str">
            <v>EACH</v>
          </cell>
          <cell r="D5119" t="str">
            <v>SIGNAL SUPPORT, TYPE TC-81.21, DESIGN 13, AS PER PLAN</v>
          </cell>
          <cell r="G5119">
            <v>0</v>
          </cell>
        </row>
        <row r="5120">
          <cell r="A5120" t="str">
            <v>632E80628</v>
          </cell>
          <cell r="C5120" t="str">
            <v>EACH</v>
          </cell>
          <cell r="D5120" t="str">
            <v>SIGNAL SUPPORT, TYPE TC-81.21, DESIGN 14</v>
          </cell>
          <cell r="G5120">
            <v>0</v>
          </cell>
        </row>
        <row r="5121">
          <cell r="A5121" t="str">
            <v>632E80629</v>
          </cell>
          <cell r="C5121" t="str">
            <v>EACH</v>
          </cell>
          <cell r="D5121" t="str">
            <v>SIGNAL SUPPORT, TYPE TC-81.21, DESIGN 14, AS PER PLAN</v>
          </cell>
          <cell r="G5121">
            <v>0</v>
          </cell>
        </row>
        <row r="5122">
          <cell r="A5122" t="str">
            <v>632E80700</v>
          </cell>
          <cell r="C5122" t="str">
            <v>EACH</v>
          </cell>
          <cell r="D5122" t="str">
            <v>SIGNAL SUPPORT, MISC.:</v>
          </cell>
          <cell r="F5122" t="str">
            <v>ADD SUPPLEMENTAL DESCRIPTION</v>
          </cell>
          <cell r="G5122">
            <v>1</v>
          </cell>
        </row>
        <row r="5123">
          <cell r="A5123" t="str">
            <v>632E80970</v>
          </cell>
          <cell r="C5123" t="str">
            <v>EACH</v>
          </cell>
          <cell r="D5123" t="str">
            <v>COMBINATION SIGNAL SUPPORT, TYPE TC-81.21, DESIGN 1</v>
          </cell>
          <cell r="G5123">
            <v>0</v>
          </cell>
        </row>
        <row r="5124">
          <cell r="A5124" t="str">
            <v>632E80971</v>
          </cell>
          <cell r="C5124" t="str">
            <v>EACH</v>
          </cell>
          <cell r="D5124" t="str">
            <v>COMBINATION SIGNAL SUPPORT, TYPE TC-81.21, DESIGN 1, AS PER PLAN</v>
          </cell>
          <cell r="G5124">
            <v>0</v>
          </cell>
        </row>
        <row r="5125">
          <cell r="A5125" t="str">
            <v>632E80980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632E80981</v>
          </cell>
          <cell r="C5126" t="str">
            <v>EACH</v>
          </cell>
          <cell r="D5126" t="str">
            <v>COMBINATION SIGNAL SUPPORT, TYPE TC-81.21, DESIGN 2, AS PER PLAN</v>
          </cell>
          <cell r="G5126">
            <v>0</v>
          </cell>
        </row>
        <row r="5127">
          <cell r="A5127" t="str">
            <v>632E80990</v>
          </cell>
          <cell r="C5127" t="str">
            <v>EACH</v>
          </cell>
          <cell r="D5127" t="str">
            <v>COMBINATION SIGNAL SUPPORT, TYPE TC-81.21, DESIGN 3</v>
          </cell>
          <cell r="G5127">
            <v>0</v>
          </cell>
        </row>
        <row r="5128">
          <cell r="A5128" t="str">
            <v>632E80991</v>
          </cell>
          <cell r="C5128" t="str">
            <v>EACH</v>
          </cell>
          <cell r="D5128" t="str">
            <v>COMBINATION SIGNAL SUPPORT, TYPE TC-81.21, DESIGN 3, AS PER PLAN</v>
          </cell>
          <cell r="G5128">
            <v>0</v>
          </cell>
        </row>
        <row r="5129">
          <cell r="A5129" t="str">
            <v>632E81000</v>
          </cell>
          <cell r="C5129" t="str">
            <v>EACH</v>
          </cell>
          <cell r="D5129" t="str">
            <v>COMBINATION SIGNAL SUPPORT, TYPE TC-81.21, DESIGN 4</v>
          </cell>
          <cell r="G5129">
            <v>0</v>
          </cell>
        </row>
        <row r="5130">
          <cell r="A5130" t="str">
            <v>632E81001</v>
          </cell>
          <cell r="C5130" t="str">
            <v>EACH</v>
          </cell>
          <cell r="D5130" t="str">
            <v>COMBINATION SIGNAL SUPPORT, TYPE TC-81.21, DESIGN 4, AS PER PLAN</v>
          </cell>
          <cell r="G5130">
            <v>0</v>
          </cell>
        </row>
        <row r="5131">
          <cell r="A5131" t="str">
            <v>632E81010</v>
          </cell>
          <cell r="C5131" t="str">
            <v>EACH</v>
          </cell>
          <cell r="D5131" t="str">
            <v>COMBINATION SIGNAL SUPPORT, TYPE TC-12.30, DESIGN 5</v>
          </cell>
          <cell r="G5131">
            <v>0</v>
          </cell>
        </row>
        <row r="5132">
          <cell r="A5132" t="str">
            <v>632E81011</v>
          </cell>
          <cell r="C5132" t="str">
            <v>EACH</v>
          </cell>
          <cell r="D5132" t="str">
            <v>COMBINATION SIGNAL SUPPORT, TYPE TC-12.30, DESIGN 5, AS PER PLAN</v>
          </cell>
          <cell r="G5132">
            <v>0</v>
          </cell>
        </row>
        <row r="5133">
          <cell r="A5133" t="str">
            <v>632E81020</v>
          </cell>
          <cell r="C5133" t="str">
            <v>EACH</v>
          </cell>
          <cell r="D5133" t="str">
            <v>COMBINATION SIGNAL SUPPORT, TYPE TC-12.30, DESIGN 6</v>
          </cell>
          <cell r="G5133">
            <v>0</v>
          </cell>
        </row>
        <row r="5134">
          <cell r="A5134" t="str">
            <v>632E81021</v>
          </cell>
          <cell r="C5134" t="str">
            <v>EACH</v>
          </cell>
          <cell r="D5134" t="str">
            <v>COMBINATION SIGNAL SUPPORT, TYPE TC-12.30, DESIGN 6, AS PER PLAN</v>
          </cell>
          <cell r="G5134">
            <v>0</v>
          </cell>
        </row>
        <row r="5135">
          <cell r="A5135" t="str">
            <v>632E81030</v>
          </cell>
          <cell r="C5135" t="str">
            <v>EACH</v>
          </cell>
          <cell r="D5135" t="str">
            <v>COMBINATION SIGNAL SUPPORT, TYPE TC-12.30, DESIGN 7</v>
          </cell>
          <cell r="F5135"/>
          <cell r="G5135">
            <v>0</v>
          </cell>
        </row>
        <row r="5136">
          <cell r="A5136" t="str">
            <v>632E81040</v>
          </cell>
          <cell r="C5136" t="str">
            <v>EACH</v>
          </cell>
          <cell r="D5136" t="str">
            <v>COMBINATION SIGNAL SUPPORT, TYPE TC-12.30, DESIGN 8</v>
          </cell>
          <cell r="G5136">
            <v>0</v>
          </cell>
        </row>
        <row r="5137">
          <cell r="A5137" t="str">
            <v>632E81052</v>
          </cell>
          <cell r="C5137" t="str">
            <v>EACH</v>
          </cell>
          <cell r="D5137" t="str">
            <v>COMBINATION SIGNAL SUPPORT, TYPE TC-81.21, DESIGN 2</v>
          </cell>
          <cell r="G5137">
            <v>0</v>
          </cell>
        </row>
        <row r="5138">
          <cell r="A5138" t="str">
            <v>632E81070</v>
          </cell>
          <cell r="C5138" t="str">
            <v>EACH</v>
          </cell>
          <cell r="D5138" t="str">
            <v>COMBINATION SIGNAL SUPPORT, TYPE TC-81.21, DESIGN 11</v>
          </cell>
          <cell r="G5138">
            <v>0</v>
          </cell>
        </row>
        <row r="5139">
          <cell r="A5139" t="str">
            <v>632E81071</v>
          </cell>
          <cell r="C5139" t="str">
            <v>EACH</v>
          </cell>
          <cell r="D5139" t="str">
            <v>COMBINATION SIGNAL SUPPORT, TYPE TC-81.21, DESIGN 11, AS PER PLAN</v>
          </cell>
          <cell r="G5139">
            <v>0</v>
          </cell>
        </row>
        <row r="5140">
          <cell r="A5140" t="str">
            <v>632E81080</v>
          </cell>
          <cell r="C5140" t="str">
            <v>EACH</v>
          </cell>
          <cell r="D5140" t="str">
            <v>COMBINATION SIGNAL SUPPORT, TYPE TC-81.21, DESIGN 12</v>
          </cell>
          <cell r="G5140">
            <v>0</v>
          </cell>
        </row>
        <row r="5141">
          <cell r="A5141" t="str">
            <v>632E81081</v>
          </cell>
          <cell r="C5141" t="str">
            <v>EACH</v>
          </cell>
          <cell r="D5141" t="str">
            <v>COMBINATION SIGNAL SUPPORT, TYPE TC-81.21, DESIGN 12, AS PER PLAN</v>
          </cell>
          <cell r="G5141">
            <v>0</v>
          </cell>
        </row>
        <row r="5142">
          <cell r="A5142" t="str">
            <v>632E81090</v>
          </cell>
          <cell r="C5142" t="str">
            <v>EACH</v>
          </cell>
          <cell r="D5142" t="str">
            <v>COMBINATION SIGNAL SUPPORT, TYPE TC-81.21, DESIGN 13</v>
          </cell>
          <cell r="G5142">
            <v>0</v>
          </cell>
        </row>
        <row r="5143">
          <cell r="A5143" t="str">
            <v>632E81091</v>
          </cell>
          <cell r="C5143" t="str">
            <v>EACH</v>
          </cell>
          <cell r="D5143" t="str">
            <v>COMBINATION SIGNAL SUPPORT, TYPE TC-81.21, DESIGN 13, AS PER PLAN</v>
          </cell>
          <cell r="G5143">
            <v>0</v>
          </cell>
        </row>
        <row r="5144">
          <cell r="A5144" t="str">
            <v>632E81094</v>
          </cell>
          <cell r="C5144" t="str">
            <v>EACH</v>
          </cell>
          <cell r="D5144" t="str">
            <v>COMBINATION SIGNAL SUPPORT, TYPE TC-81.21, DESIGN 14</v>
          </cell>
          <cell r="G5144">
            <v>0</v>
          </cell>
        </row>
        <row r="5145">
          <cell r="A5145" t="str">
            <v>632E81095</v>
          </cell>
          <cell r="C5145" t="str">
            <v>EACH</v>
          </cell>
          <cell r="D5145" t="str">
            <v>COMBINATION SIGNAL SUPPORT, TYPE TC-81.21, DESIGN 14, AS PER PLAN</v>
          </cell>
          <cell r="G5145">
            <v>0</v>
          </cell>
        </row>
        <row r="5146">
          <cell r="A5146" t="str">
            <v>632E81700</v>
          </cell>
          <cell r="C5146" t="str">
            <v>EACH</v>
          </cell>
          <cell r="D5146" t="str">
            <v>COMBINATION SIGNAL SUPPORT, MISC.:</v>
          </cell>
          <cell r="F5146" t="str">
            <v>ADD SUPPLEMENTAL DESCRIPTION</v>
          </cell>
          <cell r="G5146">
            <v>1</v>
          </cell>
        </row>
        <row r="5147">
          <cell r="A5147" t="str">
            <v>632E82100</v>
          </cell>
          <cell r="C5147" t="str">
            <v>EACH</v>
          </cell>
          <cell r="D5147" t="str">
            <v>STRAIN POLE, TYPE TC-81.10, DESIGN 1</v>
          </cell>
          <cell r="G5147">
            <v>0</v>
          </cell>
        </row>
        <row r="5148">
          <cell r="A5148" t="str">
            <v>632E82101</v>
          </cell>
          <cell r="C5148" t="str">
            <v>EACH</v>
          </cell>
          <cell r="D5148" t="str">
            <v>STRAIN POLE, TYPE TC-81.10, DESIGN 1, AS PER PLAN</v>
          </cell>
          <cell r="G5148">
            <v>0</v>
          </cell>
        </row>
        <row r="5149">
          <cell r="A5149" t="str">
            <v>632E82200</v>
          </cell>
          <cell r="C5149" t="str">
            <v>EACH</v>
          </cell>
          <cell r="D5149" t="str">
            <v>STRAIN POLE, TYPE TC-81.10, DESIGN 2</v>
          </cell>
          <cell r="G5149">
            <v>0</v>
          </cell>
        </row>
        <row r="5150">
          <cell r="A5150" t="str">
            <v>632E82201</v>
          </cell>
          <cell r="C5150" t="str">
            <v>EACH</v>
          </cell>
          <cell r="D5150" t="str">
            <v>STRAIN POLE, TYPE TC-81.10, DESIGN 2, AS PER PLAN</v>
          </cell>
          <cell r="G5150">
            <v>0</v>
          </cell>
        </row>
        <row r="5151">
          <cell r="A5151" t="str">
            <v>632E82300</v>
          </cell>
          <cell r="C5151" t="str">
            <v>EACH</v>
          </cell>
          <cell r="D5151" t="str">
            <v>STRAIN POLE, TYPE TC-81.10, DESIGN 3</v>
          </cell>
          <cell r="G5151">
            <v>0</v>
          </cell>
        </row>
        <row r="5152">
          <cell r="A5152" t="str">
            <v>632E82301</v>
          </cell>
          <cell r="C5152" t="str">
            <v>EACH</v>
          </cell>
          <cell r="D5152" t="str">
            <v>STRAIN POLE, TYPE TC-81.10, DESIGN 3, AS PER PLAN</v>
          </cell>
          <cell r="G5152">
            <v>0</v>
          </cell>
        </row>
        <row r="5153">
          <cell r="A5153" t="str">
            <v>632E82400</v>
          </cell>
          <cell r="C5153" t="str">
            <v>EACH</v>
          </cell>
          <cell r="D5153" t="str">
            <v>STRAIN POLE, TYPE TC-81.10, DESIGN 4</v>
          </cell>
          <cell r="G5153">
            <v>0</v>
          </cell>
        </row>
        <row r="5154">
          <cell r="A5154" t="str">
            <v>632E82401</v>
          </cell>
          <cell r="C5154" t="str">
            <v>EACH</v>
          </cell>
          <cell r="D5154" t="str">
            <v>STRAIN POLE, TYPE TC-81.10, DESIGN 4, AS PER PLAN</v>
          </cell>
          <cell r="G5154">
            <v>0</v>
          </cell>
        </row>
        <row r="5155">
          <cell r="A5155" t="str">
            <v>632E82500</v>
          </cell>
          <cell r="C5155" t="str">
            <v>EACH</v>
          </cell>
          <cell r="D5155" t="str">
            <v>STRAIN POLE, TYPE TC-81.10, DESIGN 5</v>
          </cell>
          <cell r="G5155">
            <v>0</v>
          </cell>
        </row>
        <row r="5156">
          <cell r="A5156" t="str">
            <v>632E82501</v>
          </cell>
          <cell r="C5156" t="str">
            <v>EACH</v>
          </cell>
          <cell r="D5156" t="str">
            <v>STRAIN POLE, TYPE TC-81.10, DESIGN 5, AS PER PLAN</v>
          </cell>
          <cell r="G5156">
            <v>0</v>
          </cell>
        </row>
        <row r="5157">
          <cell r="A5157" t="str">
            <v>632E82600</v>
          </cell>
          <cell r="C5157" t="str">
            <v>EACH</v>
          </cell>
          <cell r="D5157" t="str">
            <v>STRAIN POLE, TYPE TC-81.10, DESIGN 6</v>
          </cell>
          <cell r="G5157">
            <v>0</v>
          </cell>
        </row>
        <row r="5158">
          <cell r="A5158" t="str">
            <v>632E82601</v>
          </cell>
          <cell r="C5158" t="str">
            <v>EACH</v>
          </cell>
          <cell r="D5158" t="str">
            <v>STRAIN POLE, TYPE TC-81.10, DESIGN 6, AS PER PLAN</v>
          </cell>
          <cell r="G5158">
            <v>0</v>
          </cell>
        </row>
        <row r="5159">
          <cell r="A5159" t="str">
            <v>632E82700</v>
          </cell>
          <cell r="C5159" t="str">
            <v>EACH</v>
          </cell>
          <cell r="D5159" t="str">
            <v>STRAIN POLE, TYPE TC-81.10, DESIGN 7</v>
          </cell>
          <cell r="G5159">
            <v>0</v>
          </cell>
        </row>
        <row r="5160">
          <cell r="A5160" t="str">
            <v>632E82701</v>
          </cell>
          <cell r="C5160" t="str">
            <v>EACH</v>
          </cell>
          <cell r="D5160" t="str">
            <v>STRAIN POLE, TYPE TC-81.10, DESIGN 7, AS PER PLAN</v>
          </cell>
          <cell r="G5160">
            <v>0</v>
          </cell>
        </row>
        <row r="5161">
          <cell r="A5161" t="str">
            <v>632E82800</v>
          </cell>
          <cell r="C5161" t="str">
            <v>EACH</v>
          </cell>
          <cell r="D5161" t="str">
            <v>STRAIN POLE, TYPE TC-81.10, DESIGN 8</v>
          </cell>
          <cell r="G5161">
            <v>0</v>
          </cell>
        </row>
        <row r="5162">
          <cell r="A5162" t="str">
            <v>632E82801</v>
          </cell>
          <cell r="C5162" t="str">
            <v>EACH</v>
          </cell>
          <cell r="D5162" t="str">
            <v>STRAIN POLE, TYPE TC-81.10, DESIGN 8, AS PER PLAN</v>
          </cell>
          <cell r="G5162">
            <v>0</v>
          </cell>
        </row>
        <row r="5163">
          <cell r="A5163" t="str">
            <v>632E82900</v>
          </cell>
          <cell r="C5163" t="str">
            <v>EACH</v>
          </cell>
          <cell r="D5163" t="str">
            <v>STRAIN POLE, TYPE TC-81.10, DESIGN 9</v>
          </cell>
          <cell r="G5163">
            <v>0</v>
          </cell>
        </row>
        <row r="5164">
          <cell r="A5164" t="str">
            <v>632E82901</v>
          </cell>
          <cell r="C5164" t="str">
            <v>EACH</v>
          </cell>
          <cell r="D5164" t="str">
            <v>STRAIN POLE, TYPE TC-81.10, DESIGN 9, AS PER PLAN</v>
          </cell>
          <cell r="G5164">
            <v>0</v>
          </cell>
        </row>
        <row r="5165">
          <cell r="A5165" t="str">
            <v>632E83000</v>
          </cell>
          <cell r="C5165" t="str">
            <v>EACH</v>
          </cell>
          <cell r="D5165" t="str">
            <v>STRAIN POLE, TYPE TC-81.10, DESIGN 10</v>
          </cell>
          <cell r="G5165">
            <v>0</v>
          </cell>
        </row>
        <row r="5166">
          <cell r="A5166" t="str">
            <v>632E83001</v>
          </cell>
          <cell r="C5166" t="str">
            <v>EACH</v>
          </cell>
          <cell r="D5166" t="str">
            <v>STRAIN POLE, TYPE TC-81.10, DESIGN 10, AS PER PLAN</v>
          </cell>
          <cell r="G5166">
            <v>0</v>
          </cell>
        </row>
        <row r="5167">
          <cell r="A5167" t="str">
            <v>632E83100</v>
          </cell>
          <cell r="C5167" t="str">
            <v>EACH</v>
          </cell>
          <cell r="D5167" t="str">
            <v>STRAIN POLE, TYPE TC-81.10, DESIGN 11</v>
          </cell>
          <cell r="G5167">
            <v>0</v>
          </cell>
        </row>
        <row r="5168">
          <cell r="A5168" t="str">
            <v>632E83101</v>
          </cell>
          <cell r="C5168" t="str">
            <v>EACH</v>
          </cell>
          <cell r="D5168" t="str">
            <v>STRAIN POLE, TYPE TC-81.10, DESIGN 11, AS PER PLAN</v>
          </cell>
          <cell r="G5168">
            <v>0</v>
          </cell>
        </row>
        <row r="5169">
          <cell r="A5169" t="str">
            <v>632E83200</v>
          </cell>
          <cell r="C5169" t="str">
            <v>EACH</v>
          </cell>
          <cell r="D5169" t="str">
            <v>STRAIN POLE, TYPE TC-81.10, DESIGN 12</v>
          </cell>
          <cell r="G5169">
            <v>0</v>
          </cell>
        </row>
        <row r="5170">
          <cell r="A5170" t="str">
            <v>632E83201</v>
          </cell>
          <cell r="C5170" t="str">
            <v>EACH</v>
          </cell>
          <cell r="D5170" t="str">
            <v>STRAIN POLE, TYPE TC-81.10, DESIGN 12, AS PER PLAN</v>
          </cell>
          <cell r="G5170">
            <v>0</v>
          </cell>
        </row>
        <row r="5171">
          <cell r="A5171" t="str">
            <v>632E83300</v>
          </cell>
          <cell r="C5171" t="str">
            <v>EACH</v>
          </cell>
          <cell r="D5171" t="str">
            <v>STRAIN POLE, TYPE TC-81.10, DESIGN 13</v>
          </cell>
          <cell r="G5171">
            <v>0</v>
          </cell>
        </row>
        <row r="5172">
          <cell r="A5172" t="str">
            <v>632E83301</v>
          </cell>
          <cell r="C5172" t="str">
            <v>EACH</v>
          </cell>
          <cell r="D5172" t="str">
            <v>STRAIN POLE, TYPE TC-81.10, DESIGN 13, AS PER PLAN</v>
          </cell>
          <cell r="G5172">
            <v>0</v>
          </cell>
        </row>
        <row r="5173">
          <cell r="A5173" t="str">
            <v>632E83400</v>
          </cell>
          <cell r="C5173" t="str">
            <v>EACH</v>
          </cell>
          <cell r="D5173" t="str">
            <v>STRAIN POLE, TYPE TC-81.10, DESIGN 14</v>
          </cell>
          <cell r="G5173">
            <v>0</v>
          </cell>
        </row>
        <row r="5174">
          <cell r="A5174" t="str">
            <v>632E83401</v>
          </cell>
          <cell r="C5174" t="str">
            <v>EACH</v>
          </cell>
          <cell r="D5174" t="str">
            <v>STRAIN POLE, TYPE TC-81.10, DESIGN 14, AS PER PLAN</v>
          </cell>
          <cell r="F5174"/>
          <cell r="G5174">
            <v>0</v>
          </cell>
        </row>
        <row r="5175">
          <cell r="A5175" t="str">
            <v>632E83500</v>
          </cell>
          <cell r="C5175" t="str">
            <v>EACH</v>
          </cell>
          <cell r="D5175" t="str">
            <v>STRAIN POLE, TYPE TC-81.10, DESIGN 5, INSTALLATION ONLY</v>
          </cell>
          <cell r="G5175">
            <v>0</v>
          </cell>
        </row>
        <row r="5176">
          <cell r="A5176" t="str">
            <v>632E83501</v>
          </cell>
          <cell r="C5176" t="str">
            <v>EACH</v>
          </cell>
          <cell r="D5176" t="str">
            <v>STRAIN POLE, TYPE TC-81.10, DESIGN 5, INSTALLATION ONLY, AS PER PLAN</v>
          </cell>
          <cell r="G5176">
            <v>0</v>
          </cell>
        </row>
        <row r="5177">
          <cell r="A5177" t="str">
            <v>632E83502</v>
          </cell>
          <cell r="C5177" t="str">
            <v>EACH</v>
          </cell>
          <cell r="D5177" t="str">
            <v>STRAIN POLE, TYPE TC-81.10, DESIGN 6, INSTALLATION ONLY</v>
          </cell>
          <cell r="G5177">
            <v>0</v>
          </cell>
        </row>
        <row r="5178">
          <cell r="A5178" t="str">
            <v>632E83503</v>
          </cell>
          <cell r="C5178" t="str">
            <v>EACH</v>
          </cell>
          <cell r="D5178" t="str">
            <v>STRAIN POLE, TYPE TC-81.10, DESIGN 6, INSTALLATION ONLY, AS PER PLAN</v>
          </cell>
          <cell r="G5178">
            <v>0</v>
          </cell>
        </row>
        <row r="5179">
          <cell r="A5179" t="str">
            <v>632E83504</v>
          </cell>
          <cell r="C5179" t="str">
            <v>EACH</v>
          </cell>
          <cell r="D5179" t="str">
            <v>STRAIN POLE, TYPE TC-81.10, DESIGN 7, INSTALLATION ONLY</v>
          </cell>
          <cell r="G5179">
            <v>0</v>
          </cell>
        </row>
        <row r="5180">
          <cell r="A5180" t="str">
            <v>632E83505</v>
          </cell>
          <cell r="C5180" t="str">
            <v>EACH</v>
          </cell>
          <cell r="D5180" t="str">
            <v>STRAIN POLE, TYPE TC-81.10, DESIGN 7, INSTALLATION ONLY, AS PER PLAN</v>
          </cell>
          <cell r="G5180">
            <v>0</v>
          </cell>
        </row>
        <row r="5181">
          <cell r="A5181" t="str">
            <v>632E83506</v>
          </cell>
          <cell r="C5181" t="str">
            <v>EACH</v>
          </cell>
          <cell r="D5181" t="str">
            <v>STRAIN POLE, TYPE TC-81.10, DESIGN 10, INSTALLATION ONLY</v>
          </cell>
          <cell r="G5181">
            <v>0</v>
          </cell>
        </row>
        <row r="5182">
          <cell r="A5182" t="str">
            <v>632E83507</v>
          </cell>
          <cell r="C5182" t="str">
            <v>EACH</v>
          </cell>
          <cell r="D5182" t="str">
            <v>STRAIN POLE, TYPE TC-81.10, DESIGN 10, INSTALLATION ONLY, AS PER PLAN</v>
          </cell>
          <cell r="G5182">
            <v>0</v>
          </cell>
        </row>
        <row r="5183">
          <cell r="A5183" t="str">
            <v>632E83508</v>
          </cell>
          <cell r="C5183" t="str">
            <v>EACH</v>
          </cell>
          <cell r="D5183" t="str">
            <v>STRAIN POLE, TYPE TC-81.10, DESIGN 8, INSTALLATION ONLY</v>
          </cell>
          <cell r="G5183">
            <v>0</v>
          </cell>
        </row>
        <row r="5184">
          <cell r="A5184" t="str">
            <v>632E83509</v>
          </cell>
          <cell r="C5184" t="str">
            <v>EACH</v>
          </cell>
          <cell r="D5184" t="str">
            <v>STRAIN POLE, TYPE TC-81.10, DESIGN 8, INSTALLATION ONLY, AS PER PLAN</v>
          </cell>
          <cell r="G5184">
            <v>0</v>
          </cell>
        </row>
        <row r="5185">
          <cell r="A5185" t="str">
            <v>632E83600</v>
          </cell>
          <cell r="C5185" t="str">
            <v>EACH</v>
          </cell>
          <cell r="D5185" t="str">
            <v>STRAIN POLE,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632E84100</v>
          </cell>
          <cell r="C5186" t="str">
            <v>EACH</v>
          </cell>
          <cell r="D5186" t="str">
            <v>COMBINATION STRAIN POLE, TYPE TC-81.10, DESIGN 1</v>
          </cell>
          <cell r="G5186">
            <v>0</v>
          </cell>
        </row>
        <row r="5187">
          <cell r="A5187" t="str">
            <v>632E84101</v>
          </cell>
          <cell r="C5187" t="str">
            <v>EACH</v>
          </cell>
          <cell r="D5187" t="str">
            <v>COMBINATION STRAIN POLE, TYPE TC-81.10, DESIGN 1, AS PER PLAN</v>
          </cell>
          <cell r="G5187">
            <v>0</v>
          </cell>
        </row>
        <row r="5188">
          <cell r="A5188" t="str">
            <v>632E84200</v>
          </cell>
          <cell r="C5188" t="str">
            <v>EACH</v>
          </cell>
          <cell r="D5188" t="str">
            <v>COMBINATION STRAIN POLE, TYPE TC-81.10, DESIGN 2</v>
          </cell>
          <cell r="G5188">
            <v>0</v>
          </cell>
        </row>
        <row r="5189">
          <cell r="A5189" t="str">
            <v>632E84201</v>
          </cell>
          <cell r="C5189" t="str">
            <v>EACH</v>
          </cell>
          <cell r="D5189" t="str">
            <v>COMBINATION STRAIN POLE, TYPE TC-81.10, DESIGN 2, AS PER PLAN</v>
          </cell>
          <cell r="G5189">
            <v>0</v>
          </cell>
        </row>
        <row r="5190">
          <cell r="A5190" t="str">
            <v>632E84300</v>
          </cell>
          <cell r="C5190" t="str">
            <v>EACH</v>
          </cell>
          <cell r="D5190" t="str">
            <v>COMBINATION STRAIN POLE, TYPE TC-81.10, DESIGN 3</v>
          </cell>
          <cell r="G5190">
            <v>0</v>
          </cell>
        </row>
        <row r="5191">
          <cell r="A5191" t="str">
            <v>632E84301</v>
          </cell>
          <cell r="C5191" t="str">
            <v>EACH</v>
          </cell>
          <cell r="D5191" t="str">
            <v>COMBINATION STRAIN POLE, TYPE TC-81.10, DESIGN 3, AS PER PLAN</v>
          </cell>
          <cell r="G5191">
            <v>0</v>
          </cell>
        </row>
        <row r="5192">
          <cell r="A5192" t="str">
            <v>632E84400</v>
          </cell>
          <cell r="C5192" t="str">
            <v>EACH</v>
          </cell>
          <cell r="D5192" t="str">
            <v>COMBINATION STRAIN POLE, TYPE TC-81.10, DESIGN 4</v>
          </cell>
          <cell r="G5192">
            <v>0</v>
          </cell>
        </row>
        <row r="5193">
          <cell r="A5193" t="str">
            <v>632E84401</v>
          </cell>
          <cell r="C5193" t="str">
            <v>EACH</v>
          </cell>
          <cell r="D5193" t="str">
            <v>COMBINATION STRAIN POLE, TYPE TC-81.10, DESIGN 4, AS PER PLAN</v>
          </cell>
          <cell r="G5193">
            <v>0</v>
          </cell>
        </row>
        <row r="5194">
          <cell r="A5194" t="str">
            <v>632E84500</v>
          </cell>
          <cell r="C5194" t="str">
            <v>EACH</v>
          </cell>
          <cell r="D5194" t="str">
            <v>COMBINATION STRAIN POLE, TYPE TC-81.10, DESIGN 5</v>
          </cell>
          <cell r="G5194">
            <v>0</v>
          </cell>
        </row>
        <row r="5195">
          <cell r="A5195" t="str">
            <v>632E84501</v>
          </cell>
          <cell r="C5195" t="str">
            <v>EACH</v>
          </cell>
          <cell r="D5195" t="str">
            <v>COMBINATION STRAIN POLE, TYPE TC-81.10, DESIGN 5, AS PER PLAN</v>
          </cell>
          <cell r="G5195">
            <v>0</v>
          </cell>
        </row>
        <row r="5196">
          <cell r="A5196" t="str">
            <v>632E84600</v>
          </cell>
          <cell r="C5196" t="str">
            <v>EACH</v>
          </cell>
          <cell r="D5196" t="str">
            <v>COMBINATION STRAIN POLE, TYPE TC-81.10, DESIGN 6</v>
          </cell>
          <cell r="G5196">
            <v>0</v>
          </cell>
        </row>
        <row r="5197">
          <cell r="A5197" t="str">
            <v>632E84601</v>
          </cell>
          <cell r="C5197" t="str">
            <v>EACH</v>
          </cell>
          <cell r="D5197" t="str">
            <v>COMBINATION STRAIN POLE, TYPE TC-81.10, DESIGN 6, AS PER PLAN</v>
          </cell>
          <cell r="G5197">
            <v>0</v>
          </cell>
        </row>
        <row r="5198">
          <cell r="A5198" t="str">
            <v>632E84700</v>
          </cell>
          <cell r="C5198" t="str">
            <v>EACH</v>
          </cell>
          <cell r="D5198" t="str">
            <v>COMBINATION STRAIN POLE, TYPE TC-81.10, DESIGN 7</v>
          </cell>
          <cell r="G5198">
            <v>0</v>
          </cell>
        </row>
        <row r="5199">
          <cell r="A5199" t="str">
            <v>632E84701</v>
          </cell>
          <cell r="C5199" t="str">
            <v>EACH</v>
          </cell>
          <cell r="D5199" t="str">
            <v>COMBINATION STRAIN POLE, TYPE TC-81.10, DESIGN 7, AS PER PLAN</v>
          </cell>
          <cell r="G5199">
            <v>0</v>
          </cell>
        </row>
        <row r="5200">
          <cell r="A5200" t="str">
            <v>632E84800</v>
          </cell>
          <cell r="C5200" t="str">
            <v>EACH</v>
          </cell>
          <cell r="D5200" t="str">
            <v>COMBINATION STRAIN POLE, TYPE TC-81.10, DESIGN 8</v>
          </cell>
          <cell r="G5200">
            <v>0</v>
          </cell>
        </row>
        <row r="5201">
          <cell r="A5201" t="str">
            <v>632E84801</v>
          </cell>
          <cell r="C5201" t="str">
            <v>EACH</v>
          </cell>
          <cell r="D5201" t="str">
            <v>COMBINATION STRAIN POLE, TYPE TC-81.10, DESIGN 8, AS PER PLAN</v>
          </cell>
          <cell r="G5201">
            <v>0</v>
          </cell>
        </row>
        <row r="5202">
          <cell r="A5202" t="str">
            <v>632E84900</v>
          </cell>
          <cell r="C5202" t="str">
            <v>EACH</v>
          </cell>
          <cell r="D5202" t="str">
            <v>COMBINATION STRAIN POLE, TYPE TC-81.10, DESIGN 9</v>
          </cell>
          <cell r="G5202">
            <v>0</v>
          </cell>
        </row>
        <row r="5203">
          <cell r="A5203" t="str">
            <v>632E84901</v>
          </cell>
          <cell r="C5203" t="str">
            <v>EACH</v>
          </cell>
          <cell r="D5203" t="str">
            <v>COMBINATION STRAIN POLE, TYPE TC-81.10, DESIGN 9, AS PER PLAN</v>
          </cell>
          <cell r="G5203">
            <v>0</v>
          </cell>
        </row>
        <row r="5204">
          <cell r="A5204" t="str">
            <v>632E85000</v>
          </cell>
          <cell r="C5204" t="str">
            <v>EACH</v>
          </cell>
          <cell r="D5204" t="str">
            <v>COMBINATION STRAIN POLE, TYPE TC-81.10, DESIGN 10</v>
          </cell>
          <cell r="G5204">
            <v>0</v>
          </cell>
        </row>
        <row r="5205">
          <cell r="A5205" t="str">
            <v>632E85001</v>
          </cell>
          <cell r="C5205" t="str">
            <v>EACH</v>
          </cell>
          <cell r="D5205" t="str">
            <v>COMBINATION STRAIN POLE, TYPE TC-81.10, DESIGN 10, AS PER PLAN</v>
          </cell>
          <cell r="G5205">
            <v>0</v>
          </cell>
        </row>
        <row r="5206">
          <cell r="A5206" t="str">
            <v>632E85100</v>
          </cell>
          <cell r="C5206" t="str">
            <v>EACH</v>
          </cell>
          <cell r="D5206" t="str">
            <v>COMBINATION STRAIN POLE, TYPE TC-81.10, DESIGN 11</v>
          </cell>
          <cell r="G5206">
            <v>0</v>
          </cell>
        </row>
        <row r="5207">
          <cell r="A5207" t="str">
            <v>632E85101</v>
          </cell>
          <cell r="C5207" t="str">
            <v>EACH</v>
          </cell>
          <cell r="D5207" t="str">
            <v>COMBINATION STRAIN POLE, TYPE TC-81.10, DESIGN 11, AS PER PLAN</v>
          </cell>
          <cell r="G5207">
            <v>0</v>
          </cell>
        </row>
        <row r="5208">
          <cell r="A5208" t="str">
            <v>632E85200</v>
          </cell>
          <cell r="C5208" t="str">
            <v>EACH</v>
          </cell>
          <cell r="D5208" t="str">
            <v>COMBINATION STRAIN POLE, TYPE TC-81.10, DESIGN 12</v>
          </cell>
          <cell r="G5208">
            <v>0</v>
          </cell>
        </row>
        <row r="5209">
          <cell r="A5209" t="str">
            <v>632E85201</v>
          </cell>
          <cell r="C5209" t="str">
            <v>EACH</v>
          </cell>
          <cell r="D5209" t="str">
            <v>COMBINATION STRAIN POLE, TYPE TC-81.10, DESIGN 12, AS PER PLAN</v>
          </cell>
          <cell r="G5209">
            <v>0</v>
          </cell>
        </row>
        <row r="5210">
          <cell r="A5210" t="str">
            <v>632E85300</v>
          </cell>
          <cell r="C5210" t="str">
            <v>EACH</v>
          </cell>
          <cell r="D5210" t="str">
            <v>COMBINATION STRAIN POLE, TYPE TC-81.10 AND SIGN SUPPORT, TYPE TC-9.10 (WITH LIGHT POLE EXTENSION)</v>
          </cell>
          <cell r="G5210">
            <v>0</v>
          </cell>
        </row>
        <row r="5211">
          <cell r="A5211" t="str">
            <v>632E85302</v>
          </cell>
          <cell r="C5211" t="str">
            <v>EACH</v>
          </cell>
          <cell r="D5211" t="str">
            <v>COMBINATION SIGNAL SUPPORT, TYPE TC-81.21 AND SIGN SUPPORT, TYPE TC-12.30</v>
          </cell>
          <cell r="G5211">
            <v>0</v>
          </cell>
        </row>
        <row r="5212">
          <cell r="A5212" t="str">
            <v>632E85303</v>
          </cell>
          <cell r="C5212" t="str">
            <v>EACH</v>
          </cell>
          <cell r="D5212" t="str">
            <v>COMBINATION SIGNAL SUPPORT, TYPE TC-81.21 AND SIGN SUPPORT, TYPE TC-12.30, AS PER PLAN</v>
          </cell>
          <cell r="G5212">
            <v>0</v>
          </cell>
        </row>
        <row r="5213">
          <cell r="A5213" t="str">
            <v>632E85304</v>
          </cell>
          <cell r="C5213" t="str">
            <v>EACH</v>
          </cell>
          <cell r="D5213" t="str">
            <v>COMBINATION STRAIN POLE, TYPE TC-81.10 AND SIGN SUPPORT, TYPE TC-9.10</v>
          </cell>
          <cell r="G5213">
            <v>0</v>
          </cell>
        </row>
        <row r="5214">
          <cell r="A5214" t="str">
            <v>632E85320</v>
          </cell>
          <cell r="C5214" t="str">
            <v>EACH</v>
          </cell>
          <cell r="D5214" t="str">
            <v>COMBINATION STRAIN POLE, TYPE TC-81.10, DESIGN 13</v>
          </cell>
          <cell r="G5214">
            <v>0</v>
          </cell>
        </row>
        <row r="5215">
          <cell r="A5215" t="str">
            <v>632E85321</v>
          </cell>
          <cell r="C5215" t="str">
            <v>EACH</v>
          </cell>
          <cell r="D5215" t="str">
            <v>COMBINATION STRAIN POLE, TYPE TC-81.10, DESIGN 13, AS PER PLAN</v>
          </cell>
          <cell r="G5215">
            <v>0</v>
          </cell>
        </row>
        <row r="5216">
          <cell r="A5216" t="str">
            <v>632E85400</v>
          </cell>
          <cell r="C5216" t="str">
            <v>EACH</v>
          </cell>
          <cell r="D5216" t="str">
            <v>COMBINATION STRAIN POLE, TYPE TC-81.10, DESIGN 14</v>
          </cell>
          <cell r="G5216">
            <v>0</v>
          </cell>
        </row>
        <row r="5217">
          <cell r="A5217" t="str">
            <v>632E85401</v>
          </cell>
          <cell r="C5217" t="str">
            <v>EACH</v>
          </cell>
          <cell r="D5217" t="str">
            <v>COMBINATION STRAIN POLE, TYPE TC-81.10, DESIGN 14, AS PER PLAN</v>
          </cell>
          <cell r="F5217"/>
          <cell r="G5217">
            <v>0</v>
          </cell>
        </row>
        <row r="5218">
          <cell r="A5218" t="str">
            <v>632E86120</v>
          </cell>
          <cell r="C5218" t="str">
            <v>EACH</v>
          </cell>
          <cell r="D5218" t="str">
            <v>STRAIN POLE, TYPE TC-81.11, DESIGN 8</v>
          </cell>
          <cell r="F5218"/>
          <cell r="G5218">
            <v>0</v>
          </cell>
        </row>
        <row r="5219">
          <cell r="A5219" t="str">
            <v>632E86121</v>
          </cell>
          <cell r="C5219" t="str">
            <v>EACH</v>
          </cell>
          <cell r="D5219" t="str">
            <v>STRAIN POLE, TYPE TC-81.11, DESIGN 8, AS PER PLAN</v>
          </cell>
          <cell r="G5219">
            <v>0</v>
          </cell>
        </row>
        <row r="5220">
          <cell r="A5220" t="str">
            <v>632E86130</v>
          </cell>
          <cell r="C5220" t="str">
            <v>EACH</v>
          </cell>
          <cell r="D5220" t="str">
            <v>STRAIN POLE, TYPE TC-81.11, DESIGN 10</v>
          </cell>
          <cell r="G5220">
            <v>0</v>
          </cell>
        </row>
        <row r="5221">
          <cell r="A5221" t="str">
            <v>632E86131</v>
          </cell>
          <cell r="C5221" t="str">
            <v>EACH</v>
          </cell>
          <cell r="D5221" t="str">
            <v>STRAIN POLE, TYPE TC-81.11, DESIGN 10, AS PER PLAN</v>
          </cell>
          <cell r="G5221">
            <v>0</v>
          </cell>
        </row>
        <row r="5222">
          <cell r="A5222" t="str">
            <v>632E86140</v>
          </cell>
          <cell r="C5222" t="str">
            <v>EACH</v>
          </cell>
          <cell r="D5222" t="str">
            <v>STRAIN POLE, TYPE TC-81.11, DESIGN 12</v>
          </cell>
          <cell r="G5222">
            <v>0</v>
          </cell>
        </row>
        <row r="5223">
          <cell r="A5223" t="str">
            <v>632E86141</v>
          </cell>
          <cell r="C5223" t="str">
            <v>EACH</v>
          </cell>
          <cell r="D5223" t="str">
            <v>STRAIN POLE, TYPE TC-81.11, DESIGN 12, AS PER PLAN</v>
          </cell>
          <cell r="G5223">
            <v>0</v>
          </cell>
        </row>
        <row r="5224">
          <cell r="A5224" t="str">
            <v>632E86150</v>
          </cell>
          <cell r="C5224" t="str">
            <v>EACH</v>
          </cell>
          <cell r="D5224" t="str">
            <v>STRAIN POLE, TYPE TC-81.11, DESIGN 13</v>
          </cell>
          <cell r="G5224">
            <v>0</v>
          </cell>
        </row>
        <row r="5225">
          <cell r="A5225" t="str">
            <v>632E86151</v>
          </cell>
          <cell r="C5225" t="str">
            <v>EACH</v>
          </cell>
          <cell r="D5225" t="str">
            <v>STRAIN POLE, TYPE TC-81.11, DESIGN 13, AS PER PLAN</v>
          </cell>
          <cell r="G5225">
            <v>0</v>
          </cell>
        </row>
        <row r="5226">
          <cell r="A5226" t="str">
            <v>632E86160</v>
          </cell>
          <cell r="C5226" t="str">
            <v>EACH</v>
          </cell>
          <cell r="D5226" t="str">
            <v>STRAIN POLE, TYPE TC-81.11, DESIGN 14</v>
          </cell>
          <cell r="G5226">
            <v>0</v>
          </cell>
        </row>
        <row r="5227">
          <cell r="A5227" t="str">
            <v>632E86161</v>
          </cell>
          <cell r="C5227" t="str">
            <v>EACH</v>
          </cell>
          <cell r="D5227" t="str">
            <v>STRAIN POLE, TYPE TC-81.11, DESIGN 14, AS PER PLAN</v>
          </cell>
          <cell r="G5227">
            <v>0</v>
          </cell>
        </row>
        <row r="5228">
          <cell r="A5228" t="str">
            <v>632E86500</v>
          </cell>
          <cell r="C5228" t="str">
            <v>EACH</v>
          </cell>
          <cell r="D5228" t="str">
            <v>STRAIN POLE, TYPE TC-81.11, INSTALLATION ONLY</v>
          </cell>
          <cell r="F5228" t="str">
            <v>SPECIFY TYPE</v>
          </cell>
          <cell r="G5228">
            <v>1</v>
          </cell>
        </row>
        <row r="5229">
          <cell r="A5229" t="str">
            <v>632E86501</v>
          </cell>
          <cell r="C5229" t="str">
            <v>EACH</v>
          </cell>
          <cell r="D5229" t="str">
            <v>STRAIN POLE, TYPE TC-81.11, INSTALLATION ONLY, AS PER PLAN</v>
          </cell>
          <cell r="F5229" t="str">
            <v>SPECIFY TYPE</v>
          </cell>
          <cell r="G5229">
            <v>1</v>
          </cell>
        </row>
        <row r="5230">
          <cell r="A5230" t="str">
            <v>632E87120</v>
          </cell>
          <cell r="C5230" t="str">
            <v>EACH</v>
          </cell>
          <cell r="D5230" t="str">
            <v>COMBINATION STRAIN POLE, TYPE TC-81.11, DESIGN 8</v>
          </cell>
          <cell r="G5230">
            <v>0</v>
          </cell>
        </row>
        <row r="5231">
          <cell r="A5231" t="str">
            <v>632E87121</v>
          </cell>
          <cell r="C5231" t="str">
            <v>EACH</v>
          </cell>
          <cell r="D5231" t="str">
            <v>COMBINATION STRAIN POLE, TYPE TC-81.11, DESIGN 8, AS PER PLAN</v>
          </cell>
          <cell r="G5231">
            <v>0</v>
          </cell>
        </row>
        <row r="5232">
          <cell r="A5232" t="str">
            <v>632E87130</v>
          </cell>
          <cell r="C5232" t="str">
            <v>EACH</v>
          </cell>
          <cell r="D5232" t="str">
            <v>COMBINATION STRAIN POLE, TYPE TC-81.11, DESIGN 10</v>
          </cell>
          <cell r="G5232">
            <v>0</v>
          </cell>
        </row>
        <row r="5233">
          <cell r="A5233" t="str">
            <v>632E87131</v>
          </cell>
          <cell r="C5233" t="str">
            <v>EACH</v>
          </cell>
          <cell r="D5233" t="str">
            <v>COMBINATION STRAIN POLE, TYPE TC-81.11, DESIGN 10, AS PER PLAN</v>
          </cell>
          <cell r="G5233">
            <v>0</v>
          </cell>
        </row>
        <row r="5234">
          <cell r="A5234" t="str">
            <v>632E87140</v>
          </cell>
          <cell r="C5234" t="str">
            <v>EACH</v>
          </cell>
          <cell r="D5234" t="str">
            <v>COMBINATION STRAIN POLE, TYPE TC-81.11, DESIGN 12</v>
          </cell>
          <cell r="G5234">
            <v>0</v>
          </cell>
        </row>
        <row r="5235">
          <cell r="A5235" t="str">
            <v>632E87141</v>
          </cell>
          <cell r="C5235" t="str">
            <v>EACH</v>
          </cell>
          <cell r="D5235" t="str">
            <v>COMBINATION STRAIN POLE, TYPE TC-81.11, DESIGN 12, AS PER PLAN</v>
          </cell>
          <cell r="G5235">
            <v>0</v>
          </cell>
        </row>
        <row r="5236">
          <cell r="A5236" t="str">
            <v>632E87150</v>
          </cell>
          <cell r="C5236" t="str">
            <v>EACH</v>
          </cell>
          <cell r="D5236" t="str">
            <v>COMBINATION STRAIN POLE, TYPE TC-81.11, DESIGN 13</v>
          </cell>
          <cell r="G5236">
            <v>0</v>
          </cell>
        </row>
        <row r="5237">
          <cell r="A5237" t="str">
            <v>632E87151</v>
          </cell>
          <cell r="C5237" t="str">
            <v>EACH</v>
          </cell>
          <cell r="D5237" t="str">
            <v>COMBINATION STRAIN POLE, TYPE TC-81.11, DESIGN 13, AS PER PLAN</v>
          </cell>
          <cell r="G5237">
            <v>0</v>
          </cell>
        </row>
        <row r="5238">
          <cell r="A5238" t="str">
            <v>632E87160</v>
          </cell>
          <cell r="C5238" t="str">
            <v>EACH</v>
          </cell>
          <cell r="D5238" t="str">
            <v>COMBINATION STRAIN POLE, TYPE TC-81.11, DESIGN 14</v>
          </cell>
          <cell r="G5238">
            <v>0</v>
          </cell>
        </row>
        <row r="5239">
          <cell r="A5239" t="str">
            <v>632E87161</v>
          </cell>
          <cell r="C5239" t="str">
            <v>EACH</v>
          </cell>
          <cell r="D5239" t="str">
            <v>COMBINATION STRAIN POLE, TYPE TC-81.11, DESIGN 14, AS PER PLAN</v>
          </cell>
          <cell r="G5239">
            <v>0</v>
          </cell>
        </row>
        <row r="5240">
          <cell r="A5240" t="str">
            <v>632E89250</v>
          </cell>
          <cell r="C5240" t="str">
            <v>EACH</v>
          </cell>
          <cell r="D5240" t="str">
            <v>POLE ENTRANCE FITTING</v>
          </cell>
          <cell r="G5240">
            <v>0</v>
          </cell>
        </row>
        <row r="5241">
          <cell r="A5241" t="str">
            <v>632E89251</v>
          </cell>
          <cell r="C5241" t="str">
            <v>EACH</v>
          </cell>
          <cell r="D5241" t="str">
            <v>POLE ENTRANCE FITTING, AS PER PLAN</v>
          </cell>
          <cell r="G5241">
            <v>0</v>
          </cell>
        </row>
        <row r="5242">
          <cell r="A5242" t="str">
            <v>632E89300</v>
          </cell>
          <cell r="C5242" t="str">
            <v>EACH</v>
          </cell>
          <cell r="D5242" t="str">
            <v>WOOD POLE</v>
          </cell>
          <cell r="G5242">
            <v>0</v>
          </cell>
        </row>
        <row r="5243">
          <cell r="A5243" t="str">
            <v>632E89301</v>
          </cell>
          <cell r="C5243" t="str">
            <v>EACH</v>
          </cell>
          <cell r="D5243" t="str">
            <v>WOOD POLE, AS PER PLAN</v>
          </cell>
          <cell r="G5243">
            <v>0</v>
          </cell>
        </row>
        <row r="5244">
          <cell r="A5244" t="str">
            <v>632E89400</v>
          </cell>
          <cell r="C5244" t="str">
            <v>EACH</v>
          </cell>
          <cell r="D5244" t="str">
            <v>DOWN GUY</v>
          </cell>
          <cell r="G5244">
            <v>0</v>
          </cell>
        </row>
        <row r="5245">
          <cell r="A5245" t="str">
            <v>632E89401</v>
          </cell>
          <cell r="C5245" t="str">
            <v>EACH</v>
          </cell>
          <cell r="D5245" t="str">
            <v>DOWN GUY, AS PER PLAN</v>
          </cell>
          <cell r="G5245">
            <v>0</v>
          </cell>
        </row>
        <row r="5246">
          <cell r="A5246" t="str">
            <v>632E89500</v>
          </cell>
          <cell r="C5246" t="str">
            <v>EACH</v>
          </cell>
          <cell r="D5246" t="str">
            <v>PEDESTAL, 3'</v>
          </cell>
          <cell r="G5246">
            <v>0</v>
          </cell>
        </row>
        <row r="5247">
          <cell r="A5247" t="str">
            <v>632E89501</v>
          </cell>
          <cell r="C5247" t="str">
            <v>EACH</v>
          </cell>
          <cell r="D5247" t="str">
            <v>PEDESTAL, 3', AS PER PLAN</v>
          </cell>
          <cell r="G5247">
            <v>0</v>
          </cell>
        </row>
        <row r="5248">
          <cell r="A5248" t="str">
            <v>632E89510</v>
          </cell>
          <cell r="C5248" t="str">
            <v>EACH</v>
          </cell>
          <cell r="D5248" t="str">
            <v>PEDESTAL, 5'</v>
          </cell>
          <cell r="G5248">
            <v>0</v>
          </cell>
        </row>
        <row r="5249">
          <cell r="A5249" t="str">
            <v>632E89511</v>
          </cell>
          <cell r="C5249" t="str">
            <v>EACH</v>
          </cell>
          <cell r="D5249" t="str">
            <v>PEDESTAL, 5', AS PER PLAN</v>
          </cell>
          <cell r="G5249">
            <v>0</v>
          </cell>
        </row>
        <row r="5250">
          <cell r="A5250" t="str">
            <v>632E89520</v>
          </cell>
          <cell r="C5250" t="str">
            <v>EACH</v>
          </cell>
          <cell r="D5250" t="str">
            <v>PEDESTAL, 6'</v>
          </cell>
          <cell r="G5250">
            <v>0</v>
          </cell>
        </row>
        <row r="5251">
          <cell r="A5251" t="str">
            <v>632E89521</v>
          </cell>
          <cell r="C5251" t="str">
            <v>EACH</v>
          </cell>
          <cell r="D5251" t="str">
            <v>PEDESTAL, 6', AS PER PLAN</v>
          </cell>
          <cell r="G5251">
            <v>0</v>
          </cell>
        </row>
        <row r="5252">
          <cell r="A5252" t="str">
            <v>632E89600</v>
          </cell>
          <cell r="C5252" t="str">
            <v>EACH</v>
          </cell>
          <cell r="D5252" t="str">
            <v>PEDESTAL, 8'</v>
          </cell>
          <cell r="G5252">
            <v>0</v>
          </cell>
        </row>
        <row r="5253">
          <cell r="A5253" t="str">
            <v>632E89601</v>
          </cell>
          <cell r="C5253" t="str">
            <v>EACH</v>
          </cell>
          <cell r="D5253" t="str">
            <v>PEDESTAL, 8', AS PER PLAN</v>
          </cell>
          <cell r="G5253">
            <v>0</v>
          </cell>
        </row>
        <row r="5254">
          <cell r="A5254" t="str">
            <v>632E89610</v>
          </cell>
          <cell r="C5254" t="str">
            <v>EACH</v>
          </cell>
          <cell r="D5254" t="str">
            <v>PEDESTAL, 9'</v>
          </cell>
          <cell r="G5254">
            <v>0</v>
          </cell>
        </row>
        <row r="5255">
          <cell r="A5255" t="str">
            <v>632E89611</v>
          </cell>
          <cell r="C5255" t="str">
            <v>EACH</v>
          </cell>
          <cell r="D5255" t="str">
            <v>PEDESTAL, 9', AS PER PLAN</v>
          </cell>
          <cell r="G5255">
            <v>0</v>
          </cell>
        </row>
        <row r="5256">
          <cell r="A5256" t="str">
            <v>632E89700</v>
          </cell>
          <cell r="C5256" t="str">
            <v>EACH</v>
          </cell>
          <cell r="D5256" t="str">
            <v>PEDESTAL, 11'</v>
          </cell>
          <cell r="G5256">
            <v>0</v>
          </cell>
        </row>
        <row r="5257">
          <cell r="A5257" t="str">
            <v>632E89701</v>
          </cell>
          <cell r="C5257" t="str">
            <v>EACH</v>
          </cell>
          <cell r="D5257" t="str">
            <v>PEDESTAL, 11', AS PER PLAN</v>
          </cell>
          <cell r="G5257">
            <v>0</v>
          </cell>
        </row>
        <row r="5258">
          <cell r="A5258" t="str">
            <v>632E89750</v>
          </cell>
          <cell r="C5258" t="str">
            <v>EACH</v>
          </cell>
          <cell r="D5258" t="str">
            <v>PEDESTAL, 15'</v>
          </cell>
          <cell r="G5258">
            <v>0</v>
          </cell>
        </row>
        <row r="5259">
          <cell r="A5259" t="str">
            <v>632E89751</v>
          </cell>
          <cell r="C5259" t="str">
            <v>EACH</v>
          </cell>
          <cell r="D5259" t="str">
            <v>PEDESTAL, 15', AS PER PLAN</v>
          </cell>
          <cell r="G5259">
            <v>0</v>
          </cell>
        </row>
        <row r="5260">
          <cell r="A5260" t="str">
            <v>632E89800</v>
          </cell>
          <cell r="C5260" t="str">
            <v>EACH</v>
          </cell>
          <cell r="D5260" t="str">
            <v>PEDESTAL, 3', TRANSFORMER BASE</v>
          </cell>
          <cell r="G5260">
            <v>0</v>
          </cell>
        </row>
        <row r="5261">
          <cell r="A5261" t="str">
            <v>632E89801</v>
          </cell>
          <cell r="C5261" t="str">
            <v>EACH</v>
          </cell>
          <cell r="D5261" t="str">
            <v>PEDESTAL, 3', TRANSFORMER BASE, AS PER PLAN</v>
          </cell>
          <cell r="G5261">
            <v>0</v>
          </cell>
        </row>
        <row r="5262">
          <cell r="A5262" t="str">
            <v>632E89802</v>
          </cell>
          <cell r="C5262" t="str">
            <v>EACH</v>
          </cell>
          <cell r="D5262" t="str">
            <v>PEDESTAL, 5', TRANSFORMER BASE</v>
          </cell>
          <cell r="G5262">
            <v>0</v>
          </cell>
        </row>
        <row r="5263">
          <cell r="A5263" t="str">
            <v>632E89803</v>
          </cell>
          <cell r="C5263" t="str">
            <v>EACH</v>
          </cell>
          <cell r="D5263" t="str">
            <v>PEDESTAL, 5', TRANSFORMER BASE, AS PER PLAN</v>
          </cell>
          <cell r="G5263">
            <v>0</v>
          </cell>
        </row>
        <row r="5264">
          <cell r="A5264" t="str">
            <v>632E89804</v>
          </cell>
          <cell r="C5264" t="str">
            <v>EACH</v>
          </cell>
          <cell r="D5264" t="str">
            <v>PEDESTAL, 7', TRANSFORMER BASE</v>
          </cell>
          <cell r="F5264"/>
          <cell r="G5264">
            <v>0</v>
          </cell>
        </row>
        <row r="5265">
          <cell r="A5265" t="str">
            <v>632E89805</v>
          </cell>
          <cell r="C5265" t="str">
            <v>EACH</v>
          </cell>
          <cell r="D5265" t="str">
            <v>PEDESTAL, 7', TRANSFORMER BASE, AS PER PLAN</v>
          </cell>
          <cell r="F5265"/>
          <cell r="G5265">
            <v>0</v>
          </cell>
        </row>
        <row r="5266">
          <cell r="A5266" t="str">
            <v>632E89806</v>
          </cell>
          <cell r="C5266" t="str">
            <v>EACH</v>
          </cell>
          <cell r="D5266" t="str">
            <v>PEDESTAL, 6', TRANSFORMER BASE</v>
          </cell>
          <cell r="F5266"/>
          <cell r="G5266">
            <v>0</v>
          </cell>
        </row>
        <row r="5267">
          <cell r="A5267" t="str">
            <v>632E89807</v>
          </cell>
          <cell r="C5267" t="str">
            <v>EACH</v>
          </cell>
          <cell r="D5267" t="str">
            <v>PEDESTAL, 6', TRANSFORMER BASE, AS PER PLAN</v>
          </cell>
          <cell r="G5267">
            <v>0</v>
          </cell>
        </row>
        <row r="5268">
          <cell r="A5268" t="str">
            <v>632E89900</v>
          </cell>
          <cell r="C5268" t="str">
            <v>EACH</v>
          </cell>
          <cell r="D5268" t="str">
            <v>PEDESTAL, 8', TRANSFORMER BASE</v>
          </cell>
          <cell r="G5268">
            <v>0</v>
          </cell>
        </row>
        <row r="5269">
          <cell r="A5269" t="str">
            <v>632E89901</v>
          </cell>
          <cell r="C5269" t="str">
            <v>EACH</v>
          </cell>
          <cell r="D5269" t="str">
            <v>PEDESTAL, 8', TRANSFORMER BASE, AS PER PLAN</v>
          </cell>
          <cell r="G5269">
            <v>0</v>
          </cell>
        </row>
        <row r="5270">
          <cell r="A5270" t="str">
            <v>632E89904</v>
          </cell>
          <cell r="C5270" t="str">
            <v>EACH</v>
          </cell>
          <cell r="D5270" t="str">
            <v>PEDESTAL, 10', TRANSFORMER BASE</v>
          </cell>
          <cell r="G5270">
            <v>0</v>
          </cell>
        </row>
        <row r="5271">
          <cell r="A5271" t="str">
            <v>632E89905</v>
          </cell>
          <cell r="C5271" t="str">
            <v>EACH</v>
          </cell>
          <cell r="D5271" t="str">
            <v>PEDESTAL, 10', TRANSFORMER BASE, AS PER PLAN</v>
          </cell>
          <cell r="F5271"/>
          <cell r="G5271">
            <v>0</v>
          </cell>
        </row>
        <row r="5272">
          <cell r="A5272" t="str">
            <v>632E90000</v>
          </cell>
          <cell r="C5272" t="str">
            <v>EACH</v>
          </cell>
          <cell r="D5272" t="str">
            <v>PEDESTAL, 11', TRANSFORMER BASE</v>
          </cell>
          <cell r="G5272">
            <v>0</v>
          </cell>
        </row>
        <row r="5273">
          <cell r="A5273" t="str">
            <v>632E90001</v>
          </cell>
          <cell r="C5273" t="str">
            <v>EACH</v>
          </cell>
          <cell r="D5273" t="str">
            <v>PEDESTAL, 11', TRANSFORMER BASE, AS PER PLAN</v>
          </cell>
          <cell r="G5273">
            <v>0</v>
          </cell>
        </row>
        <row r="5274">
          <cell r="A5274" t="str">
            <v>632E90008</v>
          </cell>
          <cell r="C5274" t="str">
            <v>EACH</v>
          </cell>
          <cell r="D5274" t="str">
            <v>PEDESTAL, 15', TRANSFORMER BASE</v>
          </cell>
          <cell r="G5274">
            <v>0</v>
          </cell>
        </row>
        <row r="5275">
          <cell r="A5275" t="str">
            <v>632E90010</v>
          </cell>
          <cell r="C5275" t="str">
            <v>EACH</v>
          </cell>
          <cell r="D5275" t="str">
            <v>PEDESTAL,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632E90020</v>
          </cell>
          <cell r="C5276" t="str">
            <v>EACH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632E90030</v>
          </cell>
          <cell r="C5277" t="str">
            <v>FT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632E90100</v>
          </cell>
          <cell r="C5278" t="str">
            <v>EACH</v>
          </cell>
          <cell r="D5278" t="str">
            <v>REMOVAL OF TRAFFIC SIGNAL INSTALLATION</v>
          </cell>
          <cell r="G5278">
            <v>0</v>
          </cell>
        </row>
        <row r="5279">
          <cell r="A5279" t="str">
            <v>632E90101</v>
          </cell>
          <cell r="C5279" t="str">
            <v>EACH</v>
          </cell>
          <cell r="D5279" t="str">
            <v>REMOVAL OF TRAFFIC SIGNAL INSTALLATION, AS PER PLAN</v>
          </cell>
          <cell r="G5279">
            <v>0</v>
          </cell>
        </row>
        <row r="5280">
          <cell r="A5280" t="str">
            <v>632E90102</v>
          </cell>
          <cell r="C5280" t="str">
            <v>EACH</v>
          </cell>
          <cell r="D5280" t="str">
            <v>REMOVAL OF TRAFFIC SIGNAL INSTALLATION FOR STORAGE</v>
          </cell>
          <cell r="G5280">
            <v>0</v>
          </cell>
        </row>
        <row r="5281">
          <cell r="A5281" t="str">
            <v>632E90103</v>
          </cell>
          <cell r="C5281" t="str">
            <v>EACH</v>
          </cell>
          <cell r="D5281" t="str">
            <v>REMOVAL OF TRAFFIC SIGNAL INSTALLATION FOR STORAGE, AS PER PLAN</v>
          </cell>
          <cell r="G5281">
            <v>0</v>
          </cell>
        </row>
        <row r="5282">
          <cell r="A5282" t="str">
            <v>632E90104</v>
          </cell>
          <cell r="C5282" t="str">
            <v>EACH</v>
          </cell>
          <cell r="D5282" t="str">
            <v>REUSE OF TRAFFIC CONTROL ITEM</v>
          </cell>
          <cell r="F5282" t="str">
            <v>SPECIFY TYPE OF ITEM</v>
          </cell>
          <cell r="G5282">
            <v>1</v>
          </cell>
        </row>
        <row r="5283">
          <cell r="A5283" t="str">
            <v>632E90200</v>
          </cell>
          <cell r="C5283" t="str">
            <v>EACH</v>
          </cell>
          <cell r="D5283" t="str">
            <v>REUSE OF VEHICULAR SIGNAL HEAD</v>
          </cell>
          <cell r="G5283">
            <v>0</v>
          </cell>
        </row>
        <row r="5284">
          <cell r="A5284" t="str">
            <v>632E90201</v>
          </cell>
          <cell r="C5284" t="str">
            <v>EACH</v>
          </cell>
          <cell r="D5284" t="str">
            <v>REUSE OF VEHICULAR SIGNAL HEAD, AS PER PLAN</v>
          </cell>
          <cell r="G5284">
            <v>0</v>
          </cell>
        </row>
        <row r="5285">
          <cell r="A5285" t="str">
            <v>632E90202</v>
          </cell>
          <cell r="C5285" t="str">
            <v>EACH</v>
          </cell>
          <cell r="D5285" t="str">
            <v>REUSE OF PEDESTRIAN SIGNAL HEAD</v>
          </cell>
          <cell r="F5285"/>
          <cell r="G5285">
            <v>0</v>
          </cell>
        </row>
        <row r="5286">
          <cell r="A5286" t="str">
            <v>632E90203</v>
          </cell>
          <cell r="C5286" t="str">
            <v>EACH</v>
          </cell>
          <cell r="D5286" t="str">
            <v>REUSE OF PEDESTRIAN SIGNAL HEAD, AS PER PLAN</v>
          </cell>
          <cell r="F5286"/>
          <cell r="G5286">
            <v>0</v>
          </cell>
        </row>
        <row r="5287">
          <cell r="A5287" t="str">
            <v>632E90204</v>
          </cell>
          <cell r="C5287" t="str">
            <v>EACH</v>
          </cell>
          <cell r="D5287" t="str">
            <v>REUSE OF LOOP DETECTOR UNIT</v>
          </cell>
          <cell r="F5287"/>
          <cell r="G5287">
            <v>0</v>
          </cell>
        </row>
        <row r="5288">
          <cell r="A5288" t="str">
            <v>632E90206</v>
          </cell>
          <cell r="C5288" t="str">
            <v>EACH</v>
          </cell>
          <cell r="D5288" t="str">
            <v>REUSE OF SIGNAL SUPPORT</v>
          </cell>
          <cell r="F5288"/>
          <cell r="G5288">
            <v>0</v>
          </cell>
        </row>
        <row r="5289">
          <cell r="A5289" t="str">
            <v>632E90207</v>
          </cell>
          <cell r="C5289" t="str">
            <v>EACH</v>
          </cell>
          <cell r="D5289" t="str">
            <v>REUSE OF SIGNAL SUPPORT, AS PER PLAN</v>
          </cell>
          <cell r="F5289"/>
          <cell r="G5289">
            <v>0</v>
          </cell>
        </row>
        <row r="5290">
          <cell r="A5290" t="str">
            <v>632E90208</v>
          </cell>
          <cell r="C5290" t="str">
            <v>EACH</v>
          </cell>
          <cell r="D5290" t="str">
            <v>REUSE OF STRAIN POLE</v>
          </cell>
          <cell r="F5290"/>
          <cell r="G5290">
            <v>0</v>
          </cell>
        </row>
        <row r="5291">
          <cell r="A5291" t="str">
            <v>632E90209</v>
          </cell>
          <cell r="C5291" t="str">
            <v>EACH</v>
          </cell>
          <cell r="D5291" t="str">
            <v>REUSE OF STRAIN POLE, AS PER PLAN</v>
          </cell>
          <cell r="F5291"/>
          <cell r="G5291">
            <v>0</v>
          </cell>
        </row>
        <row r="5292">
          <cell r="A5292" t="str">
            <v>632E90210</v>
          </cell>
          <cell r="B5292"/>
          <cell r="C5292" t="str">
            <v>EACH</v>
          </cell>
          <cell r="D5292" t="str">
            <v>REUSE OF PEDESTRIAN PUSHBUTTON</v>
          </cell>
          <cell r="F5292"/>
          <cell r="G5292">
            <v>0</v>
          </cell>
        </row>
        <row r="5293">
          <cell r="A5293" t="str">
            <v>632E90211</v>
          </cell>
          <cell r="C5293" t="str">
            <v>EACH</v>
          </cell>
          <cell r="D5293" t="str">
            <v>REUSE OF PEDESTRIAN PUSHBUTTON, AS PER PLAN</v>
          </cell>
          <cell r="G5293">
            <v>0</v>
          </cell>
        </row>
        <row r="5294">
          <cell r="A5294" t="str">
            <v>632E90212</v>
          </cell>
          <cell r="C5294" t="str">
            <v>EACH</v>
          </cell>
          <cell r="D5294" t="str">
            <v>REUSE OF CONTROLLER</v>
          </cell>
          <cell r="G5294">
            <v>0</v>
          </cell>
        </row>
        <row r="5295">
          <cell r="A5295" t="str">
            <v>632E90213</v>
          </cell>
          <cell r="C5295" t="str">
            <v>EACH</v>
          </cell>
          <cell r="D5295" t="str">
            <v>REUSE OF CONTROLLER, AS PER PLAN</v>
          </cell>
          <cell r="G5295">
            <v>0</v>
          </cell>
        </row>
        <row r="5296">
          <cell r="A5296" t="str">
            <v>632E90300</v>
          </cell>
          <cell r="C5296" t="str">
            <v>LS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632E90400</v>
          </cell>
          <cell r="C5297" t="str">
            <v>EACH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632E90500</v>
          </cell>
          <cell r="C5298" t="str">
            <v>FT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632E90600</v>
          </cell>
          <cell r="C5299" t="str">
            <v>CY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632E90700</v>
          </cell>
          <cell r="C5300" t="str">
            <v>MNTH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632E90800</v>
          </cell>
          <cell r="C5301" t="str">
            <v>HOUR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632E90900</v>
          </cell>
          <cell r="C5302" t="str">
            <v>DAY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632E99000</v>
          </cell>
          <cell r="B5303" t="str">
            <v>Y</v>
          </cell>
          <cell r="C5303" t="str">
            <v>LS</v>
          </cell>
          <cell r="D5303" t="str">
            <v>SPECIAL - TRAFFIC SIGNALS</v>
          </cell>
          <cell r="F5303" t="str">
            <v>DESIGN BUILD PROJECTS ONLY</v>
          </cell>
          <cell r="G5303">
            <v>0</v>
          </cell>
        </row>
        <row r="5304">
          <cell r="A5304" t="str">
            <v>633E45000</v>
          </cell>
          <cell r="C5304" t="str">
            <v>EACH</v>
          </cell>
          <cell r="D5304" t="str">
            <v>GPS (GLOBAL POSITIONING SYSTEM) CLOCK ASSEMBLY</v>
          </cell>
          <cell r="G5304">
            <v>0</v>
          </cell>
        </row>
        <row r="5305">
          <cell r="A5305" t="str">
            <v>633E45001</v>
          </cell>
          <cell r="C5305" t="str">
            <v>EACH</v>
          </cell>
          <cell r="D5305" t="str">
            <v>GPS (GLOBAL POSITIONING SYSTEM) CLOCK ASSEMBLY, AS PER PLAN</v>
          </cell>
          <cell r="G5305">
            <v>0</v>
          </cell>
        </row>
        <row r="5306">
          <cell r="A5306" t="str">
            <v>633E65510</v>
          </cell>
          <cell r="C5306" t="str">
            <v>EACH</v>
          </cell>
          <cell r="D5306" t="str">
            <v>CABINET, TYPE TS-2</v>
          </cell>
          <cell r="G5306">
            <v>0</v>
          </cell>
        </row>
        <row r="5307">
          <cell r="A5307" t="str">
            <v>633E65511</v>
          </cell>
          <cell r="C5307" t="str">
            <v>EACH</v>
          </cell>
          <cell r="D5307" t="str">
            <v>CABINET, TYPE TS-2, AS PER PLAN</v>
          </cell>
          <cell r="G5307">
            <v>0</v>
          </cell>
        </row>
        <row r="5308">
          <cell r="A5308" t="str">
            <v>633E65520</v>
          </cell>
          <cell r="C5308" t="str">
            <v>EACH</v>
          </cell>
          <cell r="D5308" t="str">
            <v>CABINET, TYPE 332</v>
          </cell>
          <cell r="G5308">
            <v>0</v>
          </cell>
        </row>
        <row r="5309">
          <cell r="A5309" t="str">
            <v>633E65521</v>
          </cell>
          <cell r="C5309" t="str">
            <v>EACH</v>
          </cell>
          <cell r="D5309" t="str">
            <v>CABINET, TYPE 332, AS PER PLAN</v>
          </cell>
          <cell r="G5309">
            <v>0</v>
          </cell>
        </row>
        <row r="5310">
          <cell r="A5310" t="str">
            <v>633E65522</v>
          </cell>
          <cell r="C5310" t="str">
            <v>EACH</v>
          </cell>
          <cell r="D5310" t="str">
            <v>CABINET, TYPE 332L</v>
          </cell>
          <cell r="G5310">
            <v>0</v>
          </cell>
        </row>
        <row r="5311">
          <cell r="A5311" t="str">
            <v>633E65523</v>
          </cell>
          <cell r="C5311" t="str">
            <v>EACH</v>
          </cell>
          <cell r="D5311" t="str">
            <v>CABINET, TYPE 332L, AS PER PLAN</v>
          </cell>
          <cell r="G5311">
            <v>0</v>
          </cell>
        </row>
        <row r="5312">
          <cell r="A5312" t="str">
            <v>633E65530</v>
          </cell>
          <cell r="C5312" t="str">
            <v>EACH</v>
          </cell>
          <cell r="D5312" t="str">
            <v>CABINET, TYPE 336</v>
          </cell>
          <cell r="G5312">
            <v>0</v>
          </cell>
        </row>
        <row r="5313">
          <cell r="A5313" t="str">
            <v>633E65531</v>
          </cell>
          <cell r="C5313" t="str">
            <v>EACH</v>
          </cell>
          <cell r="D5313" t="str">
            <v>CABINET, TYPE 336, AS PER PLAN</v>
          </cell>
          <cell r="G5313">
            <v>0</v>
          </cell>
        </row>
        <row r="5314">
          <cell r="A5314" t="str">
            <v>633E65532</v>
          </cell>
          <cell r="C5314" t="str">
            <v>EACH</v>
          </cell>
          <cell r="D5314" t="str">
            <v>CABINET, TYPE 336L</v>
          </cell>
          <cell r="G5314">
            <v>0</v>
          </cell>
        </row>
        <row r="5315">
          <cell r="A5315" t="str">
            <v>633E65533</v>
          </cell>
          <cell r="C5315" t="str">
            <v>EACH</v>
          </cell>
          <cell r="D5315" t="str">
            <v>CABINET, TYPE 336L, AS PER PLAN</v>
          </cell>
          <cell r="G5315">
            <v>0</v>
          </cell>
        </row>
        <row r="5316">
          <cell r="A5316" t="str">
            <v>633E65560</v>
          </cell>
          <cell r="C5316" t="str">
            <v>EACH</v>
          </cell>
          <cell r="D5316" t="str">
            <v>CABINET, TYPE TS-2, FURNISH ONLY</v>
          </cell>
          <cell r="G5316">
            <v>0</v>
          </cell>
        </row>
        <row r="5317">
          <cell r="A5317" t="str">
            <v>633E65570</v>
          </cell>
          <cell r="C5317" t="str">
            <v>EACH</v>
          </cell>
          <cell r="D5317" t="str">
            <v>CABINET, TYPE 332, FURNISH ONLY</v>
          </cell>
          <cell r="G5317">
            <v>0</v>
          </cell>
        </row>
        <row r="5318">
          <cell r="A5318" t="str">
            <v>633E65572</v>
          </cell>
          <cell r="C5318" t="str">
            <v>EACH</v>
          </cell>
          <cell r="D5318" t="str">
            <v>CABINET, TYPE 332L, FURNISH ONLY</v>
          </cell>
          <cell r="G5318">
            <v>0</v>
          </cell>
        </row>
        <row r="5319">
          <cell r="A5319" t="str">
            <v>633E65580</v>
          </cell>
          <cell r="C5319" t="str">
            <v>EACH</v>
          </cell>
          <cell r="D5319" t="str">
            <v>CABINET, TYPE 336, FURNISH ONLY</v>
          </cell>
          <cell r="G5319">
            <v>0</v>
          </cell>
        </row>
        <row r="5320">
          <cell r="A5320" t="str">
            <v>633E65582</v>
          </cell>
          <cell r="C5320" t="str">
            <v>EACH</v>
          </cell>
          <cell r="D5320" t="str">
            <v>CABINET, TYPE 336L, FURNISH ONLY</v>
          </cell>
          <cell r="G5320">
            <v>0</v>
          </cell>
        </row>
        <row r="5321">
          <cell r="A5321" t="str">
            <v>633E67100</v>
          </cell>
          <cell r="C5321" t="str">
            <v>EACH</v>
          </cell>
          <cell r="D5321" t="str">
            <v>CABINET FOUNDATION</v>
          </cell>
          <cell r="G5321">
            <v>0</v>
          </cell>
        </row>
        <row r="5322">
          <cell r="A5322" t="str">
            <v>633E67101</v>
          </cell>
          <cell r="C5322" t="str">
            <v>EACH</v>
          </cell>
          <cell r="D5322" t="str">
            <v>CABINET FOUNDATION, AS PER PLAN</v>
          </cell>
          <cell r="G5322">
            <v>0</v>
          </cell>
        </row>
        <row r="5323">
          <cell r="A5323" t="str">
            <v>633E67200</v>
          </cell>
          <cell r="C5323" t="str">
            <v>EACH</v>
          </cell>
          <cell r="D5323" t="str">
            <v>CONTROLLER WORK PAD</v>
          </cell>
          <cell r="G5323">
            <v>0</v>
          </cell>
        </row>
        <row r="5324">
          <cell r="A5324" t="str">
            <v>633E67201</v>
          </cell>
          <cell r="C5324" t="str">
            <v>EACH</v>
          </cell>
          <cell r="D5324" t="str">
            <v>CONTROLLER WORK PAD, AS PER PLAN</v>
          </cell>
          <cell r="G5324">
            <v>0</v>
          </cell>
        </row>
        <row r="5325">
          <cell r="A5325" t="str">
            <v>633E67500</v>
          </cell>
          <cell r="C5325" t="str">
            <v>EACH</v>
          </cell>
          <cell r="D5325" t="str">
            <v>UNINTERRUPTIBLE POWER SUPPLY (UPS), BATTERY REPLACEMENT</v>
          </cell>
          <cell r="G5325">
            <v>0</v>
          </cell>
        </row>
        <row r="5326">
          <cell r="A5326" t="str">
            <v>633E67501</v>
          </cell>
          <cell r="C5326" t="str">
            <v>EACH</v>
          </cell>
          <cell r="D5326" t="str">
            <v>UNINTERRUPTIBLE POWER SUPPLY (UPS), BATTERY REPLACEMENT, AS PER PLAN</v>
          </cell>
          <cell r="G5326">
            <v>0</v>
          </cell>
        </row>
        <row r="5327">
          <cell r="A5327" t="str">
            <v>633E68500</v>
          </cell>
          <cell r="C5327" t="str">
            <v>EACH</v>
          </cell>
          <cell r="D5327" t="str">
            <v>TELEPHONE SERVICE</v>
          </cell>
          <cell r="G5327">
            <v>0</v>
          </cell>
        </row>
        <row r="5328">
          <cell r="A5328" t="str">
            <v>633E68501</v>
          </cell>
          <cell r="C5328" t="str">
            <v>EACH</v>
          </cell>
          <cell r="D5328" t="str">
            <v>TELEPHONE SERVICE, AS PER PLAN</v>
          </cell>
          <cell r="F5328"/>
          <cell r="G5328">
            <v>0</v>
          </cell>
        </row>
        <row r="5329">
          <cell r="A5329" t="str">
            <v>633E68510</v>
          </cell>
          <cell r="C5329" t="str">
            <v>EACH</v>
          </cell>
          <cell r="D5329" t="str">
            <v>COMMUNICATIONS</v>
          </cell>
          <cell r="F5329"/>
          <cell r="G5329">
            <v>0</v>
          </cell>
        </row>
        <row r="5330">
          <cell r="A5330" t="str">
            <v>633E68511</v>
          </cell>
          <cell r="C5330" t="str">
            <v>EACH</v>
          </cell>
          <cell r="D5330" t="str">
            <v>COMMUNICATIONS, AS PER PLAN</v>
          </cell>
          <cell r="F5330"/>
          <cell r="G5330">
            <v>0</v>
          </cell>
        </row>
        <row r="5331">
          <cell r="A5331" t="str">
            <v>633E71000</v>
          </cell>
          <cell r="C5331" t="str">
            <v>EACH</v>
          </cell>
          <cell r="D5331" t="str">
            <v>FLASHER CONTROLLER</v>
          </cell>
          <cell r="G5331">
            <v>0</v>
          </cell>
        </row>
        <row r="5332">
          <cell r="A5332" t="str">
            <v>633E71001</v>
          </cell>
          <cell r="C5332" t="str">
            <v>EACH</v>
          </cell>
          <cell r="D5332" t="str">
            <v>FLASHER CONTROLLER, AS PER PLAN</v>
          </cell>
          <cell r="G5332">
            <v>0</v>
          </cell>
        </row>
        <row r="5333">
          <cell r="A5333" t="str">
            <v>633E72000</v>
          </cell>
          <cell r="C5333" t="str">
            <v>LS</v>
          </cell>
          <cell r="D5333" t="str">
            <v>TRAINING</v>
          </cell>
          <cell r="G5333">
            <v>0</v>
          </cell>
        </row>
        <row r="5334">
          <cell r="A5334" t="str">
            <v>633E72001</v>
          </cell>
          <cell r="C5334" t="str">
            <v>LS</v>
          </cell>
          <cell r="D5334" t="str">
            <v>TRAINING, AS PER PLAN</v>
          </cell>
          <cell r="G5334">
            <v>0</v>
          </cell>
        </row>
        <row r="5335">
          <cell r="A5335" t="str">
            <v>633E74000</v>
          </cell>
          <cell r="C5335" t="str">
            <v>EACH</v>
          </cell>
          <cell r="D5335" t="str">
            <v>UNINTERRUPTIBLE POWER SUPPLY (UPS)</v>
          </cell>
          <cell r="G5335">
            <v>0</v>
          </cell>
        </row>
        <row r="5336">
          <cell r="A5336" t="str">
            <v>633E74001</v>
          </cell>
          <cell r="C5336" t="str">
            <v>EACH</v>
          </cell>
          <cell r="D5336" t="str">
            <v>UNINTERRUPTIBLE POWER SUPPLY (UPS), AS PER PLAN</v>
          </cell>
          <cell r="G5336">
            <v>0</v>
          </cell>
        </row>
        <row r="5337">
          <cell r="A5337" t="str">
            <v>633E75000</v>
          </cell>
          <cell r="C5337" t="str">
            <v>EACH</v>
          </cell>
          <cell r="D5337" t="str">
            <v>UNINTERRUPTIBLE POWER SUPPLY (UPS), 1000 WATT</v>
          </cell>
          <cell r="G5337">
            <v>0</v>
          </cell>
        </row>
        <row r="5338">
          <cell r="A5338" t="str">
            <v>633E75001</v>
          </cell>
          <cell r="C5338" t="str">
            <v>EACH</v>
          </cell>
          <cell r="D5338" t="str">
            <v>UNINTERRUPTIBLE POWER SUPPLY (UPS), 1000 WATT, AS PER PLAN</v>
          </cell>
          <cell r="G5338">
            <v>0</v>
          </cell>
        </row>
        <row r="5339">
          <cell r="A5339" t="str">
            <v>633E99000</v>
          </cell>
          <cell r="C5339" t="str">
            <v>EACH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633E99300</v>
          </cell>
          <cell r="C5340" t="str">
            <v>LS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633E99400</v>
          </cell>
          <cell r="C5341" t="str">
            <v>HOUR</v>
          </cell>
          <cell r="D5341" t="str">
            <v>CONTROLLER ITEM, MISC.:</v>
          </cell>
          <cell r="F5341" t="str">
            <v>ADD SUPPLEMENTAL DESCRIPTION</v>
          </cell>
          <cell r="G5341">
            <v>1</v>
          </cell>
        </row>
        <row r="5342">
          <cell r="A5342" t="str">
            <v>638E00090</v>
          </cell>
          <cell r="C5342" t="str">
            <v>FT</v>
          </cell>
          <cell r="D5342" t="str">
            <v>3" WATER MAIN DUCTILE IRON PIPE ANSI CLASS 52, BOLTLESS-RESTRAINED JOINTS AND FITTINGS</v>
          </cell>
          <cell r="G5342">
            <v>0</v>
          </cell>
        </row>
        <row r="5343">
          <cell r="A5343" t="str">
            <v>638E00091</v>
          </cell>
          <cell r="C5343" t="str">
            <v>FT</v>
          </cell>
          <cell r="D5343" t="str">
            <v>3"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638E00100</v>
          </cell>
          <cell r="C5344" t="str">
            <v>FT</v>
          </cell>
          <cell r="D5344" t="str">
            <v>4" WATER MAIN DUCTILE IRON PIPE ANSI CLASS 52, PUSH-ON JOINTS AND FITTINGS</v>
          </cell>
          <cell r="G5344">
            <v>0</v>
          </cell>
        </row>
        <row r="5345">
          <cell r="A5345" t="str">
            <v>638E00101</v>
          </cell>
          <cell r="C5345" t="str">
            <v>FT</v>
          </cell>
          <cell r="D5345" t="str">
            <v>4" WATER MAIN DUCTILE IRON PIPE ANSI CLASS 52, PUSH-ON JOINTS AND FITTINGS, AS PER PLAN</v>
          </cell>
          <cell r="G5345">
            <v>0</v>
          </cell>
        </row>
        <row r="5346">
          <cell r="A5346" t="str">
            <v>638E00104</v>
          </cell>
          <cell r="C5346" t="str">
            <v>FT</v>
          </cell>
          <cell r="D5346" t="str">
            <v>4" WATER MAIN DUCTILE IRON PIPE ANSI CLASS 53, PUSH-ON JOINTS AND FITTINGS</v>
          </cell>
          <cell r="G5346">
            <v>0</v>
          </cell>
        </row>
        <row r="5347">
          <cell r="A5347" t="str">
            <v>638E00105</v>
          </cell>
          <cell r="C5347" t="str">
            <v>FT</v>
          </cell>
          <cell r="D5347" t="str">
            <v>4" WATER MAIN DUCTILE IRON PIPE ANSI CLASS 53, PUSH-ON JOINTS AND FITTINGS, AS PER PLAN</v>
          </cell>
          <cell r="G5347">
            <v>0</v>
          </cell>
        </row>
        <row r="5348">
          <cell r="A5348" t="str">
            <v>638E00200</v>
          </cell>
          <cell r="C5348" t="str">
            <v>FT</v>
          </cell>
          <cell r="D5348" t="str">
            <v>4" WATER MAIN DUCTILE IRON PIPE ANSI CLASS 52, MECHANICAL JOINTS AND FITTINGS</v>
          </cell>
          <cell r="G5348">
            <v>0</v>
          </cell>
        </row>
        <row r="5349">
          <cell r="A5349" t="str">
            <v>638E00201</v>
          </cell>
          <cell r="C5349" t="str">
            <v>FT</v>
          </cell>
          <cell r="D5349" t="str">
            <v>4" WATER MAIN DUCTILE IRON PIPE ANSI CLASS 52, MECHANICAL JOINTS AND FITTINGS, AS PER PLAN</v>
          </cell>
          <cell r="G5349">
            <v>0</v>
          </cell>
        </row>
        <row r="5350">
          <cell r="A5350" t="str">
            <v>638E00204</v>
          </cell>
          <cell r="C5350" t="str">
            <v>FT</v>
          </cell>
          <cell r="D5350" t="str">
            <v>4" WATER MAIN DUCTILE IRON PIPE ANSI CLASS 53, MECHANICAL JOINTS AND FITTINGS</v>
          </cell>
          <cell r="G5350">
            <v>0</v>
          </cell>
        </row>
        <row r="5351">
          <cell r="A5351" t="str">
            <v>638E00205</v>
          </cell>
          <cell r="C5351" t="str">
            <v>FT</v>
          </cell>
          <cell r="D5351" t="str">
            <v>4" WATER MAIN DUCTILE IRON PIPE ANSI CLASS 53, MECHANICAL JOINTS AND FITTINGS, AS PER PLAN</v>
          </cell>
          <cell r="G5351">
            <v>0</v>
          </cell>
        </row>
        <row r="5352">
          <cell r="A5352" t="str">
            <v>638E00300</v>
          </cell>
          <cell r="C5352" t="str">
            <v>FT</v>
          </cell>
          <cell r="D5352" t="str">
            <v>4" WATER MAIN DUCTILE IRON PIPE ANSI CLASS 52, BOLTLESS-RESTRAINED JOINTS AND FITTINGS</v>
          </cell>
          <cell r="G5352">
            <v>0</v>
          </cell>
        </row>
        <row r="5353">
          <cell r="A5353" t="str">
            <v>638E00301</v>
          </cell>
          <cell r="C5353" t="str">
            <v>FT</v>
          </cell>
          <cell r="D5353" t="str">
            <v>4" WATER MAIN DUCTILE IRON PIPE ANSI CLASS 52, BOLTLESS-RESTRAINED JOINTS AND FITTINGS, AS PER PLAN</v>
          </cell>
          <cell r="G5353">
            <v>0</v>
          </cell>
        </row>
        <row r="5354">
          <cell r="A5354" t="str">
            <v>638E00304</v>
          </cell>
          <cell r="C5354" t="str">
            <v>FT</v>
          </cell>
          <cell r="D5354" t="str">
            <v>4" WATER MAIN DUCTILE IRON PIPE ANSI CLASS 53, BOLTLESS-RESTRAINED JOINTS AND FITTINGS</v>
          </cell>
          <cell r="G5354">
            <v>0</v>
          </cell>
        </row>
        <row r="5355">
          <cell r="A5355" t="str">
            <v>638E00305</v>
          </cell>
          <cell r="C5355" t="str">
            <v>FT</v>
          </cell>
          <cell r="D5355" t="str">
            <v>4" WATER MAIN DUCTILE IRON PIPE ANSI CLASS 53, BOLTLESS-RESTRAINED JOINTS AND FITTINGS, AS PER PLAN</v>
          </cell>
          <cell r="G5355">
            <v>0</v>
          </cell>
        </row>
        <row r="5356">
          <cell r="A5356" t="str">
            <v>638E00390</v>
          </cell>
          <cell r="C5356" t="str">
            <v>FT</v>
          </cell>
          <cell r="D5356" t="str">
            <v>4" WATER MAIN POLYVINYL CHLORIDE PIPE AND FITTINGS</v>
          </cell>
          <cell r="G5356">
            <v>0</v>
          </cell>
        </row>
        <row r="5357">
          <cell r="A5357" t="str">
            <v>638E00391</v>
          </cell>
          <cell r="C5357" t="str">
            <v>FT</v>
          </cell>
          <cell r="D5357" t="str">
            <v>4" WATER MAIN POLYVINYL CHLORIDE PIPE AND FITTINGS, AS PER PLAN</v>
          </cell>
          <cell r="G5357">
            <v>0</v>
          </cell>
        </row>
        <row r="5358">
          <cell r="A5358" t="str">
            <v>638E00400</v>
          </cell>
          <cell r="C5358" t="str">
            <v>FT</v>
          </cell>
          <cell r="D5358" t="str">
            <v>4" WATER MAIN POLYVINYL CHLORIDE PIPE AND FITTINGS, ASTM SDR 26</v>
          </cell>
          <cell r="G5358">
            <v>0</v>
          </cell>
        </row>
        <row r="5359">
          <cell r="A5359" t="str">
            <v>638E00450</v>
          </cell>
          <cell r="C5359" t="str">
            <v>FT</v>
          </cell>
          <cell r="D5359" t="str">
            <v>4" WATER MAIN POLYVINYL CHLORIDE PIPE AND FITTINGS, ASTM SDR 21</v>
          </cell>
          <cell r="G5359">
            <v>0</v>
          </cell>
        </row>
        <row r="5360">
          <cell r="A5360" t="str">
            <v>638E00451</v>
          </cell>
          <cell r="C5360" t="str">
            <v>FT</v>
          </cell>
          <cell r="D5360" t="str">
            <v>4" WATER MAIN POLYVINYL CHLORIDE PIPE AND FITTINGS, ASTM SDR 21, AS PER PLAN</v>
          </cell>
          <cell r="G5360">
            <v>0</v>
          </cell>
        </row>
        <row r="5361">
          <cell r="A5361" t="str">
            <v>638E00520</v>
          </cell>
          <cell r="C5361" t="str">
            <v>FT</v>
          </cell>
          <cell r="D5361" t="str">
            <v>4" WATER MAIN POLYVINYL CHLORIDE PIPE AND FITTINGS, AWWA C900, DR18</v>
          </cell>
          <cell r="G5361">
            <v>0</v>
          </cell>
        </row>
        <row r="5362">
          <cell r="A5362" t="str">
            <v>638E00521</v>
          </cell>
          <cell r="C5362" t="str">
            <v>FT</v>
          </cell>
          <cell r="D5362" t="str">
            <v>4" WATER MAIN POLYVINYL CHLORIDE PIPE AND FITTINGS, AWWA C900, DR18, AS PER PLAN</v>
          </cell>
          <cell r="G5362">
            <v>0</v>
          </cell>
        </row>
        <row r="5363">
          <cell r="A5363" t="str">
            <v>638E00600</v>
          </cell>
          <cell r="C5363" t="str">
            <v>FT</v>
          </cell>
          <cell r="D5363" t="str">
            <v>6" WATER MAIN DUCTILE IRON PIPE ANSI CLASS 52, PUSH-ON JOINTS AND FITTINGS</v>
          </cell>
          <cell r="G5363">
            <v>0</v>
          </cell>
        </row>
        <row r="5364">
          <cell r="A5364" t="str">
            <v>638E00601</v>
          </cell>
          <cell r="C5364" t="str">
            <v>FT</v>
          </cell>
          <cell r="D5364" t="str">
            <v>6" WATER MAIN DUCTILE IRON PIPE ANSI CLASS 52, PUSH-ON JOINTS AND FITTINGS, AS PER PLAN</v>
          </cell>
          <cell r="G5364">
            <v>0</v>
          </cell>
        </row>
        <row r="5365">
          <cell r="A5365" t="str">
            <v>638E00604</v>
          </cell>
          <cell r="C5365" t="str">
            <v>FT</v>
          </cell>
          <cell r="D5365" t="str">
            <v>6" WATER MAIN DUCTILE IRON PIPE ANSI CLASS 53, PUSH-ON JOINTS AND FITTINGS</v>
          </cell>
          <cell r="G5365">
            <v>0</v>
          </cell>
        </row>
        <row r="5366">
          <cell r="A5366" t="str">
            <v>638E00605</v>
          </cell>
          <cell r="C5366" t="str">
            <v>FT</v>
          </cell>
          <cell r="D5366" t="str">
            <v>6" WATER MAIN DUCTILE IRON PIPE ANSI CLASS 53, PUSH-ON JOINTS AND FITTINGS, AS PER PLAN</v>
          </cell>
          <cell r="G5366">
            <v>0</v>
          </cell>
        </row>
        <row r="5367">
          <cell r="A5367" t="str">
            <v>638E00606</v>
          </cell>
          <cell r="C5367" t="str">
            <v>FT</v>
          </cell>
          <cell r="D5367" t="str">
            <v>6" WATER MAIN DUCTILE IRON PIPE ANSI CLASS 54, PUSH-ON JOINTS AND FITTINGS</v>
          </cell>
          <cell r="G5367">
            <v>0</v>
          </cell>
        </row>
        <row r="5368">
          <cell r="A5368" t="str">
            <v>638E00700</v>
          </cell>
          <cell r="C5368" t="str">
            <v>FT</v>
          </cell>
          <cell r="D5368" t="str">
            <v>6" WATER MAIN DUCTILE IRON PIPE ANSI CLASS 52, MECHANICAL JOINTS AND FITTINGS</v>
          </cell>
          <cell r="G5368">
            <v>0</v>
          </cell>
        </row>
        <row r="5369">
          <cell r="A5369" t="str">
            <v>638E00701</v>
          </cell>
          <cell r="C5369" t="str">
            <v>FT</v>
          </cell>
          <cell r="D5369" t="str">
            <v>6" WATER MAIN DUCTILE IRON PIPE ANSI CLASS 52, MECHANICAL JOINTS AND FITTINGS, AS PER PLAN</v>
          </cell>
          <cell r="G5369">
            <v>0</v>
          </cell>
        </row>
        <row r="5370">
          <cell r="A5370" t="str">
            <v>638E00704</v>
          </cell>
          <cell r="C5370" t="str">
            <v>FT</v>
          </cell>
          <cell r="D5370" t="str">
            <v>6" WATER MAIN DUCTILE IRON PIPE ANSI CLASS 53, MECHANICAL JOINTS AND FITTINGS</v>
          </cell>
          <cell r="G5370">
            <v>0</v>
          </cell>
        </row>
        <row r="5371">
          <cell r="A5371" t="str">
            <v>638E00705</v>
          </cell>
          <cell r="C5371" t="str">
            <v>FT</v>
          </cell>
          <cell r="D5371" t="str">
            <v>6" WATER MAIN DUCTILE IRON PIPE ANSI CLASS 53, MECHANICAL JOINTS AND FITTINGS, AS PER PLAN</v>
          </cell>
          <cell r="G5371">
            <v>0</v>
          </cell>
        </row>
        <row r="5372">
          <cell r="A5372" t="str">
            <v>638E00706</v>
          </cell>
          <cell r="C5372" t="str">
            <v>FT</v>
          </cell>
          <cell r="D5372" t="str">
            <v>6" WATER MAIN DUCTILE IRON PIPE ANSI CLASS 54, MECHANICAL JOINTS AND FITTINGS</v>
          </cell>
          <cell r="G5372">
            <v>0</v>
          </cell>
        </row>
        <row r="5373">
          <cell r="A5373" t="str">
            <v>638E00708</v>
          </cell>
          <cell r="C5373" t="str">
            <v>FT</v>
          </cell>
          <cell r="D5373" t="str">
            <v>6" WATER MAIN DUCTILE IRON PIPE ANSI CLASS 56, MECHANICAL JOINTS AND FITTINGS</v>
          </cell>
          <cell r="G5373">
            <v>0</v>
          </cell>
        </row>
        <row r="5374">
          <cell r="A5374" t="str">
            <v>638E00800</v>
          </cell>
          <cell r="C5374" t="str">
            <v>FT</v>
          </cell>
          <cell r="D5374" t="str">
            <v>6" WATER MAIN DUCTILE IRON PIPE ANSI CLASS 52, BOLTLESS-RESTRAINED JOINTS AND FITTINGS</v>
          </cell>
          <cell r="G5374">
            <v>0</v>
          </cell>
        </row>
        <row r="5375">
          <cell r="A5375" t="str">
            <v>638E00801</v>
          </cell>
          <cell r="C5375" t="str">
            <v>FT</v>
          </cell>
          <cell r="D5375" t="str">
            <v>6" WATER MAIN DUCTILE IRON PIPE ANSI CLASS 52, BOLTLESS-RESTRAINED JOINTS AND FITTINGS, AS PER PLAN</v>
          </cell>
          <cell r="G5375">
            <v>0</v>
          </cell>
        </row>
        <row r="5376">
          <cell r="A5376" t="str">
            <v>638E00804</v>
          </cell>
          <cell r="C5376" t="str">
            <v>FT</v>
          </cell>
          <cell r="D5376" t="str">
            <v>6" WATER MAIN DUCTILE IRON PIPE ANSI CLASS 53, BOLTLESS-RESTRAINED JOINTS AND FITTINGS</v>
          </cell>
          <cell r="G5376">
            <v>0</v>
          </cell>
        </row>
        <row r="5377">
          <cell r="A5377" t="str">
            <v>638E00805</v>
          </cell>
          <cell r="C5377" t="str">
            <v>FT</v>
          </cell>
          <cell r="D5377" t="str">
            <v>6" WATER MAIN DUCTILE IRON PIPE ANSI CLASS 53, BOLTLESS-RESTRAINED JOINTS AND FITTINGS, AS PER PLAN</v>
          </cell>
          <cell r="G5377">
            <v>0</v>
          </cell>
        </row>
        <row r="5378">
          <cell r="A5378" t="str">
            <v>638E00808</v>
          </cell>
          <cell r="C5378" t="str">
            <v>FT</v>
          </cell>
          <cell r="D5378" t="str">
            <v>6" WATER MAIN DUCTILE IRON PIPE ANSI CLASS 56, BALL AND SOCKET JOINTS AND FITTINGS</v>
          </cell>
          <cell r="G5378">
            <v>0</v>
          </cell>
        </row>
        <row r="5379">
          <cell r="A5379" t="str">
            <v>638E00900</v>
          </cell>
          <cell r="C5379" t="str">
            <v>FT</v>
          </cell>
          <cell r="D5379" t="str">
            <v>6" WATER MAIN DUCTILE IRON PIPE ANSI CLASS 55, BALL AND SOCKET JOINTS AND FITTINGS</v>
          </cell>
          <cell r="G5379">
            <v>0</v>
          </cell>
        </row>
        <row r="5380">
          <cell r="A5380" t="str">
            <v>638E00904</v>
          </cell>
          <cell r="C5380" t="str">
            <v>FT</v>
          </cell>
          <cell r="D5380" t="str">
            <v>6" WATER MAIN DUCTILE IRON ANCHORING PIPE AND FITTINGS</v>
          </cell>
          <cell r="G5380">
            <v>0</v>
          </cell>
        </row>
        <row r="5381">
          <cell r="A5381" t="str">
            <v>638E00905</v>
          </cell>
          <cell r="C5381" t="str">
            <v>FT</v>
          </cell>
          <cell r="D5381" t="str">
            <v>6" WATER MAIN DUCTILE IRON ANCHORING PIPE AND FITTINGS, AS PER PLAN</v>
          </cell>
          <cell r="G5381">
            <v>0</v>
          </cell>
        </row>
        <row r="5382">
          <cell r="A5382" t="str">
            <v>638E00990</v>
          </cell>
          <cell r="C5382" t="str">
            <v>FT</v>
          </cell>
          <cell r="D5382" t="str">
            <v>6" WATER MAIN POLYVINYL CHLORIDE PIPE AND FITTINGS, ASTM SDR 21</v>
          </cell>
          <cell r="G5382">
            <v>0</v>
          </cell>
        </row>
        <row r="5383">
          <cell r="A5383" t="str">
            <v>638E00991</v>
          </cell>
          <cell r="C5383" t="str">
            <v>FT</v>
          </cell>
          <cell r="D5383" t="str">
            <v>6" WATER MAIN POLYVINYL CHLORIDE PIPE AND FITTINGS, ASTM SDR 21, AS PER PLAN</v>
          </cell>
          <cell r="G5383">
            <v>0</v>
          </cell>
        </row>
        <row r="5384">
          <cell r="A5384" t="str">
            <v>638E01000</v>
          </cell>
          <cell r="C5384" t="str">
            <v>FT</v>
          </cell>
          <cell r="D5384" t="str">
            <v>6" WATER MAIN POLYVINYL CHLORIDE PIPE AND FITTINGS, ASTM SDR 26</v>
          </cell>
          <cell r="G5384">
            <v>0</v>
          </cell>
        </row>
        <row r="5385">
          <cell r="A5385" t="str">
            <v>638E01120</v>
          </cell>
          <cell r="C5385" t="str">
            <v>FT</v>
          </cell>
          <cell r="D5385" t="str">
            <v>6" WATER MAIN POLYVINYL CHLORIDE PIPE AND FITTINGS, AWWA C900, DR25</v>
          </cell>
          <cell r="G5385">
            <v>0</v>
          </cell>
        </row>
        <row r="5386">
          <cell r="A5386" t="str">
            <v>638E01130</v>
          </cell>
          <cell r="C5386" t="str">
            <v>FT</v>
          </cell>
          <cell r="D5386" t="str">
            <v>6" WATER MAIN POLYVINYL CHLORIDE PIPE AND FITTINGS, AWWA C900, DR18</v>
          </cell>
          <cell r="G5386">
            <v>0</v>
          </cell>
        </row>
        <row r="5387">
          <cell r="A5387" t="str">
            <v>638E01131</v>
          </cell>
          <cell r="C5387" t="str">
            <v>FT</v>
          </cell>
          <cell r="D5387" t="str">
            <v>6" WATER MAIN POLYVINYL CHLORIDE PIPE AND FITTINGS, AWWA C900, DR18, AS PER PLAN</v>
          </cell>
          <cell r="G5387">
            <v>0</v>
          </cell>
        </row>
        <row r="5388">
          <cell r="A5388" t="str">
            <v>638E01140</v>
          </cell>
          <cell r="C5388" t="str">
            <v>FT</v>
          </cell>
          <cell r="D5388" t="str">
            <v>6" WATER MAIN POLYVINYL CHLORIDE PIPE AND FITTINGS, AWWA C900, DR14</v>
          </cell>
          <cell r="G5388">
            <v>0</v>
          </cell>
        </row>
        <row r="5389">
          <cell r="A5389" t="str">
            <v>638E01141</v>
          </cell>
          <cell r="C5389" t="str">
            <v>FT</v>
          </cell>
          <cell r="D5389" t="str">
            <v>6" WATER MAIN POLYVINYL CHLORIDE PIPE AND FITTINGS, AWWA C900, DR14, AS PER PLAN</v>
          </cell>
          <cell r="G5389">
            <v>0</v>
          </cell>
        </row>
        <row r="5390">
          <cell r="A5390" t="str">
            <v>638E01190</v>
          </cell>
          <cell r="C5390" t="str">
            <v>FT</v>
          </cell>
          <cell r="D5390" t="str">
            <v>6" WATER MAIN POLYVINYL CHLORIDE PIPE AND FITTINGS</v>
          </cell>
          <cell r="G5390">
            <v>0</v>
          </cell>
        </row>
        <row r="5391">
          <cell r="A5391" t="str">
            <v>638E01191</v>
          </cell>
          <cell r="C5391" t="str">
            <v>FT</v>
          </cell>
          <cell r="D5391" t="str">
            <v>6" WATER MAIN POLYVINYL CHLORIDE PIPE AND FITTINGS, AS PER PLAN</v>
          </cell>
          <cell r="G5391">
            <v>0</v>
          </cell>
        </row>
        <row r="5392">
          <cell r="A5392" t="str">
            <v>638E01200</v>
          </cell>
          <cell r="C5392" t="str">
            <v>FT</v>
          </cell>
          <cell r="D5392" t="str">
            <v>8" WATER MAIN DUCTILE IRON PIPE ANSI CLASS 52, PUSH-ON JOINTS AND FITTINGS</v>
          </cell>
          <cell r="G5392">
            <v>0</v>
          </cell>
        </row>
        <row r="5393">
          <cell r="A5393" t="str">
            <v>638E01201</v>
          </cell>
          <cell r="C5393" t="str">
            <v>FT</v>
          </cell>
          <cell r="D5393" t="str">
            <v>8" WATER MAIN DUCTILE IRON PIPE ANSI CLASS 52, PUSH-ON JOINTS AND FITTINGS, AS PER PLAN</v>
          </cell>
          <cell r="G5393">
            <v>0</v>
          </cell>
        </row>
        <row r="5394">
          <cell r="A5394" t="str">
            <v>638E01204</v>
          </cell>
          <cell r="C5394" t="str">
            <v>FT</v>
          </cell>
          <cell r="D5394" t="str">
            <v>8" WATER MAIN DUCTILE IRON PIPE ANSI CLASS 53, PUSH-ON JOINTS AND FITTINGS</v>
          </cell>
          <cell r="G5394">
            <v>0</v>
          </cell>
        </row>
        <row r="5395">
          <cell r="A5395" t="str">
            <v>638E01205</v>
          </cell>
          <cell r="C5395" t="str">
            <v>FT</v>
          </cell>
          <cell r="D5395" t="str">
            <v>8" WATER MAIN DUCTILE IRON PIPE ANSI CLASS 53, PUSH-ON JOINTS AND FITTINGS, AS PER PLAN</v>
          </cell>
          <cell r="G5395">
            <v>0</v>
          </cell>
        </row>
        <row r="5396">
          <cell r="A5396" t="str">
            <v>638E01206</v>
          </cell>
          <cell r="C5396" t="str">
            <v>FT</v>
          </cell>
          <cell r="D5396" t="str">
            <v>8" WATER MAIN DUCTILE IRON PIPE ANSI CLASS 54, PUSH-ON JOINTS AND FITTINGS</v>
          </cell>
          <cell r="G5396">
            <v>0</v>
          </cell>
        </row>
        <row r="5397">
          <cell r="A5397" t="str">
            <v>638E01300</v>
          </cell>
          <cell r="C5397" t="str">
            <v>FT</v>
          </cell>
          <cell r="D5397" t="str">
            <v>8" WATER MAIN DUCTILE IRON PIPE ANSI CLASS 52, MECHANICAL JOINTS AND FITTINGS</v>
          </cell>
          <cell r="G5397">
            <v>0</v>
          </cell>
        </row>
        <row r="5398">
          <cell r="A5398" t="str">
            <v>638E01301</v>
          </cell>
          <cell r="C5398" t="str">
            <v>FT</v>
          </cell>
          <cell r="D5398" t="str">
            <v>8" WATER MAIN DUCTILE IRON PIPE ANSI CLASS 52, MECHANICAL JOINTS AND FITTINGS, AS PER PLAN</v>
          </cell>
          <cell r="G5398">
            <v>0</v>
          </cell>
        </row>
        <row r="5399">
          <cell r="A5399" t="str">
            <v>638E01304</v>
          </cell>
          <cell r="C5399" t="str">
            <v>FT</v>
          </cell>
          <cell r="D5399" t="str">
            <v>8" WATER MAIN DUCTILE IRON PIPE ANSI CLASS 53, MECHANICAL JOINTS AND FITTINGS</v>
          </cell>
          <cell r="G5399">
            <v>0</v>
          </cell>
        </row>
        <row r="5400">
          <cell r="A5400" t="str">
            <v>638E01305</v>
          </cell>
          <cell r="C5400" t="str">
            <v>FT</v>
          </cell>
          <cell r="D5400" t="str">
            <v>8" WATER MAIN DUCTILE IRON PIPE ANSI CLASS 53, MECHANICAL JOINTS AND FITTINGS, AS PER PLAN</v>
          </cell>
          <cell r="G5400">
            <v>0</v>
          </cell>
        </row>
        <row r="5401">
          <cell r="A5401" t="str">
            <v>638E01308</v>
          </cell>
          <cell r="C5401" t="str">
            <v>FT</v>
          </cell>
          <cell r="D5401" t="str">
            <v>8" WATER MAIN DUCTILE IRON PIPE ANSI CLASS 55, MECHANICAL JOINTS AND FITTINGS</v>
          </cell>
          <cell r="G5401">
            <v>0</v>
          </cell>
        </row>
        <row r="5402">
          <cell r="A5402" t="str">
            <v>638E01309</v>
          </cell>
          <cell r="C5402" t="str">
            <v>FT</v>
          </cell>
          <cell r="D5402" t="str">
            <v>8" WATER MAIN DUCTILE IRON PIPE ANSI CLASS 55, MECHANICAL JOINTS AND FITTINGS, AS PER PLAN</v>
          </cell>
          <cell r="G5402">
            <v>0</v>
          </cell>
        </row>
        <row r="5403">
          <cell r="A5403" t="str">
            <v>638E01316</v>
          </cell>
          <cell r="C5403" t="str">
            <v>FT</v>
          </cell>
          <cell r="D5403" t="str">
            <v>8" WATER MAIN DUCTILE IRON PIPE ANSI CLASS 56, MECHANICAL JOINTS AND FITTINGS</v>
          </cell>
          <cell r="G5403">
            <v>0</v>
          </cell>
        </row>
        <row r="5404">
          <cell r="A5404" t="str">
            <v>638E01317</v>
          </cell>
          <cell r="C5404" t="str">
            <v>FT</v>
          </cell>
          <cell r="D5404" t="str">
            <v>8" WATER MAIN DUCTILE IRON PIPE ANSI CLASS 56, MECHANICAL JOINTS AND FITTINGS, AS PER PLAN</v>
          </cell>
          <cell r="G5404">
            <v>0</v>
          </cell>
        </row>
        <row r="5405">
          <cell r="A5405" t="str">
            <v>638E01400</v>
          </cell>
          <cell r="C5405" t="str">
            <v>FT</v>
          </cell>
          <cell r="D5405" t="str">
            <v>8" WATER MAIN DUCTILE IRON PIPE ANSI CLASS 52, BOLTLESS-RESTRAINED JOINTS AND FITTINGS</v>
          </cell>
          <cell r="G5405">
            <v>0</v>
          </cell>
        </row>
        <row r="5406">
          <cell r="A5406" t="str">
            <v>638E01401</v>
          </cell>
          <cell r="C5406" t="str">
            <v>FT</v>
          </cell>
          <cell r="D5406" t="str">
            <v>8" WATER MAIN DUCTILE IRON PIPE ANSI CLASS 52, BOLTLESS-RESTRAINED JOINTS AND FITTINGS, AS PER PLAN</v>
          </cell>
          <cell r="G5406">
            <v>0</v>
          </cell>
        </row>
        <row r="5407">
          <cell r="A5407" t="str">
            <v>638E01404</v>
          </cell>
          <cell r="C5407" t="str">
            <v>FT</v>
          </cell>
          <cell r="D5407" t="str">
            <v>8" WATER MAIN DUCTILE IRON PIPE ANSI CLASS 53, BOLTLESS-RESTRAINED JOINTS AND FITTINGS</v>
          </cell>
          <cell r="G5407">
            <v>0</v>
          </cell>
        </row>
        <row r="5408">
          <cell r="A5408" t="str">
            <v>638E01405</v>
          </cell>
          <cell r="C5408" t="str">
            <v>FT</v>
          </cell>
          <cell r="D5408" t="str">
            <v>8" WATER MAIN DUCTILE IRON PIPE ANSI CLASS 53, BOLTLESS-RESTRAINED JOINTS AND FITTINGS, AS PER PLAN</v>
          </cell>
          <cell r="G5408">
            <v>0</v>
          </cell>
        </row>
        <row r="5409">
          <cell r="A5409" t="str">
            <v>638E01406</v>
          </cell>
          <cell r="C5409" t="str">
            <v>FT</v>
          </cell>
          <cell r="D5409" t="str">
            <v>8" WATER MAIN DUCTILE IRON PIPE ANSI CLASS 54, BOLTLESS-RESTRAINED JOINTS AND FITTINGS</v>
          </cell>
          <cell r="G5409">
            <v>0</v>
          </cell>
        </row>
        <row r="5410">
          <cell r="A5410" t="str">
            <v>638E01407</v>
          </cell>
          <cell r="C5410" t="str">
            <v>FT</v>
          </cell>
          <cell r="D5410" t="str">
            <v>8" WATER MAIN DUCTILE IRON PIPE ANSI CLASS 54, BOLTLESS-RESTRAINED JOINTS AND FITTINGS, AS PER PLAN</v>
          </cell>
          <cell r="G5410">
            <v>0</v>
          </cell>
        </row>
        <row r="5411">
          <cell r="A5411" t="str">
            <v>638E01408</v>
          </cell>
          <cell r="C5411" t="str">
            <v>FT</v>
          </cell>
          <cell r="D5411" t="str">
            <v>8" WATER MAIN DUCTILE IRON PIPE ANSI CLASS 56, BOLTLESS-RESTRAINED JOINTS AND FITTINGS</v>
          </cell>
          <cell r="G5411">
            <v>0</v>
          </cell>
        </row>
        <row r="5412">
          <cell r="A5412" t="str">
            <v>638E01409</v>
          </cell>
          <cell r="C5412" t="str">
            <v>FT</v>
          </cell>
          <cell r="D5412" t="str">
            <v>8" WATER MAIN DUCTILE IRON PIPE ANSI CLASS 56, BOLTLESS-RESTRAINED JOINTS AND FITTINGS, AS PER PLAN</v>
          </cell>
          <cell r="G5412">
            <v>0</v>
          </cell>
        </row>
        <row r="5413">
          <cell r="A5413" t="str">
            <v>638E01500</v>
          </cell>
          <cell r="C5413" t="str">
            <v>FT</v>
          </cell>
          <cell r="D5413" t="str">
            <v>8" WATER MAIN DUCTILE IRON PIPE ANSI CLASS 55, BALL AND SOCKET JOINTS AND FITTINGS</v>
          </cell>
          <cell r="G5413">
            <v>0</v>
          </cell>
        </row>
        <row r="5414">
          <cell r="A5414" t="str">
            <v>638E01501</v>
          </cell>
          <cell r="C5414" t="str">
            <v>FT</v>
          </cell>
          <cell r="D5414" t="str">
            <v>8" WATER MAIN DUCTILE IRON PIPE ANSI CLASS 55, BALL AND SOCKET JOINTS AND FITTINGS, AS PER PLAN</v>
          </cell>
          <cell r="G5414">
            <v>0</v>
          </cell>
        </row>
        <row r="5415">
          <cell r="A5415" t="str">
            <v>638E01600</v>
          </cell>
          <cell r="C5415" t="str">
            <v>FT</v>
          </cell>
          <cell r="D5415" t="str">
            <v>8" WATER MAIN POLYVINYL CHLORIDE PIPE AND FITTINGS, ASTM SDR 26</v>
          </cell>
          <cell r="G5415">
            <v>0</v>
          </cell>
        </row>
        <row r="5416">
          <cell r="A5416" t="str">
            <v>638E01601</v>
          </cell>
          <cell r="C5416" t="str">
            <v>FT</v>
          </cell>
          <cell r="D5416" t="str">
            <v>8" WATER MAIN POLYVINYL CHLORIDE PIPE AND FITTINGS, ASTM SDR 26, AS PER PLAN</v>
          </cell>
          <cell r="G5416">
            <v>0</v>
          </cell>
        </row>
        <row r="5417">
          <cell r="A5417" t="str">
            <v>638E01710</v>
          </cell>
          <cell r="C5417" t="str">
            <v>FT</v>
          </cell>
          <cell r="D5417" t="str">
            <v>8" WATER MAIN POLYVINYL CHLORIDE PIPE AND FITTINGS, AWWA C900, DR14</v>
          </cell>
          <cell r="G5417">
            <v>0</v>
          </cell>
        </row>
        <row r="5418">
          <cell r="A5418" t="str">
            <v>638E01711</v>
          </cell>
          <cell r="C5418" t="str">
            <v>FT</v>
          </cell>
          <cell r="D5418" t="str">
            <v>8" WATER MAIN POLYVINYL CHLORIDE PIPE AND FITTINGS, AWWA C900, DR14, AS PER PLAN</v>
          </cell>
          <cell r="G5418">
            <v>0</v>
          </cell>
        </row>
        <row r="5419">
          <cell r="A5419" t="str">
            <v>638E01720</v>
          </cell>
          <cell r="C5419" t="str">
            <v>FT</v>
          </cell>
          <cell r="D5419" t="str">
            <v>8" WATER MAIN POLYVINYL CHLORIDE PIPE AND FITTINGS, AWWA C900, DR18</v>
          </cell>
          <cell r="G5419">
            <v>0</v>
          </cell>
        </row>
        <row r="5420">
          <cell r="A5420" t="str">
            <v>638E01721</v>
          </cell>
          <cell r="C5420" t="str">
            <v>FT</v>
          </cell>
          <cell r="D5420" t="str">
            <v>8" WATER MAIN POLYVINYL CHLORIDE PIPE AND FITTINGS, AWWA C900, DR18, AS PER PLAN</v>
          </cell>
          <cell r="G5420">
            <v>0</v>
          </cell>
        </row>
        <row r="5421">
          <cell r="A5421" t="str">
            <v>638E01800</v>
          </cell>
          <cell r="C5421" t="str">
            <v>FT</v>
          </cell>
          <cell r="D5421" t="str">
            <v>10" WATER MAIN DUCTILE IRON PIPE ANSI CLASS 52, PUSH-ON JOINTS AND FITTINGS</v>
          </cell>
          <cell r="G5421">
            <v>0</v>
          </cell>
        </row>
        <row r="5422">
          <cell r="A5422" t="str">
            <v>638E01801</v>
          </cell>
          <cell r="C5422" t="str">
            <v>FT</v>
          </cell>
          <cell r="D5422" t="str">
            <v>10" WATER MAIN DUCTILE IRON PIPE ANSI CLASS 52, PUSH-ON JOINTS AND FITTINGS, AS PER PLAN</v>
          </cell>
          <cell r="G5422">
            <v>0</v>
          </cell>
        </row>
        <row r="5423">
          <cell r="A5423" t="str">
            <v>638E01804</v>
          </cell>
          <cell r="C5423" t="str">
            <v>FT</v>
          </cell>
          <cell r="D5423" t="str">
            <v>10" WATER MAIN DUCTILE IRON PIPE ANSI CLASS 53, PUSH-ON JOINTS AND FITTINGS</v>
          </cell>
          <cell r="G5423">
            <v>0</v>
          </cell>
        </row>
        <row r="5424">
          <cell r="A5424" t="str">
            <v>638E01805</v>
          </cell>
          <cell r="C5424" t="str">
            <v>FT</v>
          </cell>
          <cell r="D5424" t="str">
            <v>10" WATER MAIN DUCTILE IRON PIPE ANSI CLASS 53, PUSH-ON JOINTS AND FITTINGS, AS PER PLAN</v>
          </cell>
          <cell r="G5424">
            <v>0</v>
          </cell>
        </row>
        <row r="5425">
          <cell r="A5425" t="str">
            <v>638E01900</v>
          </cell>
          <cell r="C5425" t="str">
            <v>FT</v>
          </cell>
          <cell r="D5425" t="str">
            <v>10" WATER MAIN DUCTILE IRON PIPE ANSI CLASS 52, MECHANICAL JOINTS AND FITTINGS</v>
          </cell>
          <cell r="G5425">
            <v>0</v>
          </cell>
        </row>
        <row r="5426">
          <cell r="A5426" t="str">
            <v>638E01901</v>
          </cell>
          <cell r="C5426" t="str">
            <v>FT</v>
          </cell>
          <cell r="D5426" t="str">
            <v>10" WATER MAIN DUCTILE IRON PIPE ANSI CLASS 52, MECHANICAL JOINTS AND FITTINGS, AS PER PLAN</v>
          </cell>
          <cell r="G5426">
            <v>0</v>
          </cell>
        </row>
        <row r="5427">
          <cell r="A5427" t="str">
            <v>638E01904</v>
          </cell>
          <cell r="C5427" t="str">
            <v>FT</v>
          </cell>
          <cell r="D5427" t="str">
            <v>10" WATER MAIN DUCTILE IRON PIPE ANSI CLASS 53, MECHANICAL JOINTS AND FITTINGS</v>
          </cell>
          <cell r="G5427">
            <v>0</v>
          </cell>
        </row>
        <row r="5428">
          <cell r="A5428" t="str">
            <v>638E02000</v>
          </cell>
          <cell r="C5428" t="str">
            <v>FT</v>
          </cell>
          <cell r="D5428" t="str">
            <v>10" WATER MAIN DUCTILE IRON PIPE ANSI CLASS 52, BOLTLESS-RESTRAINED JOINTS AND FITTINGS</v>
          </cell>
          <cell r="G5428">
            <v>0</v>
          </cell>
        </row>
        <row r="5429">
          <cell r="A5429" t="str">
            <v>638E02001</v>
          </cell>
          <cell r="C5429" t="str">
            <v>FT</v>
          </cell>
          <cell r="D5429" t="str">
            <v>10" WATER MAIN DUCTILE IRON PIPE ANSI CLASS 52, BOLTLESS-RESTRAINED JOINTS AND FITTINGS, AS PER PLAN</v>
          </cell>
          <cell r="G5429">
            <v>0</v>
          </cell>
        </row>
        <row r="5430">
          <cell r="A5430" t="str">
            <v>638E02004</v>
          </cell>
          <cell r="C5430" t="str">
            <v>FT</v>
          </cell>
          <cell r="D5430" t="str">
            <v>10" WATER MAIN DUCTILE IRON PIPE ANSI CLASS 53, BOLTLESS-RESTRAINED JOINTS AND FITTINGS</v>
          </cell>
          <cell r="G5430">
            <v>0</v>
          </cell>
        </row>
        <row r="5431">
          <cell r="A5431" t="str">
            <v>638E02005</v>
          </cell>
          <cell r="C5431" t="str">
            <v>FT</v>
          </cell>
          <cell r="D5431" t="str">
            <v>10" WATER MAIN DUCTILE IRON PIPE ANSI CLASS 53, BOLTLESS - RESTRAINED JOINTS AND FITTINGS, AS PER PLAN</v>
          </cell>
          <cell r="G5431">
            <v>0</v>
          </cell>
        </row>
        <row r="5432">
          <cell r="A5432" t="str">
            <v>638E02100</v>
          </cell>
          <cell r="C5432" t="str">
            <v>FT</v>
          </cell>
          <cell r="D5432" t="str">
            <v>10" WATER MAIN DUCTILE IRON PIPE ANSI CLASS 55, BALL AND SOCKET JOINTS AND FITTINGS</v>
          </cell>
          <cell r="G5432">
            <v>0</v>
          </cell>
        </row>
        <row r="5433">
          <cell r="A5433" t="str">
            <v>638E02104</v>
          </cell>
          <cell r="C5433" t="str">
            <v>FT</v>
          </cell>
          <cell r="D5433" t="str">
            <v>10" WATER MAIN DUCTILE IRON MECHANICAL JOINT AND FLANGED LONG SPAN PIPE</v>
          </cell>
          <cell r="G5433">
            <v>0</v>
          </cell>
        </row>
        <row r="5434">
          <cell r="A5434" t="str">
            <v>638E02200</v>
          </cell>
          <cell r="C5434" t="str">
            <v>FT</v>
          </cell>
          <cell r="D5434" t="str">
            <v>10" WATER MAIN POLYVINYL CHLORIDE PIPE AND FITTINGS, ASTM SDR 26</v>
          </cell>
          <cell r="G5434">
            <v>0</v>
          </cell>
        </row>
        <row r="5435">
          <cell r="A5435" t="str">
            <v>638E02320</v>
          </cell>
          <cell r="C5435" t="str">
            <v>FT</v>
          </cell>
          <cell r="D5435" t="str">
            <v>10" WATER MAIN POLYVINYL CHLORIDE PIPE AND FITTINGS, AWWA C900, DR18</v>
          </cell>
          <cell r="G5435">
            <v>0</v>
          </cell>
        </row>
        <row r="5436">
          <cell r="A5436" t="str">
            <v>638E02321</v>
          </cell>
          <cell r="C5436" t="str">
            <v>FT</v>
          </cell>
          <cell r="D5436" t="str">
            <v>10" WATER MAIN POLYVINYL CHLORIDE PIPE AND FITTINGS, AWWA C900, DR18, AS PER PLAN</v>
          </cell>
          <cell r="G5436">
            <v>0</v>
          </cell>
        </row>
        <row r="5437">
          <cell r="A5437" t="str">
            <v>638E02390</v>
          </cell>
          <cell r="C5437" t="str">
            <v>FT</v>
          </cell>
          <cell r="D5437" t="str">
            <v>10" WATER MAIN POLYVINYL CHLORIDE PIPE AND FITTINGS</v>
          </cell>
          <cell r="G5437">
            <v>0</v>
          </cell>
        </row>
        <row r="5438">
          <cell r="A5438" t="str">
            <v>638E02400</v>
          </cell>
          <cell r="C5438" t="str">
            <v>FT</v>
          </cell>
          <cell r="D5438" t="str">
            <v>12" WATER MAIN DUCTILE IRON PIPE ANSI CLASS 52, PUSH-ON JOINTS AND FITTINGS</v>
          </cell>
          <cell r="G5438">
            <v>0</v>
          </cell>
        </row>
        <row r="5439">
          <cell r="A5439" t="str">
            <v>638E02401</v>
          </cell>
          <cell r="C5439" t="str">
            <v>FT</v>
          </cell>
          <cell r="D5439" t="str">
            <v>12" WATERMAIN DUCTILE IRON PIPE ANSI CLASS 52, PUSH-ON JOINTS AND FITTINGS, AS PER PLAN</v>
          </cell>
          <cell r="G5439">
            <v>0</v>
          </cell>
        </row>
        <row r="5440">
          <cell r="A5440" t="str">
            <v>638E02404</v>
          </cell>
          <cell r="C5440" t="str">
            <v>FT</v>
          </cell>
          <cell r="D5440" t="str">
            <v>12" WATER MAIN DUCTILE IRON PIPE ANSI CLASS 53, PUSH-ON JOINTS AND FITTINGS</v>
          </cell>
          <cell r="G5440">
            <v>0</v>
          </cell>
        </row>
        <row r="5441">
          <cell r="A5441" t="str">
            <v>638E02405</v>
          </cell>
          <cell r="C5441" t="str">
            <v>FT</v>
          </cell>
          <cell r="D5441" t="str">
            <v>12" WATER MAIN DUCTILE IRON PIPE ANSI CLASS 53, PUSH-ON JOINTS AND FITTINGS, AS PER PLAN</v>
          </cell>
          <cell r="G5441">
            <v>0</v>
          </cell>
        </row>
        <row r="5442">
          <cell r="A5442" t="str">
            <v>638E02500</v>
          </cell>
          <cell r="C5442" t="str">
            <v>FT</v>
          </cell>
          <cell r="D5442" t="str">
            <v>12" WATER MAIN DUCTILE IRON PIPE ANSI CLASS 52, MECHANICAL JOINTS AND FITTINGS</v>
          </cell>
          <cell r="G5442">
            <v>0</v>
          </cell>
        </row>
        <row r="5443">
          <cell r="A5443" t="str">
            <v>638E02501</v>
          </cell>
          <cell r="C5443" t="str">
            <v>FT</v>
          </cell>
          <cell r="D5443" t="str">
            <v>12" WATER MAIN DUCTILE IRON PIPE ANSI CLASS 52, MECHANICAL JOINTS AND FITTINGS, AS PER PLAN</v>
          </cell>
          <cell r="G5443">
            <v>0</v>
          </cell>
        </row>
        <row r="5444">
          <cell r="A5444" t="str">
            <v>638E02504</v>
          </cell>
          <cell r="C5444" t="str">
            <v>FT</v>
          </cell>
          <cell r="D5444" t="str">
            <v>12" WATER MAIN DUCTILE IRON PIPE ANSI CLASS 53, MECHANICAL JOINTS AND FITTINGS</v>
          </cell>
          <cell r="G5444">
            <v>0</v>
          </cell>
        </row>
        <row r="5445">
          <cell r="A5445" t="str">
            <v>638E02505</v>
          </cell>
          <cell r="C5445" t="str">
            <v>FT</v>
          </cell>
          <cell r="D5445" t="str">
            <v>12" WATER MAIN DUCTILE IRON PIPE ANSI CLASS 53, MECHANICAL JOINTS AND FITTINGS, AS PER PLAN</v>
          </cell>
          <cell r="G5445">
            <v>0</v>
          </cell>
        </row>
        <row r="5446">
          <cell r="A5446" t="str">
            <v>638E02506</v>
          </cell>
          <cell r="C5446" t="str">
            <v>FT</v>
          </cell>
          <cell r="D5446" t="str">
            <v>12" WATER MAIN DUCTILE IRON PIPE ANSI CLASS 54, MECHANICAL JOINTS AND FITTINGS</v>
          </cell>
          <cell r="G5446">
            <v>0</v>
          </cell>
        </row>
        <row r="5447">
          <cell r="A5447" t="str">
            <v>638E02507</v>
          </cell>
          <cell r="C5447" t="str">
            <v>FT</v>
          </cell>
          <cell r="D5447" t="str">
            <v>12" WATER MAIN DUCTILE IRON PIPE ANSI CLASS 54, MECHANICAL JOINTS AND FITTING, AS PER PLAN</v>
          </cell>
          <cell r="G5447">
            <v>0</v>
          </cell>
        </row>
        <row r="5448">
          <cell r="A5448" t="str">
            <v>638E02510</v>
          </cell>
          <cell r="C5448" t="str">
            <v>FT</v>
          </cell>
          <cell r="D5448" t="str">
            <v>12" WATER MAIN DUCTILE IRON PIPE ANSI CLASS 56, MECHANICAL JOINTS AND FITTINGS</v>
          </cell>
          <cell r="G5448">
            <v>0</v>
          </cell>
        </row>
        <row r="5449">
          <cell r="A5449" t="str">
            <v>638E02600</v>
          </cell>
          <cell r="C5449" t="str">
            <v>FT</v>
          </cell>
          <cell r="D5449" t="str">
            <v>12" WATER MAIN DUCTILE IRON PIPE ANSI CLASS 52, BOLTLESS-RESTRAINED JOINTS AND FITTINGS</v>
          </cell>
          <cell r="G5449">
            <v>0</v>
          </cell>
        </row>
        <row r="5450">
          <cell r="A5450" t="str">
            <v>638E02601</v>
          </cell>
          <cell r="C5450" t="str">
            <v>FT</v>
          </cell>
          <cell r="D5450" t="str">
            <v>12" WATER MAIN DUCTILE IRON PIPE ANSI CLASS 52, BOLTLESS-RESTRAINED JOINTS AND FITTINGS, AS PER PLAN</v>
          </cell>
          <cell r="G5450">
            <v>0</v>
          </cell>
        </row>
        <row r="5451">
          <cell r="A5451" t="str">
            <v>638E02604</v>
          </cell>
          <cell r="C5451" t="str">
            <v>FT</v>
          </cell>
          <cell r="D5451" t="str">
            <v>12" WATER MAIN DUCTILE IRON PIPE ANSI CLASS 53, BOLTLESS-RESTRAINED JOINTS AND FITTINGS</v>
          </cell>
          <cell r="G5451">
            <v>0</v>
          </cell>
        </row>
        <row r="5452">
          <cell r="A5452" t="str">
            <v>638E02605</v>
          </cell>
          <cell r="C5452" t="str">
            <v>FT</v>
          </cell>
          <cell r="D5452" t="str">
            <v>12"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638E02700</v>
          </cell>
          <cell r="C5453" t="str">
            <v>FT</v>
          </cell>
          <cell r="D5453" t="str">
            <v>12" WATER MAIN DUCTILE IRON PIPE ANSI CLASS 55, BALL AND SOCKET JOINTS AND FITTINGS</v>
          </cell>
          <cell r="G5453">
            <v>0</v>
          </cell>
        </row>
        <row r="5454">
          <cell r="A5454" t="str">
            <v>638E02701</v>
          </cell>
          <cell r="C5454" t="str">
            <v>FT</v>
          </cell>
          <cell r="D5454" t="str">
            <v>12" WATER MAIN DUCTILE IRON PIPE ANSI CLASS 55, BALL AND SOCKET JOINTS AND FITTINGS, AS PER PLAN</v>
          </cell>
          <cell r="G5454">
            <v>0</v>
          </cell>
        </row>
        <row r="5455">
          <cell r="A5455" t="str">
            <v>638E02702</v>
          </cell>
          <cell r="C5455" t="str">
            <v>FT</v>
          </cell>
          <cell r="D5455" t="str">
            <v>12" WATER MAIN DUCTILE IRON MECHANICAL JOINT AND FLANGED LONG SPAN PIPE</v>
          </cell>
          <cell r="G5455">
            <v>0</v>
          </cell>
        </row>
        <row r="5456">
          <cell r="A5456" t="str">
            <v>638E02710</v>
          </cell>
          <cell r="C5456" t="str">
            <v>FT</v>
          </cell>
          <cell r="D5456" t="str">
            <v>12" WATER MAIN DUCTILE IRON PIPE ANSI CLASS 56, BOLTLESS-RESTRAINED JOINTS AND FITTINGS</v>
          </cell>
          <cell r="G5456">
            <v>0</v>
          </cell>
        </row>
        <row r="5457">
          <cell r="A5457" t="str">
            <v>638E02711</v>
          </cell>
          <cell r="C5457" t="str">
            <v>FT</v>
          </cell>
          <cell r="D5457" t="str">
            <v>12" WATER MAIN DUCTILE IRON PIPE ANSI CLASS 56, BOLTLESS-RESTRAINED JOINTS AND FITTINGS, AS PER PLAN</v>
          </cell>
          <cell r="G5457">
            <v>0</v>
          </cell>
        </row>
        <row r="5458">
          <cell r="A5458" t="str">
            <v>638E02730</v>
          </cell>
          <cell r="C5458" t="str">
            <v>FT</v>
          </cell>
          <cell r="D5458" t="str">
            <v>12" WATER MAIN POLYVINYL CHLORIDE PIPE AND FITTINGS, AWWA C900, DR18</v>
          </cell>
          <cell r="G5458">
            <v>0</v>
          </cell>
        </row>
        <row r="5459">
          <cell r="A5459" t="str">
            <v>638E02731</v>
          </cell>
          <cell r="C5459" t="str">
            <v>FT</v>
          </cell>
          <cell r="D5459" t="str">
            <v>12" WATER MAIN POLYVINYL CHLORIDE PIPE AND FITTINGS, AWWA C900, DR18, AS PER PLAN</v>
          </cell>
          <cell r="G5459">
            <v>0</v>
          </cell>
        </row>
        <row r="5460">
          <cell r="A5460" t="str">
            <v>638E02750</v>
          </cell>
          <cell r="C5460" t="str">
            <v>FT</v>
          </cell>
          <cell r="D5460" t="str">
            <v>12" WATER MAIN POLYVINYL CHLORIDE PIPE AND FITTINGS, AWWA C900, DR-14</v>
          </cell>
          <cell r="G5460">
            <v>0</v>
          </cell>
        </row>
        <row r="5461">
          <cell r="A5461" t="str">
            <v>638E02751</v>
          </cell>
          <cell r="C5461" t="str">
            <v>FT</v>
          </cell>
          <cell r="D5461" t="str">
            <v>12" WATER MAIN POLYVINYL CHLORIDE PIPE AND FITTINGS, AWWA C900, DR-14, AS PER PLAN</v>
          </cell>
          <cell r="G5461">
            <v>0</v>
          </cell>
        </row>
        <row r="5462">
          <cell r="A5462" t="str">
            <v>638E02800</v>
          </cell>
          <cell r="C5462" t="str">
            <v>FT</v>
          </cell>
          <cell r="D5462" t="str">
            <v>12" WATER MAIN POLYVINYL CHLORIDE PIPE AND FITTINGS, ASTM SDR 26</v>
          </cell>
          <cell r="G5462">
            <v>0</v>
          </cell>
        </row>
        <row r="5463">
          <cell r="A5463" t="str">
            <v>638E02850</v>
          </cell>
          <cell r="C5463" t="str">
            <v>FT</v>
          </cell>
          <cell r="D5463" t="str">
            <v>12" WATER MAIN POLYVINYL CHLORIDE PIPE AND FITTINGS, ASTM SDR 21</v>
          </cell>
          <cell r="G5463">
            <v>0</v>
          </cell>
        </row>
        <row r="5464">
          <cell r="A5464" t="str">
            <v>638E02916</v>
          </cell>
          <cell r="C5464" t="str">
            <v>FT</v>
          </cell>
          <cell r="D5464" t="str">
            <v>14" WATER MAIN DUCTILE IRON PIPE ANSI CLASS 52, MECHANICAL JOINTS AND FITTINGS</v>
          </cell>
          <cell r="G5464">
            <v>0</v>
          </cell>
        </row>
        <row r="5465">
          <cell r="A5465" t="str">
            <v>638E02917</v>
          </cell>
          <cell r="C5465" t="str">
            <v>FT</v>
          </cell>
          <cell r="D5465" t="str">
            <v>14" WATER MAIN DUCTILE IRON PIPE ANSI CLASS 52, MECHANICAL JOINTS AND FITTINGS, AS PER PLAN</v>
          </cell>
          <cell r="G5465">
            <v>0</v>
          </cell>
        </row>
        <row r="5466">
          <cell r="A5466" t="str">
            <v>638E02920</v>
          </cell>
          <cell r="C5466" t="str">
            <v>FT</v>
          </cell>
          <cell r="D5466" t="str">
            <v>14" WATER MAIN DUCTILE IRON PIPE ANSI CLASS 53, MECHANICAL JOINTS AND FITTINGS</v>
          </cell>
          <cell r="G5466">
            <v>0</v>
          </cell>
        </row>
        <row r="5467">
          <cell r="A5467" t="str">
            <v>638E02930</v>
          </cell>
          <cell r="C5467" t="str">
            <v>FT</v>
          </cell>
          <cell r="D5467" t="str">
            <v>14" WATER MAIN DUCTILE IRON PIPE ANSI CLASS 53, PUSH-ON JOINTS AND FITTINGS</v>
          </cell>
          <cell r="G5467">
            <v>0</v>
          </cell>
        </row>
        <row r="5468">
          <cell r="A5468" t="str">
            <v>638E02931</v>
          </cell>
          <cell r="C5468" t="str">
            <v>FT</v>
          </cell>
          <cell r="D5468" t="str">
            <v>14" WATER MAIN DUCTILE IRON PIPE ANSI CLASS 53, PUSH-ON JOINTS AND FITTINGS, AS PER PLAN</v>
          </cell>
          <cell r="G5468">
            <v>0</v>
          </cell>
        </row>
        <row r="5469">
          <cell r="A5469" t="str">
            <v>638E02990</v>
          </cell>
          <cell r="C5469" t="str">
            <v>FT</v>
          </cell>
          <cell r="D5469" t="str">
            <v>12" WATER MAIN POLYVINYL CHLORIDE PIPE AND FITTINGS</v>
          </cell>
          <cell r="G5469">
            <v>0</v>
          </cell>
        </row>
        <row r="5470">
          <cell r="A5470" t="str">
            <v>638E03000</v>
          </cell>
          <cell r="C5470" t="str">
            <v>FT</v>
          </cell>
          <cell r="D5470" t="str">
            <v>16" WATER MAIN DUCTILE IRON PIPE ANSI CLASS 52, PUSH-ON JOINTS AND FITTINGS</v>
          </cell>
          <cell r="G5470">
            <v>0</v>
          </cell>
        </row>
        <row r="5471">
          <cell r="A5471" t="str">
            <v>638E03001</v>
          </cell>
          <cell r="C5471" t="str">
            <v>FT</v>
          </cell>
          <cell r="D5471" t="str">
            <v>16" WATER MAIN DUCTILE IRON PIPE ANSI CLASS 52, PUSH-ON JOINTS AND FITTINGS, AS PER PLAN</v>
          </cell>
          <cell r="G5471">
            <v>0</v>
          </cell>
        </row>
        <row r="5472">
          <cell r="A5472" t="str">
            <v>638E03004</v>
          </cell>
          <cell r="C5472" t="str">
            <v>FT</v>
          </cell>
          <cell r="D5472" t="str">
            <v>16" WATER MAIN DUCTILE IRON PIPE ANSI CLASS 53, PUSH-ON JOINTS AND FITTINGS</v>
          </cell>
          <cell r="G5472">
            <v>0</v>
          </cell>
        </row>
        <row r="5473">
          <cell r="A5473" t="str">
            <v>638E03005</v>
          </cell>
          <cell r="C5473" t="str">
            <v>FT</v>
          </cell>
          <cell r="D5473" t="str">
            <v>16" WATER MAIN DUCTILE IRON PIPE ANSI CLASS 53, PUSH-ON JOINTS AND FITTINGS, AS PER PLAN</v>
          </cell>
          <cell r="G5473">
            <v>0</v>
          </cell>
        </row>
        <row r="5474">
          <cell r="A5474" t="str">
            <v>638E03100</v>
          </cell>
          <cell r="C5474" t="str">
            <v>FT</v>
          </cell>
          <cell r="D5474" t="str">
            <v>16" WATER MAIN DUCTILE IRON PIPE ANSI CLASS 52, MECHANICAL JOINTS AND FITTINGS</v>
          </cell>
          <cell r="G5474">
            <v>0</v>
          </cell>
        </row>
        <row r="5475">
          <cell r="A5475" t="str">
            <v>638E03101</v>
          </cell>
          <cell r="C5475" t="str">
            <v>FT</v>
          </cell>
          <cell r="D5475" t="str">
            <v>16" WATER MAIN DUCTILE IRON PIPE ANSI CLASS 52, MECHANICAL JOINTS AND FITTINGS, AS PER PLAN</v>
          </cell>
          <cell r="G5475">
            <v>0</v>
          </cell>
        </row>
        <row r="5476">
          <cell r="A5476" t="str">
            <v>638E03104</v>
          </cell>
          <cell r="C5476" t="str">
            <v>FT</v>
          </cell>
          <cell r="D5476" t="str">
            <v>16" WATER MAIN DUCTILE IRON PIPE ANSI CLASS 53, MECHANICAL JOINTS AND FITTINGS</v>
          </cell>
          <cell r="G5476">
            <v>0</v>
          </cell>
        </row>
        <row r="5477">
          <cell r="A5477" t="str">
            <v>638E03105</v>
          </cell>
          <cell r="C5477" t="str">
            <v>FT</v>
          </cell>
          <cell r="D5477" t="str">
            <v>16" WATER MAIN DUCTILE IRON PIPE ANSI CLASS 53, MECHANICAL JOINTS AND FITTINGS, AS PER PLAN</v>
          </cell>
          <cell r="G5477">
            <v>0</v>
          </cell>
        </row>
        <row r="5478">
          <cell r="A5478" t="str">
            <v>638E03200</v>
          </cell>
          <cell r="C5478" t="str">
            <v>FT</v>
          </cell>
          <cell r="D5478" t="str">
            <v>16" WATER MAIN DUCTILE IRON PIPE ANSI CLASS 52, BOLTLESS-RESTRAINED JOINTS AND FITTINGS</v>
          </cell>
          <cell r="G5478">
            <v>0</v>
          </cell>
        </row>
        <row r="5479">
          <cell r="A5479" t="str">
            <v>638E03201</v>
          </cell>
          <cell r="C5479" t="str">
            <v>FT</v>
          </cell>
          <cell r="D5479" t="str">
            <v>16" WATER MAIN DUCTILE IRON PIPE ANSI CLASS 52, BOLTLESS-RESTRAINED JOINTS AND FITTINGS, AS PER PLAN</v>
          </cell>
          <cell r="G5479">
            <v>0</v>
          </cell>
        </row>
        <row r="5480">
          <cell r="A5480" t="str">
            <v>638E03204</v>
          </cell>
          <cell r="C5480" t="str">
            <v>FT</v>
          </cell>
          <cell r="D5480" t="str">
            <v>16" WATER MAIN DUCTILE IRON PIPE ANSI CLASS 53, BOLTLESS-RESTRAINED JOINTS AND FITTINGS</v>
          </cell>
          <cell r="G5480">
            <v>0</v>
          </cell>
        </row>
        <row r="5481">
          <cell r="A5481" t="str">
            <v>638E03210</v>
          </cell>
          <cell r="C5481" t="str">
            <v>FT</v>
          </cell>
          <cell r="D5481" t="str">
            <v>16" WATER MAIN DUCTILE IRON PIPE ANSI CLASS 56, BOLTLESS-RESTRAINED JOINTS AND FITTINGS</v>
          </cell>
          <cell r="G5481">
            <v>0</v>
          </cell>
        </row>
        <row r="5482">
          <cell r="A5482" t="str">
            <v>638E03300</v>
          </cell>
          <cell r="C5482" t="str">
            <v>FT</v>
          </cell>
          <cell r="D5482" t="str">
            <v>16" WATER MAIN DUCTILE IRON PIPE ANSI CLASS 56, BALL AND SOCKET JOINTS AND FITTINGS</v>
          </cell>
          <cell r="G5482">
            <v>0</v>
          </cell>
        </row>
        <row r="5483">
          <cell r="A5483" t="str">
            <v>638E03380</v>
          </cell>
          <cell r="C5483" t="str">
            <v>FT</v>
          </cell>
          <cell r="D5483" t="str">
            <v>16" WATER MAIN POLYVINYL CHLORIDE PIPE AND FITTINGS, AWWA CLASS C905</v>
          </cell>
          <cell r="G5483">
            <v>0</v>
          </cell>
        </row>
        <row r="5484">
          <cell r="A5484" t="str">
            <v>638E03390</v>
          </cell>
          <cell r="C5484" t="str">
            <v>FT</v>
          </cell>
          <cell r="D5484" t="str">
            <v>16" WATER MAIN POLYVINYL CHLORIDE PIPE AND FITTINGS</v>
          </cell>
          <cell r="G5484">
            <v>0</v>
          </cell>
        </row>
        <row r="5485">
          <cell r="A5485" t="str">
            <v>638E03392</v>
          </cell>
          <cell r="C5485" t="str">
            <v>FT</v>
          </cell>
          <cell r="D5485" t="str">
            <v>18" WATER MAIN DUCTILE IRON PIPE ANSI CLASS 52, MECHANICAL JOINTS AND FITTINGS</v>
          </cell>
          <cell r="G5485">
            <v>0</v>
          </cell>
        </row>
        <row r="5486">
          <cell r="A5486" t="str">
            <v>638E03400</v>
          </cell>
          <cell r="C5486" t="str">
            <v>FT</v>
          </cell>
          <cell r="D5486" t="str">
            <v>20" WATER MAIN DUCTILE IRON PIPE ANSI CLASS 52, PUSH-ON JOINTS AND FITTINGS</v>
          </cell>
          <cell r="G5486">
            <v>0</v>
          </cell>
        </row>
        <row r="5487">
          <cell r="A5487" t="str">
            <v>638E03401</v>
          </cell>
          <cell r="C5487" t="str">
            <v>FT</v>
          </cell>
          <cell r="D5487" t="str">
            <v>20" WATER MAIN DUCTILE IRON PIPE ANSI CLASS 52, PUSH-ON JOINTS AND FITTINGS, AS PER PLAN</v>
          </cell>
          <cell r="G5487">
            <v>0</v>
          </cell>
        </row>
        <row r="5488">
          <cell r="A5488" t="str">
            <v>638E03404</v>
          </cell>
          <cell r="C5488" t="str">
            <v>FT</v>
          </cell>
          <cell r="D5488" t="str">
            <v>20" WATER MAIN DUCTILE IRON PIPE ANSI CLASS 53, PUSH-ON JOINTS AND FITTINGS</v>
          </cell>
          <cell r="G5488">
            <v>0</v>
          </cell>
        </row>
        <row r="5489">
          <cell r="A5489" t="str">
            <v>638E03500</v>
          </cell>
          <cell r="C5489" t="str">
            <v>FT</v>
          </cell>
          <cell r="D5489" t="str">
            <v>20" WATER MAIN DUCTILE IRON PIPE ANSI CLASS 52, MECHANICAL JOINTS AND FITTINGS</v>
          </cell>
          <cell r="G5489">
            <v>0</v>
          </cell>
        </row>
        <row r="5490">
          <cell r="A5490" t="str">
            <v>638E03501</v>
          </cell>
          <cell r="C5490" t="str">
            <v>FT</v>
          </cell>
          <cell r="D5490" t="str">
            <v>20" WATER MAIN DUCTILE IRON PIPE ANSI CLASS 52, MECHANICAL JOINTS AND FITTINGS, AS PER PLAN</v>
          </cell>
          <cell r="G5490">
            <v>0</v>
          </cell>
        </row>
        <row r="5491">
          <cell r="A5491" t="str">
            <v>638E03504</v>
          </cell>
          <cell r="C5491" t="str">
            <v>FT</v>
          </cell>
          <cell r="D5491" t="str">
            <v>20" WATER MAIN DUCTILE IRON PIPE ANSI CLASS 53, MECHANICAL JOINTS AND FITTINGS</v>
          </cell>
          <cell r="G5491">
            <v>0</v>
          </cell>
        </row>
        <row r="5492">
          <cell r="A5492" t="str">
            <v>638E03508</v>
          </cell>
          <cell r="C5492" t="str">
            <v>FT</v>
          </cell>
          <cell r="D5492" t="str">
            <v>20" WATER MAIN DUCTILE IRON PIPE ANSI CLASS 56, MECHANICAL JOINTS AND FITTINGS</v>
          </cell>
          <cell r="G5492">
            <v>0</v>
          </cell>
        </row>
        <row r="5493">
          <cell r="A5493" t="str">
            <v>638E03509</v>
          </cell>
          <cell r="C5493" t="str">
            <v>FT</v>
          </cell>
          <cell r="D5493" t="str">
            <v>20" WATER MAIN DUCTILE IRON PIPE ANSI CLASS 56, MECHANICAL JOINTS AND FITTINGS, AS PER PLAN</v>
          </cell>
          <cell r="G5493">
            <v>0</v>
          </cell>
        </row>
        <row r="5494">
          <cell r="A5494" t="str">
            <v>638E03600</v>
          </cell>
          <cell r="C5494" t="str">
            <v>FT</v>
          </cell>
          <cell r="D5494" t="str">
            <v>20" WATER MAIN DUCTILE IRON PIPE ANSI CLASS 52, BOLTLESS-RESTRAINED JOINTS AND FITTINGS</v>
          </cell>
          <cell r="G5494">
            <v>0</v>
          </cell>
        </row>
        <row r="5495">
          <cell r="A5495" t="str">
            <v>638E03604</v>
          </cell>
          <cell r="C5495" t="str">
            <v>FT</v>
          </cell>
          <cell r="D5495" t="str">
            <v>20" WATER MAIN DUCTILE IRON PIPE ANSI CLASS 53, BOLTLESS-RESTRAINED JOINTS AND FITTINGS</v>
          </cell>
          <cell r="G5495">
            <v>0</v>
          </cell>
        </row>
        <row r="5496">
          <cell r="A5496" t="str">
            <v>638E03700</v>
          </cell>
          <cell r="C5496" t="str">
            <v>FT</v>
          </cell>
          <cell r="D5496" t="str">
            <v>20" WATER MAIN DUCTILE IRON PIPE ANSI CLASS 56, BALL AND SOCKET JOINTS AND FITTINGS</v>
          </cell>
          <cell r="G5496">
            <v>0</v>
          </cell>
        </row>
        <row r="5497">
          <cell r="A5497" t="str">
            <v>638E03800</v>
          </cell>
          <cell r="C5497" t="str">
            <v>FT</v>
          </cell>
          <cell r="D5497" t="str">
            <v>24" WATER MAIN DUCTILE IRON PIPE ANSI CLASS 52, PUSH-ON JOINTS AND FITTINGS</v>
          </cell>
          <cell r="G5497">
            <v>0</v>
          </cell>
        </row>
        <row r="5498">
          <cell r="A5498" t="str">
            <v>638E03804</v>
          </cell>
          <cell r="C5498" t="str">
            <v>FT</v>
          </cell>
          <cell r="D5498" t="str">
            <v>24" WATER MAIN DUCTILE IRON PIPE ANSI CLASS 53, PUSH-ON JOINTS AND FITTINGS</v>
          </cell>
          <cell r="G5498">
            <v>0</v>
          </cell>
        </row>
        <row r="5499">
          <cell r="A5499" t="str">
            <v>638E03900</v>
          </cell>
          <cell r="C5499" t="str">
            <v>FT</v>
          </cell>
          <cell r="D5499" t="str">
            <v>24" WATER MAIN DUCTILE IRON PIPE ANSI CLASS 52, MECHANICAL JOINTS AND FITTINGS</v>
          </cell>
          <cell r="G5499">
            <v>0</v>
          </cell>
        </row>
        <row r="5500">
          <cell r="A5500" t="str">
            <v>638E03901</v>
          </cell>
          <cell r="C5500" t="str">
            <v>FT</v>
          </cell>
          <cell r="D5500" t="str">
            <v>24" WATER MAIN DUCTILE IRON PIPE ANSI CLASS 52, MECHANICAL JOINTS AND FITTINGS, AS PER PLAN</v>
          </cell>
          <cell r="G5500">
            <v>0</v>
          </cell>
        </row>
        <row r="5501">
          <cell r="A5501" t="str">
            <v>638E03904</v>
          </cell>
          <cell r="C5501" t="str">
            <v>FT</v>
          </cell>
          <cell r="D5501" t="str">
            <v>24" WATER MAIN DUCTILE IRON PIPE ANSI CLASS 53, MECHANICAL JOINTS AND FITTINGS</v>
          </cell>
          <cell r="G5501">
            <v>0</v>
          </cell>
        </row>
        <row r="5502">
          <cell r="A5502" t="str">
            <v>638E04000</v>
          </cell>
          <cell r="C5502" t="str">
            <v>FT</v>
          </cell>
          <cell r="D5502" t="str">
            <v>24" WATER MAIN DUCTILE IRON PIPE ANSI CLASS 52, BOLTLESS-RESTRAINED JOINTS AND FITTINGS</v>
          </cell>
          <cell r="G5502">
            <v>0</v>
          </cell>
        </row>
        <row r="5503">
          <cell r="A5503" t="str">
            <v>638E04004</v>
          </cell>
          <cell r="C5503" t="str">
            <v>FT</v>
          </cell>
          <cell r="D5503" t="str">
            <v>24" WATER MAIN DUCTILE IRON PIPE ANSI CLASS 53, BOLTLESS-RESTRAINED JOINTS AND FITTINGS</v>
          </cell>
          <cell r="G5503">
            <v>0</v>
          </cell>
        </row>
        <row r="5504">
          <cell r="A5504" t="str">
            <v>638E04100</v>
          </cell>
          <cell r="C5504" t="str">
            <v>FT</v>
          </cell>
          <cell r="D5504" t="str">
            <v>24" WATER MAIN DUCTILE IRON PIPE ANSI CLASS 56, BALL AND SOCKET JOINTS AND FITTINGS</v>
          </cell>
          <cell r="G5504">
            <v>0</v>
          </cell>
        </row>
        <row r="5505">
          <cell r="A5505" t="str">
            <v>638E04200</v>
          </cell>
          <cell r="C5505" t="str">
            <v>FT</v>
          </cell>
          <cell r="D5505" t="str">
            <v>30" WATER MAIN DUCTILE IRON PIPE ANSI CLASS 52, PUSH-ON JOINTS AND FITTINGS</v>
          </cell>
          <cell r="G5505">
            <v>0</v>
          </cell>
        </row>
        <row r="5506">
          <cell r="A5506" t="str">
            <v>638E04204</v>
          </cell>
          <cell r="C5506" t="str">
            <v>FT</v>
          </cell>
          <cell r="D5506" t="str">
            <v>30" WATER MAIN DUCTILE IRON PIPE ANSI CLASS 53, PUSH-ON JOINTS AND FITTINGS</v>
          </cell>
          <cell r="G5506">
            <v>0</v>
          </cell>
        </row>
        <row r="5507">
          <cell r="A5507" t="str">
            <v>638E04300</v>
          </cell>
          <cell r="C5507" t="str">
            <v>FT</v>
          </cell>
          <cell r="D5507" t="str">
            <v>30" WATER MAIN DUCTILE IRON PIPE ANSI CLASS 52, MECHANICAL JOINTS AND FITTINGS</v>
          </cell>
          <cell r="G5507">
            <v>0</v>
          </cell>
        </row>
        <row r="5508">
          <cell r="A5508" t="str">
            <v>638E04304</v>
          </cell>
          <cell r="C5508" t="str">
            <v>FT</v>
          </cell>
          <cell r="D5508" t="str">
            <v>30" WATER MAIN DUCTILE IRON PIPE ANSI CLASS 53, MECHANICAL JOINTS AND FITTINGS</v>
          </cell>
          <cell r="G5508">
            <v>0</v>
          </cell>
        </row>
        <row r="5509">
          <cell r="A5509" t="str">
            <v>638E04400</v>
          </cell>
          <cell r="C5509" t="str">
            <v>FT</v>
          </cell>
          <cell r="D5509" t="str">
            <v>30" WATER MAIN DUCTILE IRON PIPE ANSI CLASS 52, BOLTLESS-RESTRAINED JOINTS AND FITTINGS</v>
          </cell>
          <cell r="G5509">
            <v>0</v>
          </cell>
        </row>
        <row r="5510">
          <cell r="A5510" t="str">
            <v>638E04404</v>
          </cell>
          <cell r="C5510" t="str">
            <v>FT</v>
          </cell>
          <cell r="D5510" t="str">
            <v>30" WATER MAIN DUCTILE IRON PIPE ANSI CLASS 53, BOLTLESS-RESTRAINED JOINTS AND FITTINGS</v>
          </cell>
          <cell r="G5510">
            <v>0</v>
          </cell>
        </row>
        <row r="5511">
          <cell r="A5511" t="str">
            <v>638E04405</v>
          </cell>
          <cell r="C5511" t="str">
            <v>FT</v>
          </cell>
          <cell r="D5511" t="str">
            <v>30" WATER MAIN DUCTILE IRON PIPE ANSI CLASS 53, BOLTLESS-RESTRAINED JOINTS AND FITTINGS, AS PER PLAN</v>
          </cell>
          <cell r="G5511">
            <v>0</v>
          </cell>
        </row>
        <row r="5512">
          <cell r="A5512" t="str">
            <v>638E04500</v>
          </cell>
          <cell r="C5512" t="str">
            <v>FT</v>
          </cell>
          <cell r="D5512" t="str">
            <v>30" WATER MAIN DUCTILE IRON PIPE ANSI CLASS 58, BALL AND SOCKET JOINTS AND FITTINGS</v>
          </cell>
          <cell r="G5512">
            <v>0</v>
          </cell>
        </row>
        <row r="5513">
          <cell r="A5513" t="str">
            <v>638E04504</v>
          </cell>
          <cell r="C5513" t="str">
            <v>FT</v>
          </cell>
          <cell r="D5513" t="str">
            <v>36" WATER MAIN DUCTILE IRON PIPE ANSI CLASS 52, BOLTLESS RESTRAINED JOINTS AND FITTINGS</v>
          </cell>
          <cell r="G5513">
            <v>0</v>
          </cell>
        </row>
        <row r="5514">
          <cell r="A5514" t="str">
            <v>638E04800</v>
          </cell>
          <cell r="C5514" t="str">
            <v>FT</v>
          </cell>
          <cell r="D5514" t="str">
            <v>3/4" COPPER SERVICE BRANCH</v>
          </cell>
          <cell r="G5514">
            <v>0</v>
          </cell>
        </row>
        <row r="5515">
          <cell r="A5515" t="str">
            <v>638E04801</v>
          </cell>
          <cell r="C5515" t="str">
            <v>FT</v>
          </cell>
          <cell r="D5515" t="str">
            <v>3/4" COPPER SERVICE BRANCH, AS PER PLAN</v>
          </cell>
          <cell r="G5515">
            <v>0</v>
          </cell>
        </row>
        <row r="5516">
          <cell r="A5516" t="str">
            <v>638E04900</v>
          </cell>
          <cell r="C5516" t="str">
            <v>FT</v>
          </cell>
          <cell r="D5516" t="str">
            <v>1" COPPER SERVICE BRANCH</v>
          </cell>
          <cell r="G5516">
            <v>0</v>
          </cell>
        </row>
        <row r="5517">
          <cell r="A5517" t="str">
            <v>638E04901</v>
          </cell>
          <cell r="C5517" t="str">
            <v>FT</v>
          </cell>
          <cell r="D5517" t="str">
            <v>1" COPPER SERVICE BRANCH, AS PER PLAN</v>
          </cell>
          <cell r="G5517">
            <v>0</v>
          </cell>
        </row>
        <row r="5518">
          <cell r="A5518" t="str">
            <v>638E04950</v>
          </cell>
          <cell r="C5518" t="str">
            <v>FT</v>
          </cell>
          <cell r="D5518" t="str">
            <v>1-1/4" COPPER SERVICE BRANCH</v>
          </cell>
          <cell r="G5518">
            <v>0</v>
          </cell>
        </row>
        <row r="5519">
          <cell r="A5519" t="str">
            <v>638E04951</v>
          </cell>
          <cell r="C5519" t="str">
            <v>FT</v>
          </cell>
          <cell r="D5519" t="str">
            <v>1-1/4" COPPER SERVICE BRANCH, AS PER PLAN</v>
          </cell>
          <cell r="G5519">
            <v>0</v>
          </cell>
        </row>
        <row r="5520">
          <cell r="A5520" t="str">
            <v>638E05000</v>
          </cell>
          <cell r="C5520" t="str">
            <v>FT</v>
          </cell>
          <cell r="D5520" t="str">
            <v>1-1/2" COPPER SERVICE BRANCH</v>
          </cell>
          <cell r="G5520">
            <v>0</v>
          </cell>
        </row>
        <row r="5521">
          <cell r="A5521" t="str">
            <v>638E05001</v>
          </cell>
          <cell r="C5521" t="str">
            <v>FT</v>
          </cell>
          <cell r="D5521" t="str">
            <v>1-1/2" COPPER SERVICE BRANCH, AS PER PLAN</v>
          </cell>
          <cell r="G5521">
            <v>0</v>
          </cell>
        </row>
        <row r="5522">
          <cell r="A5522" t="str">
            <v>638E05100</v>
          </cell>
          <cell r="C5522" t="str">
            <v>FT</v>
          </cell>
          <cell r="D5522" t="str">
            <v>2" COPPER SERVICE BRANCH</v>
          </cell>
          <cell r="G5522">
            <v>0</v>
          </cell>
        </row>
        <row r="5523">
          <cell r="A5523" t="str">
            <v>638E05101</v>
          </cell>
          <cell r="C5523" t="str">
            <v>FT</v>
          </cell>
          <cell r="D5523" t="str">
            <v>2" COPPER SERVICE BRANCH, AS PER PLAN</v>
          </cell>
          <cell r="G5523">
            <v>0</v>
          </cell>
        </row>
        <row r="5524">
          <cell r="A5524" t="str">
            <v>638E05102</v>
          </cell>
          <cell r="C5524" t="str">
            <v>FT</v>
          </cell>
          <cell r="D5524" t="str">
            <v>2-1/2" COPPER SERVICE BRANCH</v>
          </cell>
          <cell r="G5524">
            <v>0</v>
          </cell>
        </row>
        <row r="5525">
          <cell r="A5525" t="str">
            <v>638E05300</v>
          </cell>
          <cell r="C5525" t="str">
            <v>FT</v>
          </cell>
          <cell r="D5525" t="str">
            <v>3/4" POLYETHYLENE SERVICE BRANCH</v>
          </cell>
          <cell r="G5525">
            <v>0</v>
          </cell>
        </row>
        <row r="5526">
          <cell r="A5526" t="str">
            <v>638E05301</v>
          </cell>
          <cell r="C5526" t="str">
            <v>FT</v>
          </cell>
          <cell r="D5526" t="str">
            <v>3/4" POLYETHYLENE SERVICE BRANCH, AS PER PLAN</v>
          </cell>
          <cell r="G5526">
            <v>0</v>
          </cell>
        </row>
        <row r="5527">
          <cell r="A5527" t="str">
            <v>638E05400</v>
          </cell>
          <cell r="C5527" t="str">
            <v>FT</v>
          </cell>
          <cell r="D5527" t="str">
            <v>1" POLYETHYLENE SERVICE BRANCH</v>
          </cell>
          <cell r="G5527">
            <v>0</v>
          </cell>
        </row>
        <row r="5528">
          <cell r="A5528" t="str">
            <v>638E05401</v>
          </cell>
          <cell r="C5528" t="str">
            <v>FT</v>
          </cell>
          <cell r="D5528" t="str">
            <v>1" POLYETHYLENE SERVICE BRANCH, AS PER PLAN</v>
          </cell>
          <cell r="G5528">
            <v>0</v>
          </cell>
        </row>
        <row r="5529">
          <cell r="A5529" t="str">
            <v>638E05500</v>
          </cell>
          <cell r="C5529" t="str">
            <v>FT</v>
          </cell>
          <cell r="D5529" t="str">
            <v>1-1/2" POLYETHYLENE SERVICE BRANCH</v>
          </cell>
          <cell r="G5529">
            <v>0</v>
          </cell>
        </row>
        <row r="5530">
          <cell r="A5530" t="str">
            <v>638E05501</v>
          </cell>
          <cell r="C5530" t="str">
            <v>FT</v>
          </cell>
          <cell r="D5530" t="str">
            <v>1-1/2" POLYETHYLENE SERVICE BRANCH, AS PER PLAN</v>
          </cell>
          <cell r="G5530">
            <v>0</v>
          </cell>
        </row>
        <row r="5531">
          <cell r="A5531" t="str">
            <v>638E05600</v>
          </cell>
          <cell r="C5531" t="str">
            <v>FT</v>
          </cell>
          <cell r="D5531" t="str">
            <v>2" POLYETHYLENE SERVICE BRANCH</v>
          </cell>
          <cell r="G5531">
            <v>0</v>
          </cell>
        </row>
        <row r="5532">
          <cell r="A5532" t="str">
            <v>638E05700</v>
          </cell>
          <cell r="C5532" t="str">
            <v>FT</v>
          </cell>
          <cell r="D5532" t="str">
            <v>3/4" POLYBUTYLENE SERVICE BRANCH</v>
          </cell>
          <cell r="G5532">
            <v>0</v>
          </cell>
        </row>
        <row r="5533">
          <cell r="A5533" t="str">
            <v>638E05800</v>
          </cell>
          <cell r="C5533" t="str">
            <v>FT</v>
          </cell>
          <cell r="D5533" t="str">
            <v>1" POLYBUTYLENE SERVICE BRANCH</v>
          </cell>
          <cell r="G5533">
            <v>0</v>
          </cell>
        </row>
        <row r="5534">
          <cell r="A5534" t="str">
            <v>638E05900</v>
          </cell>
          <cell r="C5534" t="str">
            <v>FT</v>
          </cell>
          <cell r="D5534" t="str">
            <v>1-1/2" POLYBUTYLENE SERVICE BRANCH</v>
          </cell>
          <cell r="G5534">
            <v>0</v>
          </cell>
        </row>
        <row r="5535">
          <cell r="A5535" t="str">
            <v>638E06000</v>
          </cell>
          <cell r="C5535" t="str">
            <v>FT</v>
          </cell>
          <cell r="D5535" t="str">
            <v>2" POLYBUTYLENE SERVICE BRANCH</v>
          </cell>
          <cell r="G5535">
            <v>0</v>
          </cell>
        </row>
        <row r="5536">
          <cell r="A5536" t="str">
            <v>638E06200</v>
          </cell>
          <cell r="C5536" t="str">
            <v>FT</v>
          </cell>
          <cell r="D5536" t="str">
            <v>POLYETHYLENE ENCASEMENT</v>
          </cell>
          <cell r="G5536">
            <v>0</v>
          </cell>
        </row>
        <row r="5537">
          <cell r="A5537" t="str">
            <v>638E06300</v>
          </cell>
          <cell r="C5537" t="str">
            <v>FT</v>
          </cell>
          <cell r="D5537" t="str">
            <v>8" STEEL PIPE ENCASEMENT, OPEN CUT</v>
          </cell>
          <cell r="G5537">
            <v>0</v>
          </cell>
        </row>
        <row r="5538">
          <cell r="A5538" t="str">
            <v>638E06400</v>
          </cell>
          <cell r="C5538" t="str">
            <v>FT</v>
          </cell>
          <cell r="D5538" t="str">
            <v>10" STEEL PIPE ENCASEMENT, OPEN CUT</v>
          </cell>
          <cell r="G5538">
            <v>0</v>
          </cell>
        </row>
        <row r="5539">
          <cell r="A5539" t="str">
            <v>638E06401</v>
          </cell>
          <cell r="C5539" t="str">
            <v>FT</v>
          </cell>
          <cell r="D5539" t="str">
            <v>10" STEEL PIPE ENCASEMENT, OPEN CUT, AS PER PLAN</v>
          </cell>
          <cell r="G5539">
            <v>0</v>
          </cell>
        </row>
        <row r="5540">
          <cell r="A5540" t="str">
            <v>638E06500</v>
          </cell>
          <cell r="C5540" t="str">
            <v>FT</v>
          </cell>
          <cell r="D5540" t="str">
            <v>12" STEEL PIPE ENCASEMENT, OPEN CUT</v>
          </cell>
          <cell r="G5540">
            <v>0</v>
          </cell>
        </row>
        <row r="5541">
          <cell r="A5541" t="str">
            <v>638E06501</v>
          </cell>
          <cell r="C5541" t="str">
            <v>FT</v>
          </cell>
          <cell r="D5541" t="str">
            <v>12" STEEL PIPE ENCASEMENT, OPEN CUT, AS PER PLAN</v>
          </cell>
          <cell r="G5541">
            <v>0</v>
          </cell>
        </row>
        <row r="5542">
          <cell r="A5542" t="str">
            <v>638E06600</v>
          </cell>
          <cell r="C5542" t="str">
            <v>FT</v>
          </cell>
          <cell r="D5542" t="str">
            <v>14" STEEL PIPE ENCASEMENT, OPEN CUT</v>
          </cell>
          <cell r="G5542">
            <v>0</v>
          </cell>
        </row>
        <row r="5543">
          <cell r="A5543" t="str">
            <v>638E06601</v>
          </cell>
          <cell r="C5543" t="str">
            <v>FT</v>
          </cell>
          <cell r="D5543" t="str">
            <v>14" STEEL PIPE ENCASEMENT, OPEN CUT, AS PER PLAN</v>
          </cell>
          <cell r="G5543">
            <v>0</v>
          </cell>
        </row>
        <row r="5544">
          <cell r="A5544" t="str">
            <v>638E06700</v>
          </cell>
          <cell r="C5544" t="str">
            <v>FT</v>
          </cell>
          <cell r="D5544" t="str">
            <v>16" STEEL PIPE ENCASEMENT, OPEN CUT</v>
          </cell>
          <cell r="G5544">
            <v>0</v>
          </cell>
        </row>
        <row r="5545">
          <cell r="A5545" t="str">
            <v>638E06701</v>
          </cell>
          <cell r="C5545" t="str">
            <v>FT</v>
          </cell>
          <cell r="D5545" t="str">
            <v>16" STEEL PIPE ENCASEMENT, OPEN CUT, AS PER PLAN</v>
          </cell>
          <cell r="G5545">
            <v>0</v>
          </cell>
        </row>
        <row r="5546">
          <cell r="A5546" t="str">
            <v>638E06702</v>
          </cell>
          <cell r="C5546" t="str">
            <v>FT</v>
          </cell>
          <cell r="D5546" t="str">
            <v>18" STEEL PIPE ENCASEMENT, OPEN CUT</v>
          </cell>
          <cell r="G5546">
            <v>0</v>
          </cell>
        </row>
        <row r="5547">
          <cell r="A5547" t="str">
            <v>638E06703</v>
          </cell>
          <cell r="C5547" t="str">
            <v>FT</v>
          </cell>
          <cell r="D5547" t="str">
            <v>18" STEEL PIPE ENCASEMENT, OPEN CUT, AS PER PLAN</v>
          </cell>
          <cell r="G5547">
            <v>0</v>
          </cell>
        </row>
        <row r="5548">
          <cell r="A5548" t="str">
            <v>638E06704</v>
          </cell>
          <cell r="C5548" t="str">
            <v>FT</v>
          </cell>
          <cell r="D5548" t="str">
            <v>20" STEEL PIPE ENCASEMENT, OPEN CUT</v>
          </cell>
          <cell r="G5548">
            <v>0</v>
          </cell>
        </row>
        <row r="5549">
          <cell r="A5549" t="str">
            <v>638E06705</v>
          </cell>
          <cell r="C5549" t="str">
            <v>FT</v>
          </cell>
          <cell r="D5549" t="str">
            <v>20" STEEL PIPE ENCASEMENT, OPEN CUT, AS PER PLAN</v>
          </cell>
          <cell r="G5549">
            <v>0</v>
          </cell>
        </row>
        <row r="5550">
          <cell r="A5550" t="str">
            <v>638E06706</v>
          </cell>
          <cell r="C5550" t="str">
            <v>FT</v>
          </cell>
          <cell r="D5550" t="str">
            <v>22" STEEL PIPE ENCASEMENT, OPEN CUT</v>
          </cell>
          <cell r="G5550">
            <v>0</v>
          </cell>
        </row>
        <row r="5551">
          <cell r="A5551" t="str">
            <v>638E06708</v>
          </cell>
          <cell r="C5551" t="str">
            <v>FT</v>
          </cell>
          <cell r="D5551" t="str">
            <v>24" STEEL PIPE ENCASEMENT, OPEN CUT</v>
          </cell>
          <cell r="G5551">
            <v>0</v>
          </cell>
        </row>
        <row r="5552">
          <cell r="A5552" t="str">
            <v>638E06709</v>
          </cell>
          <cell r="C5552" t="str">
            <v>FT</v>
          </cell>
          <cell r="D5552" t="str">
            <v>24" STEEL PIPE ENCASEMENT, OPEN CUT, AS PER PLAN</v>
          </cell>
          <cell r="G5552">
            <v>0</v>
          </cell>
        </row>
        <row r="5553">
          <cell r="A5553" t="str">
            <v>638E06710</v>
          </cell>
          <cell r="C5553" t="str">
            <v>FT</v>
          </cell>
          <cell r="D5553" t="str">
            <v>28" STEEL PIPE ENCASEMENT, OPEN CUT</v>
          </cell>
          <cell r="G5553">
            <v>0</v>
          </cell>
        </row>
        <row r="5554">
          <cell r="A5554" t="str">
            <v>638E06711</v>
          </cell>
          <cell r="C5554" t="str">
            <v>FT</v>
          </cell>
          <cell r="D5554" t="str">
            <v>28" STEEL PIPE ENCASEMENT, OPEN CUT, AS PER PLAN</v>
          </cell>
          <cell r="G5554">
            <v>0</v>
          </cell>
        </row>
        <row r="5555">
          <cell r="A5555" t="str">
            <v>638E06712</v>
          </cell>
          <cell r="C5555" t="str">
            <v>FT</v>
          </cell>
          <cell r="D5555" t="str">
            <v>30" STEEL PIPE ENCASEMENT, OPEN CUT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B5717"/>
          <cell r="C5717" t="str">
            <v>EACH</v>
          </cell>
          <cell r="D5717" t="str">
            <v>METER AND CHAMBER REMOVED AND RESET, AS PER PLAN</v>
          </cell>
          <cell r="F5717"/>
          <cell r="G5717">
            <v>0</v>
          </cell>
        </row>
        <row r="5718">
          <cell r="A5718" t="str">
            <v>638E11102</v>
          </cell>
          <cell r="B5718"/>
          <cell r="C5718" t="str">
            <v>EACH</v>
          </cell>
          <cell r="D5718" t="str">
            <v>METER AND VAULT REMOVED AND RESET</v>
          </cell>
          <cell r="F5718"/>
          <cell r="G5718">
            <v>0</v>
          </cell>
        </row>
        <row r="5719">
          <cell r="A5719" t="str">
            <v>638E11103</v>
          </cell>
          <cell r="B5719"/>
          <cell r="C5719" t="str">
            <v>EACH</v>
          </cell>
          <cell r="D5719" t="str">
            <v>METER AND VAULT REMOVED AND RESET, AS PER PLAN</v>
          </cell>
          <cell r="F5719"/>
          <cell r="G5719">
            <v>0</v>
          </cell>
        </row>
        <row r="5720">
          <cell r="A5720" t="str">
            <v>638E11200</v>
          </cell>
          <cell r="B5720"/>
          <cell r="C5720" t="str">
            <v>EACH</v>
          </cell>
          <cell r="D5720" t="str">
            <v>METER, SETTING, STOP AND CHAMBER</v>
          </cell>
          <cell r="F5720"/>
          <cell r="G5720">
            <v>0</v>
          </cell>
        </row>
        <row r="5721">
          <cell r="A5721" t="str">
            <v>638E11201</v>
          </cell>
          <cell r="B5721"/>
          <cell r="C5721" t="str">
            <v>EACH</v>
          </cell>
          <cell r="D5721" t="str">
            <v>METER, SETTING, STOP AND CHAMBER, AS PER PLAN</v>
          </cell>
          <cell r="F5721"/>
          <cell r="G5721">
            <v>0</v>
          </cell>
        </row>
        <row r="5722">
          <cell r="A5722" t="str">
            <v>638E11296</v>
          </cell>
          <cell r="B5722"/>
          <cell r="C5722" t="str">
            <v>EACH</v>
          </cell>
          <cell r="D5722" t="str">
            <v>3/4" AIR RELEASE VALVE</v>
          </cell>
          <cell r="F5722"/>
          <cell r="G5722">
            <v>0</v>
          </cell>
        </row>
        <row r="5723">
          <cell r="A5723" t="str">
            <v>638E11297</v>
          </cell>
          <cell r="B5723"/>
          <cell r="C5723" t="str">
            <v>EACH</v>
          </cell>
          <cell r="D5723" t="str">
            <v>3/4" AIR RELEASE VALVE, AS PER PLAN</v>
          </cell>
          <cell r="F5723"/>
          <cell r="G5723">
            <v>0</v>
          </cell>
        </row>
        <row r="5724">
          <cell r="A5724" t="str">
            <v>638E11300</v>
          </cell>
          <cell r="B5724"/>
          <cell r="C5724" t="str">
            <v>EACH</v>
          </cell>
          <cell r="D5724" t="str">
            <v>1" AIR RELEASE VALVE</v>
          </cell>
          <cell r="F5724"/>
          <cell r="G5724">
            <v>0</v>
          </cell>
        </row>
        <row r="5725">
          <cell r="A5725" t="str">
            <v>638E11301</v>
          </cell>
          <cell r="B5725"/>
          <cell r="C5725" t="str">
            <v>EACH</v>
          </cell>
          <cell r="D5725" t="str">
            <v>1" AIR RELEASE VALVE, AS PER PLAN</v>
          </cell>
          <cell r="F5725"/>
          <cell r="G5725">
            <v>0</v>
          </cell>
        </row>
        <row r="5726">
          <cell r="A5726" t="str">
            <v>638E11310</v>
          </cell>
          <cell r="B5726"/>
          <cell r="C5726" t="str">
            <v>EACH</v>
          </cell>
          <cell r="D5726" t="str">
            <v>2" AIR RELEASE VALVE</v>
          </cell>
          <cell r="F5726"/>
          <cell r="G5726">
            <v>0</v>
          </cell>
        </row>
        <row r="5727">
          <cell r="A5727" t="str">
            <v>638E11500</v>
          </cell>
          <cell r="B5727"/>
          <cell r="C5727" t="str">
            <v>MBF</v>
          </cell>
          <cell r="D5727" t="str">
            <v>SHEETING AND BRACING ORDERED LEFT IN PLACE</v>
          </cell>
          <cell r="F5727"/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F6306"/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F6307"/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F6308"/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F6309"/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F6310"/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F6377"/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F6378"/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F6379"/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F6450"/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F6451"/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F6452"/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F6453"/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645E00200</v>
          </cell>
          <cell r="C6479" t="str">
            <v>MILE</v>
          </cell>
          <cell r="D6479" t="str">
            <v>LANE LINE, 4", TYPE A1</v>
          </cell>
          <cell r="G6479">
            <v>0</v>
          </cell>
        </row>
        <row r="6480">
          <cell r="A6480" t="str">
            <v>645E00202</v>
          </cell>
          <cell r="C6480" t="str">
            <v>MILE</v>
          </cell>
          <cell r="D6480" t="str">
            <v>LANE LINE, 4", TYPE A2</v>
          </cell>
          <cell r="G6480">
            <v>0</v>
          </cell>
        </row>
        <row r="6481">
          <cell r="A6481" t="str">
            <v>645E00204</v>
          </cell>
          <cell r="C6481" t="str">
            <v>MILE</v>
          </cell>
          <cell r="D6481" t="str">
            <v>LANE LINE, TYPE B</v>
          </cell>
          <cell r="G6481">
            <v>0</v>
          </cell>
        </row>
        <row r="6482">
          <cell r="A6482" t="str">
            <v>645E00206</v>
          </cell>
          <cell r="C6482" t="str">
            <v>MILE</v>
          </cell>
          <cell r="D6482" t="str">
            <v>LANE LINE, TYPE C</v>
          </cell>
          <cell r="G6482">
            <v>0</v>
          </cell>
        </row>
        <row r="6483">
          <cell r="A6483" t="str">
            <v>645E00210</v>
          </cell>
          <cell r="C6483" t="str">
            <v>MILE</v>
          </cell>
          <cell r="D6483" t="str">
            <v>LANE LINE, 4", TYPE A3</v>
          </cell>
          <cell r="G6483">
            <v>0</v>
          </cell>
        </row>
        <row r="6484">
          <cell r="A6484" t="str">
            <v>645E00211</v>
          </cell>
          <cell r="C6484" t="str">
            <v>MILE</v>
          </cell>
          <cell r="D6484" t="str">
            <v>LANE LINE, 4", TYPE A3, AS PER PLAN</v>
          </cell>
          <cell r="G6484">
            <v>0</v>
          </cell>
        </row>
        <row r="6485">
          <cell r="A6485" t="str">
            <v>645E00212</v>
          </cell>
          <cell r="C6485" t="str">
            <v>MILE</v>
          </cell>
          <cell r="D6485" t="str">
            <v>LANE LINE, 6", TYPE A1</v>
          </cell>
          <cell r="G6485">
            <v>0</v>
          </cell>
        </row>
        <row r="6486">
          <cell r="A6486" t="str">
            <v>645E00214</v>
          </cell>
          <cell r="C6486" t="str">
            <v>MILE</v>
          </cell>
          <cell r="D6486" t="str">
            <v>LANE LINE, 6", TYPE A2</v>
          </cell>
          <cell r="G6486">
            <v>0</v>
          </cell>
        </row>
        <row r="6487">
          <cell r="A6487" t="str">
            <v>645E00216</v>
          </cell>
          <cell r="C6487" t="str">
            <v>MILE</v>
          </cell>
          <cell r="D6487" t="str">
            <v>LANE LINE, 6", TYPE A3</v>
          </cell>
          <cell r="G6487">
            <v>0</v>
          </cell>
        </row>
        <row r="6488">
          <cell r="A6488" t="str">
            <v>645E00217</v>
          </cell>
          <cell r="C6488" t="str">
            <v>MILE</v>
          </cell>
          <cell r="D6488" t="str">
            <v>LANE LINE, 6", TYPE A3, AS PER PLAN</v>
          </cell>
          <cell r="G6488">
            <v>0</v>
          </cell>
        </row>
        <row r="6489">
          <cell r="A6489" t="str">
            <v>645E00220</v>
          </cell>
          <cell r="C6489" t="str">
            <v>MILE</v>
          </cell>
          <cell r="D6489" t="str">
            <v>LANE LINE, 6", TYPE A4</v>
          </cell>
          <cell r="G6489">
            <v>0</v>
          </cell>
        </row>
        <row r="6490">
          <cell r="A6490" t="str">
            <v>645E00300</v>
          </cell>
          <cell r="C6490" t="str">
            <v>MILE</v>
          </cell>
          <cell r="D6490" t="str">
            <v>CENTER LINE, TYPE A1</v>
          </cell>
          <cell r="G6490">
            <v>0</v>
          </cell>
        </row>
        <row r="6491">
          <cell r="A6491" t="str">
            <v>645E00302</v>
          </cell>
          <cell r="C6491" t="str">
            <v>MILE</v>
          </cell>
          <cell r="D6491" t="str">
            <v>CENTER LINE, TYPE A2</v>
          </cell>
          <cell r="G6491">
            <v>0</v>
          </cell>
        </row>
        <row r="6492">
          <cell r="A6492" t="str">
            <v>645E00304</v>
          </cell>
          <cell r="C6492" t="str">
            <v>MILE</v>
          </cell>
          <cell r="D6492" t="str">
            <v>CENTER LINE, TYPE B</v>
          </cell>
          <cell r="G6492">
            <v>0</v>
          </cell>
        </row>
        <row r="6493">
          <cell r="A6493" t="str">
            <v>645E00306</v>
          </cell>
          <cell r="C6493" t="str">
            <v>MILE</v>
          </cell>
          <cell r="D6493" t="str">
            <v>CENTER LINE, TYPE C</v>
          </cell>
          <cell r="G6493">
            <v>0</v>
          </cell>
        </row>
        <row r="6494">
          <cell r="A6494" t="str">
            <v>645E00310</v>
          </cell>
          <cell r="C6494" t="str">
            <v>MILE</v>
          </cell>
          <cell r="D6494" t="str">
            <v>CENTER LINE, TYPE A3</v>
          </cell>
          <cell r="G6494">
            <v>0</v>
          </cell>
        </row>
        <row r="6495">
          <cell r="A6495" t="str">
            <v>645E00311</v>
          </cell>
          <cell r="C6495" t="str">
            <v>MILE</v>
          </cell>
          <cell r="D6495" t="str">
            <v>CENTER LINE, TYPE A3, AS PER PLAN</v>
          </cell>
          <cell r="G6495">
            <v>0</v>
          </cell>
        </row>
        <row r="6496">
          <cell r="A6496" t="str">
            <v>645E00312</v>
          </cell>
          <cell r="C6496" t="str">
            <v>MILE</v>
          </cell>
          <cell r="D6496" t="str">
            <v>CENTER LINE, TYPE A4</v>
          </cell>
          <cell r="G6496">
            <v>0</v>
          </cell>
        </row>
        <row r="6497">
          <cell r="A6497" t="str">
            <v>645E00400</v>
          </cell>
          <cell r="C6497" t="str">
            <v>FT</v>
          </cell>
          <cell r="D6497" t="str">
            <v>CHANNELIZING LINE, 8", TYPE A1</v>
          </cell>
          <cell r="G6497">
            <v>0</v>
          </cell>
        </row>
        <row r="6498">
          <cell r="A6498" t="str">
            <v>645E00402</v>
          </cell>
          <cell r="C6498" t="str">
            <v>FT</v>
          </cell>
          <cell r="D6498" t="str">
            <v>CHANNELIZING LINE, 8", TYPE A2</v>
          </cell>
          <cell r="G6498">
            <v>0</v>
          </cell>
        </row>
        <row r="6499">
          <cell r="A6499" t="str">
            <v>645E00404</v>
          </cell>
          <cell r="C6499" t="str">
            <v>FT</v>
          </cell>
          <cell r="D6499" t="str">
            <v>CHANNELIZING LINE, TYPE B</v>
          </cell>
          <cell r="G6499">
            <v>0</v>
          </cell>
        </row>
        <row r="6500">
          <cell r="A6500" t="str">
            <v>645E00406</v>
          </cell>
          <cell r="C6500" t="str">
            <v>FT</v>
          </cell>
          <cell r="D6500" t="str">
            <v>CHANNELIZING LINE, TYPE C</v>
          </cell>
          <cell r="G6500">
            <v>0</v>
          </cell>
        </row>
        <row r="6501">
          <cell r="A6501" t="str">
            <v>645E00410</v>
          </cell>
          <cell r="C6501" t="str">
            <v>FT</v>
          </cell>
          <cell r="D6501" t="str">
            <v>CHANNELIZING LINE, 8", TYPE A3</v>
          </cell>
          <cell r="G6501">
            <v>0</v>
          </cell>
        </row>
        <row r="6502">
          <cell r="A6502" t="str">
            <v>645E00411</v>
          </cell>
          <cell r="C6502" t="str">
            <v>FT</v>
          </cell>
          <cell r="D6502" t="str">
            <v>CHANNELIZING LINE, 8", TYPE A3, AS PER PLAN</v>
          </cell>
          <cell r="G6502">
            <v>0</v>
          </cell>
        </row>
        <row r="6503">
          <cell r="A6503" t="str">
            <v>645E00412</v>
          </cell>
          <cell r="C6503" t="str">
            <v>FT</v>
          </cell>
          <cell r="D6503" t="str">
            <v>CHANNELIZING LINE, 12", TYPE A1</v>
          </cell>
          <cell r="G6503">
            <v>0</v>
          </cell>
        </row>
        <row r="6504">
          <cell r="A6504" t="str">
            <v>645E00414</v>
          </cell>
          <cell r="C6504" t="str">
            <v>FT</v>
          </cell>
          <cell r="D6504" t="str">
            <v>CHANNELIZING LINE, 12", TYPE A2</v>
          </cell>
          <cell r="G6504">
            <v>0</v>
          </cell>
        </row>
        <row r="6505">
          <cell r="A6505" t="str">
            <v>645E00416</v>
          </cell>
          <cell r="C6505" t="str">
            <v>FT</v>
          </cell>
          <cell r="D6505" t="str">
            <v>CHANNELIZING LINE, 12", TYPE A3</v>
          </cell>
          <cell r="G6505">
            <v>0</v>
          </cell>
        </row>
        <row r="6506">
          <cell r="A6506" t="str">
            <v>645E00417</v>
          </cell>
          <cell r="C6506" t="str">
            <v>FT</v>
          </cell>
          <cell r="D6506" t="str">
            <v>CHANNELIZING LINE, 12", TYPE A3, AS PER PLAN</v>
          </cell>
          <cell r="G6506">
            <v>0</v>
          </cell>
        </row>
        <row r="6507">
          <cell r="A6507" t="str">
            <v>645E00418</v>
          </cell>
          <cell r="C6507" t="str">
            <v>FT</v>
          </cell>
          <cell r="D6507" t="str">
            <v>CHANNELIZING LINE, 12", TYPE A4</v>
          </cell>
          <cell r="G6507">
            <v>0</v>
          </cell>
        </row>
        <row r="6508">
          <cell r="A6508" t="str">
            <v>645E00430</v>
          </cell>
          <cell r="C6508" t="str">
            <v>FT</v>
          </cell>
          <cell r="D6508" t="str">
            <v>CHANNELIZING LINE, 8", TYPE A4</v>
          </cell>
          <cell r="G6508">
            <v>0</v>
          </cell>
        </row>
        <row r="6509">
          <cell r="A6509" t="str">
            <v>645E00500</v>
          </cell>
          <cell r="C6509" t="str">
            <v>FT</v>
          </cell>
          <cell r="D6509" t="str">
            <v>STOP LINE, TYPE A1</v>
          </cell>
          <cell r="G6509">
            <v>0</v>
          </cell>
        </row>
        <row r="6510">
          <cell r="A6510" t="str">
            <v>645E00502</v>
          </cell>
          <cell r="C6510" t="str">
            <v>FT</v>
          </cell>
          <cell r="D6510" t="str">
            <v>STOP LINE, TYPE A2</v>
          </cell>
          <cell r="G6510">
            <v>0</v>
          </cell>
        </row>
        <row r="6511">
          <cell r="A6511" t="str">
            <v>645E00503</v>
          </cell>
          <cell r="C6511" t="str">
            <v>FT</v>
          </cell>
          <cell r="D6511" t="str">
            <v>STOP LINE, TYPE A2, AS PER PLAN</v>
          </cell>
          <cell r="G6511">
            <v>0</v>
          </cell>
        </row>
        <row r="6512">
          <cell r="A6512" t="str">
            <v>645E00504</v>
          </cell>
          <cell r="C6512" t="str">
            <v>FT</v>
          </cell>
          <cell r="D6512" t="str">
            <v>STOP LINE, TYPE B</v>
          </cell>
          <cell r="G6512">
            <v>0</v>
          </cell>
        </row>
        <row r="6513">
          <cell r="A6513" t="str">
            <v>645E00506</v>
          </cell>
          <cell r="C6513" t="str">
            <v>FT</v>
          </cell>
          <cell r="D6513" t="str">
            <v>STOP LINE, TYPE C</v>
          </cell>
          <cell r="G6513">
            <v>0</v>
          </cell>
        </row>
        <row r="6514">
          <cell r="A6514" t="str">
            <v>645E00510</v>
          </cell>
          <cell r="C6514" t="str">
            <v>FT</v>
          </cell>
          <cell r="D6514" t="str">
            <v>STOP LINE, TYPE A3</v>
          </cell>
          <cell r="G6514">
            <v>0</v>
          </cell>
        </row>
        <row r="6515">
          <cell r="A6515" t="str">
            <v>645E00511</v>
          </cell>
          <cell r="C6515" t="str">
            <v>FT</v>
          </cell>
          <cell r="D6515" t="str">
            <v>STOP LINE, TYPE A3, AS PER PLAN</v>
          </cell>
          <cell r="G6515">
            <v>0</v>
          </cell>
        </row>
        <row r="6516">
          <cell r="A6516" t="str">
            <v>645E00620</v>
          </cell>
          <cell r="C6516" t="str">
            <v>FT</v>
          </cell>
          <cell r="D6516" t="str">
            <v>CROSSWALK LINE, 12", TYPE A1</v>
          </cell>
          <cell r="G6516">
            <v>0</v>
          </cell>
        </row>
        <row r="6517">
          <cell r="A6517" t="str">
            <v>645E00622</v>
          </cell>
          <cell r="C6517" t="str">
            <v>FT</v>
          </cell>
          <cell r="D6517" t="str">
            <v>CROSSWALK LINE, 12", TYPE A2</v>
          </cell>
          <cell r="G6517">
            <v>0</v>
          </cell>
        </row>
        <row r="6518">
          <cell r="A6518" t="str">
            <v>645E00624</v>
          </cell>
          <cell r="C6518" t="str">
            <v>FT</v>
          </cell>
          <cell r="D6518" t="str">
            <v>CROSSWALK LINE, 12", TYPE A3</v>
          </cell>
          <cell r="G6518">
            <v>0</v>
          </cell>
        </row>
        <row r="6519">
          <cell r="A6519" t="str">
            <v>645E00630</v>
          </cell>
          <cell r="C6519" t="str">
            <v>FT</v>
          </cell>
          <cell r="D6519" t="str">
            <v>CROSSWALK LINE, 12", TYPE B</v>
          </cell>
          <cell r="G6519">
            <v>0</v>
          </cell>
        </row>
        <row r="6520">
          <cell r="A6520" t="str">
            <v>645E00640</v>
          </cell>
          <cell r="C6520" t="str">
            <v>FT</v>
          </cell>
          <cell r="D6520" t="str">
            <v>CROSSWALK LINE, 12", TYPE C</v>
          </cell>
          <cell r="G6520">
            <v>0</v>
          </cell>
        </row>
        <row r="6521">
          <cell r="A6521" t="str">
            <v>645E00660</v>
          </cell>
          <cell r="C6521" t="str">
            <v>FT</v>
          </cell>
          <cell r="D6521" t="str">
            <v>CROSSWALK LINE, 24", TYPE A1</v>
          </cell>
          <cell r="G6521">
            <v>0</v>
          </cell>
        </row>
        <row r="6522">
          <cell r="A6522" t="str">
            <v>645E00662</v>
          </cell>
          <cell r="C6522" t="str">
            <v>FT</v>
          </cell>
          <cell r="D6522" t="str">
            <v>CROSSWALK LINE, 24", TYPE A2</v>
          </cell>
          <cell r="G6522">
            <v>0</v>
          </cell>
        </row>
        <row r="6523">
          <cell r="A6523" t="str">
            <v>645E00664</v>
          </cell>
          <cell r="C6523" t="str">
            <v>FT</v>
          </cell>
          <cell r="D6523" t="str">
            <v>CROSSWALK LINE, 24", TYPE A3</v>
          </cell>
          <cell r="G6523">
            <v>0</v>
          </cell>
        </row>
        <row r="6524">
          <cell r="A6524" t="str">
            <v>645E00670</v>
          </cell>
          <cell r="C6524" t="str">
            <v>FT</v>
          </cell>
          <cell r="D6524" t="str">
            <v>CROSSWALK LINE, 24", TYPE B</v>
          </cell>
          <cell r="G6524">
            <v>0</v>
          </cell>
        </row>
        <row r="6525">
          <cell r="A6525" t="str">
            <v>645E00680</v>
          </cell>
          <cell r="C6525" t="str">
            <v>FT</v>
          </cell>
          <cell r="D6525" t="str">
            <v>CROSSWALK LINE, 24", TYPE C</v>
          </cell>
          <cell r="G6525">
            <v>0</v>
          </cell>
        </row>
        <row r="6526">
          <cell r="A6526" t="str">
            <v>645E00700</v>
          </cell>
          <cell r="C6526" t="str">
            <v>FT</v>
          </cell>
          <cell r="D6526" t="str">
            <v>TRANSVERSE/DIAGONAL LINE, TYPE A1</v>
          </cell>
          <cell r="G6526">
            <v>0</v>
          </cell>
        </row>
        <row r="6527">
          <cell r="A6527" t="str">
            <v>645E00701</v>
          </cell>
          <cell r="C6527" t="str">
            <v>FT</v>
          </cell>
          <cell r="D6527" t="str">
            <v>TRANSVERSE/DIAGONAL LINE, TYPE A1, AS PER PLAN</v>
          </cell>
          <cell r="G6527">
            <v>0</v>
          </cell>
        </row>
        <row r="6528">
          <cell r="A6528" t="str">
            <v>645E00702</v>
          </cell>
          <cell r="C6528" t="str">
            <v>FT</v>
          </cell>
          <cell r="D6528" t="str">
            <v>TRANSVERSE/DIAGONAL LINE, TYPE A2</v>
          </cell>
          <cell r="G6528">
            <v>0</v>
          </cell>
        </row>
        <row r="6529">
          <cell r="A6529" t="str">
            <v>645E00704</v>
          </cell>
          <cell r="C6529" t="str">
            <v>FT</v>
          </cell>
          <cell r="D6529" t="str">
            <v>TRANSVERSE/DIAGONAL LINE, TYPE B</v>
          </cell>
          <cell r="G6529">
            <v>0</v>
          </cell>
        </row>
        <row r="6530">
          <cell r="A6530" t="str">
            <v>645E00706</v>
          </cell>
          <cell r="C6530" t="str">
            <v>FT</v>
          </cell>
          <cell r="D6530" t="str">
            <v>TRANSVERSE/DIAGONAL LINE, TYPE C</v>
          </cell>
          <cell r="G6530">
            <v>0</v>
          </cell>
        </row>
        <row r="6531">
          <cell r="A6531" t="str">
            <v>645E00710</v>
          </cell>
          <cell r="C6531" t="str">
            <v>FT</v>
          </cell>
          <cell r="D6531" t="str">
            <v>TRANSVERSE/DIAGONAL LINE, TYPE A3</v>
          </cell>
          <cell r="G6531">
            <v>0</v>
          </cell>
        </row>
        <row r="6532">
          <cell r="A6532" t="str">
            <v>645E00711</v>
          </cell>
          <cell r="C6532" t="str">
            <v>FT</v>
          </cell>
          <cell r="D6532" t="str">
            <v>TRANSVERSE/DIAGONAL LINE, TYPE A3, AS PER PLAN</v>
          </cell>
          <cell r="G6532">
            <v>0</v>
          </cell>
        </row>
        <row r="6533">
          <cell r="A6533" t="str">
            <v>645E00722</v>
          </cell>
          <cell r="C6533" t="str">
            <v>FT</v>
          </cell>
          <cell r="D6533" t="str">
            <v>CHEVRON MARKING, TYPE A1</v>
          </cell>
          <cell r="G6533">
            <v>0</v>
          </cell>
        </row>
        <row r="6534">
          <cell r="A6534" t="str">
            <v>645E00724</v>
          </cell>
          <cell r="C6534" t="str">
            <v>FT</v>
          </cell>
          <cell r="D6534" t="str">
            <v>CHEVRON MARKING, TYPE A2</v>
          </cell>
          <cell r="G6534">
            <v>0</v>
          </cell>
        </row>
        <row r="6535">
          <cell r="A6535" t="str">
            <v>645E00726</v>
          </cell>
          <cell r="C6535" t="str">
            <v>FT</v>
          </cell>
          <cell r="D6535" t="str">
            <v>CHEVRON MARKING, TYPE A3</v>
          </cell>
          <cell r="G6535">
            <v>0</v>
          </cell>
        </row>
        <row r="6536">
          <cell r="A6536" t="str">
            <v>645E00730</v>
          </cell>
          <cell r="C6536" t="str">
            <v>FT</v>
          </cell>
          <cell r="D6536" t="str">
            <v>CHEVRON MARKING, TYPE B</v>
          </cell>
          <cell r="G6536">
            <v>0</v>
          </cell>
        </row>
        <row r="6537">
          <cell r="A6537" t="str">
            <v>645E00740</v>
          </cell>
          <cell r="C6537" t="str">
            <v>FT</v>
          </cell>
          <cell r="D6537" t="str">
            <v>CHEVRON MARKING, TYPE C</v>
          </cell>
          <cell r="G6537">
            <v>0</v>
          </cell>
        </row>
        <row r="6538">
          <cell r="A6538" t="str">
            <v>645E00800</v>
          </cell>
          <cell r="C6538" t="str">
            <v>FT</v>
          </cell>
          <cell r="D6538" t="str">
            <v>CURB MARKING, TYPE A1</v>
          </cell>
          <cell r="G6538">
            <v>0</v>
          </cell>
        </row>
        <row r="6539">
          <cell r="A6539" t="str">
            <v>645E00802</v>
          </cell>
          <cell r="C6539" t="str">
            <v>FT</v>
          </cell>
          <cell r="D6539" t="str">
            <v>CURB MARKING, TYPE A2</v>
          </cell>
          <cell r="G6539">
            <v>0</v>
          </cell>
        </row>
        <row r="6540">
          <cell r="A6540" t="str">
            <v>645E00804</v>
          </cell>
          <cell r="C6540" t="str">
            <v>FT</v>
          </cell>
          <cell r="D6540" t="str">
            <v>CURB MARKING, TYPE B</v>
          </cell>
          <cell r="G6540">
            <v>0</v>
          </cell>
        </row>
        <row r="6541">
          <cell r="A6541" t="str">
            <v>645E00806</v>
          </cell>
          <cell r="C6541" t="str">
            <v>FT</v>
          </cell>
          <cell r="D6541" t="str">
            <v>CURB MARKING, TYPE C</v>
          </cell>
          <cell r="G6541">
            <v>0</v>
          </cell>
        </row>
        <row r="6542">
          <cell r="A6542" t="str">
            <v>645E00810</v>
          </cell>
          <cell r="C6542" t="str">
            <v>FT</v>
          </cell>
          <cell r="D6542" t="str">
            <v>CURB MARKING, TYPE A3</v>
          </cell>
          <cell r="G6542">
            <v>0</v>
          </cell>
        </row>
        <row r="6543">
          <cell r="A6543" t="str">
            <v>645E00900</v>
          </cell>
          <cell r="C6543" t="str">
            <v>SF</v>
          </cell>
          <cell r="D6543" t="str">
            <v>ISLAND MARKING, TYPE A1</v>
          </cell>
          <cell r="G6543">
            <v>0</v>
          </cell>
        </row>
        <row r="6544">
          <cell r="A6544" t="str">
            <v>645E00902</v>
          </cell>
          <cell r="C6544" t="str">
            <v>SF</v>
          </cell>
          <cell r="D6544" t="str">
            <v>ISLAND MARKING, TYPE A2</v>
          </cell>
          <cell r="G6544">
            <v>0</v>
          </cell>
        </row>
        <row r="6545">
          <cell r="A6545" t="str">
            <v>645E00904</v>
          </cell>
          <cell r="C6545" t="str">
            <v>SF</v>
          </cell>
          <cell r="D6545" t="str">
            <v>ISLAND MARKING, TYPE B</v>
          </cell>
          <cell r="G6545">
            <v>0</v>
          </cell>
        </row>
        <row r="6546">
          <cell r="A6546" t="str">
            <v>645E00906</v>
          </cell>
          <cell r="C6546" t="str">
            <v>SF</v>
          </cell>
          <cell r="D6546" t="str">
            <v>ISLAND MARKING, TYPE C</v>
          </cell>
          <cell r="G6546">
            <v>0</v>
          </cell>
        </row>
        <row r="6547">
          <cell r="A6547" t="str">
            <v>645E00910</v>
          </cell>
          <cell r="C6547" t="str">
            <v>SF</v>
          </cell>
          <cell r="D6547" t="str">
            <v>ISLAND MARKING, TYPE A3</v>
          </cell>
          <cell r="G6547">
            <v>0</v>
          </cell>
        </row>
        <row r="6548">
          <cell r="A6548" t="str">
            <v>645E01000</v>
          </cell>
          <cell r="C6548" t="str">
            <v>EACH</v>
          </cell>
          <cell r="D6548" t="str">
            <v>RAILROAD SYMBOL MARKING, TYPE A1</v>
          </cell>
          <cell r="G6548">
            <v>0</v>
          </cell>
        </row>
        <row r="6549">
          <cell r="A6549" t="str">
            <v>645E01002</v>
          </cell>
          <cell r="C6549" t="str">
            <v>EACH</v>
          </cell>
          <cell r="D6549" t="str">
            <v>RAILROAD SYMBOL MARKING, TYPE A2</v>
          </cell>
          <cell r="G6549">
            <v>0</v>
          </cell>
        </row>
        <row r="6550">
          <cell r="A6550" t="str">
            <v>645E01004</v>
          </cell>
          <cell r="C6550" t="str">
            <v>EACH</v>
          </cell>
          <cell r="D6550" t="str">
            <v>RAILROAD SYMBOL MARKING, TYPE B</v>
          </cell>
          <cell r="G6550">
            <v>0</v>
          </cell>
        </row>
        <row r="6551">
          <cell r="A6551" t="str">
            <v>645E01006</v>
          </cell>
          <cell r="C6551" t="str">
            <v>EACH</v>
          </cell>
          <cell r="D6551" t="str">
            <v>RAILROAD SYMBOL MARKING, TYPE C</v>
          </cell>
          <cell r="G6551">
            <v>0</v>
          </cell>
        </row>
        <row r="6552">
          <cell r="A6552" t="str">
            <v>645E01010</v>
          </cell>
          <cell r="C6552" t="str">
            <v>EACH</v>
          </cell>
          <cell r="D6552" t="str">
            <v>RAILROAD SYMBOL MARKING, TYPE A3</v>
          </cell>
          <cell r="G6552">
            <v>0</v>
          </cell>
        </row>
        <row r="6553">
          <cell r="A6553" t="str">
            <v>645E01100</v>
          </cell>
          <cell r="C6553" t="str">
            <v>EACH</v>
          </cell>
          <cell r="D6553" t="str">
            <v>SCHOOL SYMBOL MARKING, 72", TYPE A1</v>
          </cell>
          <cell r="G6553">
            <v>0</v>
          </cell>
        </row>
        <row r="6554">
          <cell r="A6554" t="str">
            <v>645E01102</v>
          </cell>
          <cell r="C6554" t="str">
            <v>EACH</v>
          </cell>
          <cell r="D6554" t="str">
            <v>SCHOOL SYMBOL MARKING, 72", TYPE A2</v>
          </cell>
          <cell r="G6554">
            <v>0</v>
          </cell>
        </row>
        <row r="6555">
          <cell r="A6555" t="str">
            <v>645E01104</v>
          </cell>
          <cell r="C6555" t="str">
            <v>EACH</v>
          </cell>
          <cell r="D6555" t="str">
            <v>SCHOOL SYMBOL MARKING, 72", TYPE B</v>
          </cell>
          <cell r="G6555">
            <v>0</v>
          </cell>
        </row>
        <row r="6556">
          <cell r="A6556" t="str">
            <v>645E01106</v>
          </cell>
          <cell r="C6556" t="str">
            <v>EACH</v>
          </cell>
          <cell r="D6556" t="str">
            <v>SCHOOL SYMBOL MARKING, 72", TYPE C</v>
          </cell>
          <cell r="G6556">
            <v>0</v>
          </cell>
        </row>
        <row r="6557">
          <cell r="A6557" t="str">
            <v>645E01110</v>
          </cell>
          <cell r="C6557" t="str">
            <v>EACH</v>
          </cell>
          <cell r="D6557" t="str">
            <v>SCHOOL SYMBOL MARKING, 96", TYPE A1</v>
          </cell>
          <cell r="G6557">
            <v>0</v>
          </cell>
        </row>
        <row r="6558">
          <cell r="A6558" t="str">
            <v>645E01112</v>
          </cell>
          <cell r="C6558" t="str">
            <v>EACH</v>
          </cell>
          <cell r="D6558" t="str">
            <v>SCHOOL SYMBOL MARKING, 96", TYPE A2</v>
          </cell>
          <cell r="G6558">
            <v>0</v>
          </cell>
        </row>
        <row r="6559">
          <cell r="A6559" t="str">
            <v>645E01114</v>
          </cell>
          <cell r="C6559" t="str">
            <v>EACH</v>
          </cell>
          <cell r="D6559" t="str">
            <v>SCHOOL SYMBOL MARKING, 96", TYPE B</v>
          </cell>
          <cell r="G6559">
            <v>0</v>
          </cell>
        </row>
        <row r="6560">
          <cell r="A6560" t="str">
            <v>645E01116</v>
          </cell>
          <cell r="C6560" t="str">
            <v>EACH</v>
          </cell>
          <cell r="D6560" t="str">
            <v>SCHOOL SYMBOL MARKING, 96", TYPE C</v>
          </cell>
          <cell r="G6560">
            <v>0</v>
          </cell>
        </row>
        <row r="6561">
          <cell r="A6561" t="str">
            <v>645E01120</v>
          </cell>
          <cell r="C6561" t="str">
            <v>EACH</v>
          </cell>
          <cell r="D6561" t="str">
            <v>SCHOOL SYMBOL MARKING, 72", TYPE A3</v>
          </cell>
          <cell r="G6561">
            <v>0</v>
          </cell>
        </row>
        <row r="6562">
          <cell r="A6562" t="str">
            <v>645E01124</v>
          </cell>
          <cell r="C6562" t="str">
            <v>EACH</v>
          </cell>
          <cell r="D6562" t="str">
            <v>SCHOOL SYMBOL MARKING, 96", TYPE A3</v>
          </cell>
          <cell r="G6562">
            <v>0</v>
          </cell>
        </row>
        <row r="6563">
          <cell r="A6563" t="str">
            <v>645E01130</v>
          </cell>
          <cell r="C6563" t="str">
            <v>EACH</v>
          </cell>
          <cell r="D6563" t="str">
            <v>SCHOOL SYMBOL MARKING, 120", TYPE A1</v>
          </cell>
          <cell r="G6563">
            <v>0</v>
          </cell>
        </row>
        <row r="6564">
          <cell r="A6564" t="str">
            <v>645E01132</v>
          </cell>
          <cell r="C6564" t="str">
            <v>EACH</v>
          </cell>
          <cell r="D6564" t="str">
            <v>SCHOOL SYMBOL MARKING, 120", TYPE A2</v>
          </cell>
          <cell r="G6564">
            <v>0</v>
          </cell>
        </row>
        <row r="6565">
          <cell r="A6565" t="str">
            <v>645E01134</v>
          </cell>
          <cell r="C6565" t="str">
            <v>EACH</v>
          </cell>
          <cell r="D6565" t="str">
            <v>SCHOOL SYMBOL MARKING, 120", TYPE A3</v>
          </cell>
          <cell r="G6565">
            <v>0</v>
          </cell>
        </row>
        <row r="6566">
          <cell r="A6566" t="str">
            <v>645E01200</v>
          </cell>
          <cell r="C6566" t="str">
            <v>FT</v>
          </cell>
          <cell r="D6566" t="str">
            <v>PARKING LOT STALL MARKING, TYPE A1</v>
          </cell>
          <cell r="G6566">
            <v>0</v>
          </cell>
        </row>
        <row r="6567">
          <cell r="A6567" t="str">
            <v>645E01202</v>
          </cell>
          <cell r="C6567" t="str">
            <v>FT</v>
          </cell>
          <cell r="D6567" t="str">
            <v>PARKING LOT STALL MARKING, TYPE A2</v>
          </cell>
          <cell r="G6567">
            <v>0</v>
          </cell>
        </row>
        <row r="6568">
          <cell r="A6568" t="str">
            <v>645E01204</v>
          </cell>
          <cell r="C6568" t="str">
            <v>FT</v>
          </cell>
          <cell r="D6568" t="str">
            <v>PARKING LOT STALL MARKING, TYPE B</v>
          </cell>
          <cell r="G6568">
            <v>0</v>
          </cell>
        </row>
        <row r="6569">
          <cell r="A6569" t="str">
            <v>645E01206</v>
          </cell>
          <cell r="C6569" t="str">
            <v>FT</v>
          </cell>
          <cell r="D6569" t="str">
            <v>PARKING LOT STALL MARKING, TYPE C</v>
          </cell>
          <cell r="G6569">
            <v>0</v>
          </cell>
        </row>
        <row r="6570">
          <cell r="A6570" t="str">
            <v>645E01210</v>
          </cell>
          <cell r="C6570" t="str">
            <v>FT</v>
          </cell>
          <cell r="D6570" t="str">
            <v>PARKING LOT STALL MARKING, TYPE A3</v>
          </cell>
          <cell r="G6570">
            <v>0</v>
          </cell>
        </row>
        <row r="6571">
          <cell r="A6571" t="str">
            <v>645E01300</v>
          </cell>
          <cell r="C6571" t="str">
            <v>EACH</v>
          </cell>
          <cell r="D6571" t="str">
            <v>LANE ARROW, TYPE A1</v>
          </cell>
          <cell r="G6571">
            <v>0</v>
          </cell>
        </row>
        <row r="6572">
          <cell r="A6572" t="str">
            <v>645E01302</v>
          </cell>
          <cell r="C6572" t="str">
            <v>EACH</v>
          </cell>
          <cell r="D6572" t="str">
            <v>LANE ARROW, TYPE A2</v>
          </cell>
          <cell r="G6572">
            <v>0</v>
          </cell>
        </row>
        <row r="6573">
          <cell r="A6573" t="str">
            <v>645E01304</v>
          </cell>
          <cell r="C6573" t="str">
            <v>EACH</v>
          </cell>
          <cell r="D6573" t="str">
            <v>LANE ARROW, TYPE B</v>
          </cell>
          <cell r="G6573">
            <v>0</v>
          </cell>
        </row>
        <row r="6574">
          <cell r="A6574" t="str">
            <v>645E01306</v>
          </cell>
          <cell r="C6574" t="str">
            <v>EACH</v>
          </cell>
          <cell r="D6574" t="str">
            <v>LANE ARROW, TYPE C</v>
          </cell>
          <cell r="G6574">
            <v>0</v>
          </cell>
        </row>
        <row r="6575">
          <cell r="A6575" t="str">
            <v>645E01310</v>
          </cell>
          <cell r="C6575" t="str">
            <v>EACH</v>
          </cell>
          <cell r="D6575" t="str">
            <v>LANE ARROW, TYPE A3</v>
          </cell>
          <cell r="G6575">
            <v>0</v>
          </cell>
        </row>
        <row r="6576">
          <cell r="A6576" t="str">
            <v>645E01311</v>
          </cell>
          <cell r="C6576" t="str">
            <v>EACH</v>
          </cell>
          <cell r="D6576" t="str">
            <v>LANE ARROW, TYPE A3, AS PER PLAN</v>
          </cell>
          <cell r="G6576">
            <v>0</v>
          </cell>
        </row>
        <row r="6577">
          <cell r="A6577" t="str">
            <v>645E01320</v>
          </cell>
          <cell r="C6577" t="str">
            <v>EACH</v>
          </cell>
          <cell r="D6577" t="str">
            <v>WRONG WAY ARROW, TYPE A1</v>
          </cell>
          <cell r="G6577">
            <v>0</v>
          </cell>
        </row>
        <row r="6578">
          <cell r="A6578" t="str">
            <v>645E01322</v>
          </cell>
          <cell r="C6578" t="str">
            <v>EACH</v>
          </cell>
          <cell r="D6578" t="str">
            <v>WRONG WAY ARROW, TYPE A2</v>
          </cell>
          <cell r="G6578">
            <v>0</v>
          </cell>
        </row>
        <row r="6579">
          <cell r="A6579" t="str">
            <v>645E01324</v>
          </cell>
          <cell r="C6579" t="str">
            <v>EACH</v>
          </cell>
          <cell r="D6579" t="str">
            <v>WRONG WAY ARROW, TYPE A3</v>
          </cell>
          <cell r="G6579">
            <v>0</v>
          </cell>
        </row>
        <row r="6580">
          <cell r="A6580" t="str">
            <v>645E01326</v>
          </cell>
          <cell r="C6580" t="str">
            <v>EACH</v>
          </cell>
          <cell r="D6580" t="str">
            <v>WRONG WAY ARROW, TYPE B</v>
          </cell>
          <cell r="G6580">
            <v>0</v>
          </cell>
        </row>
        <row r="6581">
          <cell r="A6581" t="str">
            <v>645E01328</v>
          </cell>
          <cell r="C6581" t="str">
            <v>EACH</v>
          </cell>
          <cell r="D6581" t="str">
            <v>WRONG WAY ARROW, TYPE C</v>
          </cell>
          <cell r="G6581">
            <v>0</v>
          </cell>
        </row>
        <row r="6582">
          <cell r="A6582" t="str">
            <v>645E01352</v>
          </cell>
          <cell r="C6582" t="str">
            <v>EACH</v>
          </cell>
          <cell r="D6582" t="str">
            <v>TWO WAY LEFT TURN ARROW, TYPE A1</v>
          </cell>
          <cell r="G6582">
            <v>0</v>
          </cell>
        </row>
        <row r="6583">
          <cell r="A6583" t="str">
            <v>645E01354</v>
          </cell>
          <cell r="C6583" t="str">
            <v>EACH</v>
          </cell>
          <cell r="D6583" t="str">
            <v>TWO WAY LEFT TURN ARROW, TYPE A2</v>
          </cell>
          <cell r="G6583">
            <v>0</v>
          </cell>
        </row>
        <row r="6584">
          <cell r="A6584" t="str">
            <v>645E01356</v>
          </cell>
          <cell r="C6584" t="str">
            <v>EACH</v>
          </cell>
          <cell r="D6584" t="str">
            <v>TWO WAY LEFT TURN ARROW, TYPE A3</v>
          </cell>
          <cell r="G6584">
            <v>0</v>
          </cell>
        </row>
        <row r="6585">
          <cell r="A6585" t="str">
            <v>645E01358</v>
          </cell>
          <cell r="C6585" t="str">
            <v>EACH</v>
          </cell>
          <cell r="D6585" t="str">
            <v>TWO WAY LEFT TURN ARROW, TYPE B</v>
          </cell>
          <cell r="G6585">
            <v>0</v>
          </cell>
        </row>
        <row r="6586">
          <cell r="A6586" t="str">
            <v>645E01360</v>
          </cell>
          <cell r="C6586" t="str">
            <v>EACH</v>
          </cell>
          <cell r="D6586" t="str">
            <v>TWO WAY LEFT TURN ARROW, TYPE C</v>
          </cell>
          <cell r="G6586">
            <v>0</v>
          </cell>
        </row>
        <row r="6587">
          <cell r="A6587" t="str">
            <v>645E01400</v>
          </cell>
          <cell r="C6587" t="str">
            <v>EACH</v>
          </cell>
          <cell r="D6587" t="str">
            <v>WORD ON PAVEMENT, 72", TYPE A1</v>
          </cell>
          <cell r="G6587">
            <v>0</v>
          </cell>
        </row>
        <row r="6588">
          <cell r="A6588" t="str">
            <v>645E01402</v>
          </cell>
          <cell r="C6588" t="str">
            <v>EACH</v>
          </cell>
          <cell r="D6588" t="str">
            <v>WORD ON PAVEMENT, 72", TYPE A2</v>
          </cell>
          <cell r="G6588">
            <v>0</v>
          </cell>
        </row>
        <row r="6589">
          <cell r="A6589" t="str">
            <v>645E01404</v>
          </cell>
          <cell r="C6589" t="str">
            <v>EACH</v>
          </cell>
          <cell r="D6589" t="str">
            <v>WORD ON PAVEMENT, 72", TYPE B</v>
          </cell>
          <cell r="G6589">
            <v>0</v>
          </cell>
        </row>
        <row r="6590">
          <cell r="A6590" t="str">
            <v>645E01406</v>
          </cell>
          <cell r="C6590" t="str">
            <v>EACH</v>
          </cell>
          <cell r="D6590" t="str">
            <v>WORD ON PAVEMENT, 72", TYPE C</v>
          </cell>
          <cell r="G6590">
            <v>0</v>
          </cell>
        </row>
        <row r="6591">
          <cell r="A6591" t="str">
            <v>645E01410</v>
          </cell>
          <cell r="C6591" t="str">
            <v>EACH</v>
          </cell>
          <cell r="D6591" t="str">
            <v>WORD ON PAVEMENT, 96", TYPE A1</v>
          </cell>
          <cell r="G6591">
            <v>0</v>
          </cell>
        </row>
        <row r="6592">
          <cell r="A6592" t="str">
            <v>645E01412</v>
          </cell>
          <cell r="C6592" t="str">
            <v>EACH</v>
          </cell>
          <cell r="D6592" t="str">
            <v>WORD ON PAVEMENT, 96", TYPE A2</v>
          </cell>
          <cell r="G6592">
            <v>0</v>
          </cell>
        </row>
        <row r="6593">
          <cell r="A6593" t="str">
            <v>645E01414</v>
          </cell>
          <cell r="C6593" t="str">
            <v>EACH</v>
          </cell>
          <cell r="D6593" t="str">
            <v>WORD ON PAVEMENT, 96", TYPE B</v>
          </cell>
          <cell r="G6593">
            <v>0</v>
          </cell>
        </row>
        <row r="6594">
          <cell r="A6594" t="str">
            <v>645E01416</v>
          </cell>
          <cell r="C6594" t="str">
            <v>EACH</v>
          </cell>
          <cell r="D6594" t="str">
            <v>WORD ON PAVEMENT, 96", TYPE C</v>
          </cell>
          <cell r="G6594">
            <v>0</v>
          </cell>
        </row>
        <row r="6595">
          <cell r="A6595" t="str">
            <v>645E01420</v>
          </cell>
          <cell r="C6595" t="str">
            <v>EACH</v>
          </cell>
          <cell r="D6595" t="str">
            <v>WORD ON PAVEMENT, 72", TYPE A3</v>
          </cell>
          <cell r="G6595">
            <v>0</v>
          </cell>
        </row>
        <row r="6596">
          <cell r="A6596" t="str">
            <v>645E01421</v>
          </cell>
          <cell r="C6596" t="str">
            <v>EACH</v>
          </cell>
          <cell r="D6596" t="str">
            <v>WORD ON PAVEMENT, 72", TYPE A3, AS PER PLAN</v>
          </cell>
          <cell r="G6596">
            <v>0</v>
          </cell>
        </row>
        <row r="6597">
          <cell r="A6597" t="str">
            <v>645E01424</v>
          </cell>
          <cell r="C6597" t="str">
            <v>EACH</v>
          </cell>
          <cell r="D6597" t="str">
            <v>WORD ON PAVEMENT, 96", TYPE A3</v>
          </cell>
          <cell r="G6597">
            <v>0</v>
          </cell>
        </row>
        <row r="6598">
          <cell r="A6598" t="str">
            <v>645E01480</v>
          </cell>
          <cell r="C6598" t="str">
            <v>FT</v>
          </cell>
          <cell r="D6598" t="str">
            <v>DOTTED LINE, 4", TYPE A3</v>
          </cell>
          <cell r="G6598">
            <v>0</v>
          </cell>
        </row>
        <row r="6599">
          <cell r="A6599" t="str">
            <v>645E01481</v>
          </cell>
          <cell r="C6599" t="str">
            <v>FT</v>
          </cell>
          <cell r="D6599" t="str">
            <v>DOTTED LINE, 4", TYPE A3, AS PER PLAN</v>
          </cell>
          <cell r="G6599">
            <v>0</v>
          </cell>
        </row>
        <row r="6600">
          <cell r="A6600" t="str">
            <v>645E01500</v>
          </cell>
          <cell r="C6600" t="str">
            <v>FT</v>
          </cell>
          <cell r="D6600" t="str">
            <v>DOTTED LINE, 4", TYPE A1</v>
          </cell>
          <cell r="G6600">
            <v>0</v>
          </cell>
        </row>
        <row r="6601">
          <cell r="A6601" t="str">
            <v>645E01502</v>
          </cell>
          <cell r="C6601" t="str">
            <v>FT</v>
          </cell>
          <cell r="D6601" t="str">
            <v>DOTTED LINE, 4", TYPE A2</v>
          </cell>
          <cell r="G6601">
            <v>0</v>
          </cell>
        </row>
        <row r="6602">
          <cell r="A6602" t="str">
            <v>645E01504</v>
          </cell>
          <cell r="C6602" t="str">
            <v>FT</v>
          </cell>
          <cell r="D6602" t="str">
            <v>DOTTED LINE, 4", TYPE B</v>
          </cell>
          <cell r="G6602">
            <v>0</v>
          </cell>
        </row>
        <row r="6603">
          <cell r="A6603" t="str">
            <v>645E01506</v>
          </cell>
          <cell r="C6603" t="str">
            <v>FT</v>
          </cell>
          <cell r="D6603" t="str">
            <v>DOTTED LINE, 4", TYPE C</v>
          </cell>
          <cell r="G6603">
            <v>0</v>
          </cell>
        </row>
        <row r="6604">
          <cell r="A6604" t="str">
            <v>645E01510</v>
          </cell>
          <cell r="C6604" t="str">
            <v>FT</v>
          </cell>
          <cell r="D6604" t="str">
            <v>DOTTED LINE, 6", TYPE A1</v>
          </cell>
          <cell r="G6604">
            <v>0</v>
          </cell>
        </row>
        <row r="6605">
          <cell r="A6605" t="str">
            <v>645E01512</v>
          </cell>
          <cell r="C6605" t="str">
            <v>FT</v>
          </cell>
          <cell r="D6605" t="str">
            <v>DOTTED LINE, 6", TYPE A2</v>
          </cell>
          <cell r="G6605">
            <v>0</v>
          </cell>
        </row>
        <row r="6606">
          <cell r="A6606" t="str">
            <v>645E01514</v>
          </cell>
          <cell r="C6606" t="str">
            <v>FT</v>
          </cell>
          <cell r="D6606" t="str">
            <v>DOTTED LINE, 6", TYPE B</v>
          </cell>
          <cell r="G6606">
            <v>0</v>
          </cell>
        </row>
        <row r="6607">
          <cell r="A6607" t="str">
            <v>645E01516</v>
          </cell>
          <cell r="C6607" t="str">
            <v>FT</v>
          </cell>
          <cell r="D6607" t="str">
            <v>DOTTED LINE, 6", TYPE C</v>
          </cell>
          <cell r="G6607">
            <v>0</v>
          </cell>
        </row>
        <row r="6608">
          <cell r="A6608" t="str">
            <v>645E01520</v>
          </cell>
          <cell r="C6608" t="str">
            <v>FT</v>
          </cell>
          <cell r="D6608" t="str">
            <v>DOTTED LINE, 6", TYPE A3</v>
          </cell>
          <cell r="G6608">
            <v>0</v>
          </cell>
        </row>
        <row r="6609">
          <cell r="A6609" t="str">
            <v>645E01522</v>
          </cell>
          <cell r="C6609" t="str">
            <v>FT</v>
          </cell>
          <cell r="D6609" t="str">
            <v>DOTTED LINE, 6", TYPE A4</v>
          </cell>
          <cell r="G6609">
            <v>0</v>
          </cell>
        </row>
        <row r="6610">
          <cell r="A6610" t="str">
            <v>645E01542</v>
          </cell>
          <cell r="C6610" t="str">
            <v>FT</v>
          </cell>
          <cell r="D6610" t="str">
            <v>DOTTED LINE, 8", TYPE A4</v>
          </cell>
          <cell r="G6610">
            <v>0</v>
          </cell>
        </row>
        <row r="6611">
          <cell r="A6611" t="str">
            <v>645E01560</v>
          </cell>
          <cell r="C6611" t="str">
            <v>FT</v>
          </cell>
          <cell r="D6611" t="str">
            <v>DOTTED LINE, 12", TYPE A1</v>
          </cell>
          <cell r="G6611">
            <v>0</v>
          </cell>
        </row>
        <row r="6612">
          <cell r="A6612" t="str">
            <v>645E01562</v>
          </cell>
          <cell r="C6612" t="str">
            <v>FT</v>
          </cell>
          <cell r="D6612" t="str">
            <v>DOTTED LINE, 12", TYPE A2</v>
          </cell>
          <cell r="G6612">
            <v>0</v>
          </cell>
        </row>
        <row r="6613">
          <cell r="A6613" t="str">
            <v>645E01564</v>
          </cell>
          <cell r="C6613" t="str">
            <v>FT</v>
          </cell>
          <cell r="D6613" t="str">
            <v>DOTTED LINE, 12", TYPE A3</v>
          </cell>
          <cell r="G6613">
            <v>0</v>
          </cell>
        </row>
        <row r="6614">
          <cell r="A6614" t="str">
            <v>645E01565</v>
          </cell>
          <cell r="C6614" t="str">
            <v>FT</v>
          </cell>
          <cell r="D6614" t="str">
            <v>DOTTED LINE, 12", TYPE A3, AS PER PLAN</v>
          </cell>
          <cell r="G6614">
            <v>0</v>
          </cell>
        </row>
        <row r="6615">
          <cell r="A6615" t="str">
            <v>645E01566</v>
          </cell>
          <cell r="C6615" t="str">
            <v>FT</v>
          </cell>
          <cell r="D6615" t="str">
            <v>DOTTED LINE, 12", TYPE A4</v>
          </cell>
          <cell r="G6615">
            <v>0</v>
          </cell>
        </row>
        <row r="6616">
          <cell r="A6616" t="str">
            <v>645E01602</v>
          </cell>
          <cell r="C6616" t="str">
            <v>EACH</v>
          </cell>
          <cell r="D6616" t="str">
            <v>HANDICAP SYMBOL MARKING, TYPE A1</v>
          </cell>
          <cell r="G6616">
            <v>0</v>
          </cell>
        </row>
        <row r="6617">
          <cell r="A6617" t="str">
            <v>645E01604</v>
          </cell>
          <cell r="C6617" t="str">
            <v>EACH</v>
          </cell>
          <cell r="D6617" t="str">
            <v>HANDICAP SYMBOL MARKING, TYPE A2</v>
          </cell>
          <cell r="G6617">
            <v>0</v>
          </cell>
        </row>
        <row r="6618">
          <cell r="A6618" t="str">
            <v>645E01606</v>
          </cell>
          <cell r="C6618" t="str">
            <v>EACH</v>
          </cell>
          <cell r="D6618" t="str">
            <v>HANDICAP SYMBOL MARKING, TYPE B</v>
          </cell>
          <cell r="G6618">
            <v>0</v>
          </cell>
        </row>
        <row r="6619">
          <cell r="A6619" t="str">
            <v>645E01608</v>
          </cell>
          <cell r="C6619" t="str">
            <v>EACH</v>
          </cell>
          <cell r="D6619" t="str">
            <v>HANDICAP SYMBOL MARKING, TYPE C</v>
          </cell>
          <cell r="G6619">
            <v>0</v>
          </cell>
        </row>
        <row r="6620">
          <cell r="A6620" t="str">
            <v>645E01610</v>
          </cell>
          <cell r="C6620" t="str">
            <v>EACH</v>
          </cell>
          <cell r="D6620" t="str">
            <v>HANDICAP SYMBOL MARKING, TYPE A3</v>
          </cell>
          <cell r="G6620">
            <v>0</v>
          </cell>
        </row>
        <row r="6621">
          <cell r="A6621" t="str">
            <v>645E01620</v>
          </cell>
          <cell r="C6621" t="str">
            <v>EACH</v>
          </cell>
          <cell r="D6621" t="str">
            <v>BIKE CROSSING SYMBOL, TYPE A1</v>
          </cell>
          <cell r="G6621">
            <v>0</v>
          </cell>
        </row>
        <row r="6622">
          <cell r="A6622" t="str">
            <v>645E01622</v>
          </cell>
          <cell r="C6622" t="str">
            <v>EACH</v>
          </cell>
          <cell r="D6622" t="str">
            <v>BIKE CROSSING SYMBOL, TYPE A2</v>
          </cell>
          <cell r="G6622">
            <v>0</v>
          </cell>
        </row>
        <row r="6623">
          <cell r="A6623" t="str">
            <v>645E01624</v>
          </cell>
          <cell r="C6623" t="str">
            <v>EACH</v>
          </cell>
          <cell r="D6623" t="str">
            <v>BIKE CROSSING SYMBOL, TYPE A3</v>
          </cell>
          <cell r="G6623">
            <v>0</v>
          </cell>
        </row>
        <row r="6624">
          <cell r="A6624" t="str">
            <v>645E01626</v>
          </cell>
          <cell r="C6624" t="str">
            <v>EACH</v>
          </cell>
          <cell r="D6624" t="str">
            <v>BIKE CROSSING SYMBOL, TYPE B</v>
          </cell>
          <cell r="G6624">
            <v>0</v>
          </cell>
        </row>
        <row r="6625">
          <cell r="A6625" t="str">
            <v>645E01628</v>
          </cell>
          <cell r="C6625" t="str">
            <v>EACH</v>
          </cell>
          <cell r="D6625" t="str">
            <v>BIKE CROSSING SYMBOL, TYPE C</v>
          </cell>
          <cell r="G6625">
            <v>0</v>
          </cell>
        </row>
        <row r="6626">
          <cell r="A6626" t="str">
            <v>645E01640</v>
          </cell>
          <cell r="C6626" t="str">
            <v>EACH</v>
          </cell>
          <cell r="D6626" t="str">
            <v>BIKE LANE SYMBOL MARKING, TYPE A1</v>
          </cell>
          <cell r="G6626">
            <v>0</v>
          </cell>
        </row>
        <row r="6627">
          <cell r="A6627" t="str">
            <v>645E01642</v>
          </cell>
          <cell r="C6627" t="str">
            <v>EACH</v>
          </cell>
          <cell r="D6627" t="str">
            <v>BIKE LANE SYMBOL MARKING, TYPE A2</v>
          </cell>
          <cell r="G6627">
            <v>0</v>
          </cell>
        </row>
        <row r="6628">
          <cell r="A6628" t="str">
            <v>645E01644</v>
          </cell>
          <cell r="C6628" t="str">
            <v>EACH</v>
          </cell>
          <cell r="D6628" t="str">
            <v>BIKE LANE SYMBOL MARKING, TYPE A3</v>
          </cell>
          <cell r="G6628">
            <v>0</v>
          </cell>
        </row>
        <row r="6629">
          <cell r="A6629" t="str">
            <v>645E01646</v>
          </cell>
          <cell r="C6629" t="str">
            <v>EACH</v>
          </cell>
          <cell r="D6629" t="str">
            <v>BIKE LANE SYMBOL MARKING, TYPE B</v>
          </cell>
          <cell r="G6629">
            <v>0</v>
          </cell>
        </row>
        <row r="6630">
          <cell r="A6630" t="str">
            <v>645E01648</v>
          </cell>
          <cell r="C6630" t="str">
            <v>EACH</v>
          </cell>
          <cell r="D6630" t="str">
            <v>BIKE LANE SYMBOL MARKING, TYPE C</v>
          </cell>
          <cell r="G6630">
            <v>0</v>
          </cell>
        </row>
        <row r="6631">
          <cell r="A6631" t="str">
            <v>645E01700</v>
          </cell>
          <cell r="C6631" t="str">
            <v>EACH</v>
          </cell>
          <cell r="D6631" t="str">
            <v>SHARED LANE MARKING, TYPE A1</v>
          </cell>
          <cell r="G6631">
            <v>0</v>
          </cell>
        </row>
        <row r="6632">
          <cell r="A6632" t="str">
            <v>645E01702</v>
          </cell>
          <cell r="C6632" t="str">
            <v>EACH</v>
          </cell>
          <cell r="D6632" t="str">
            <v>SHARED LANE MARKING, TYPE A2</v>
          </cell>
          <cell r="G6632">
            <v>0</v>
          </cell>
        </row>
        <row r="6633">
          <cell r="A6633" t="str">
            <v>645E01704</v>
          </cell>
          <cell r="C6633" t="str">
            <v>EACH</v>
          </cell>
          <cell r="D6633" t="str">
            <v>SHARED LANE MARKING, TYPE A3</v>
          </cell>
          <cell r="G6633">
            <v>0</v>
          </cell>
        </row>
        <row r="6634">
          <cell r="A6634" t="str">
            <v>645E01706</v>
          </cell>
          <cell r="C6634" t="str">
            <v>EACH</v>
          </cell>
          <cell r="D6634" t="str">
            <v>SHARED LANE MARKING, TYPE B</v>
          </cell>
          <cell r="G6634">
            <v>0</v>
          </cell>
        </row>
        <row r="6635">
          <cell r="A6635" t="str">
            <v>645E01708</v>
          </cell>
          <cell r="C6635" t="str">
            <v>EACH</v>
          </cell>
          <cell r="D6635" t="str">
            <v>SHARED LANE MARKING, TYPE C</v>
          </cell>
          <cell r="G6635">
            <v>0</v>
          </cell>
        </row>
        <row r="6636">
          <cell r="A6636" t="str">
            <v>645E01800</v>
          </cell>
          <cell r="C6636" t="str">
            <v>FT</v>
          </cell>
          <cell r="D6636" t="str">
            <v>YIELD LINE, TYPE A1</v>
          </cell>
          <cell r="G6636">
            <v>0</v>
          </cell>
        </row>
        <row r="6637">
          <cell r="A6637" t="str">
            <v>645E01802</v>
          </cell>
          <cell r="C6637" t="str">
            <v>FT</v>
          </cell>
          <cell r="D6637" t="str">
            <v>YIELD LINE, TYPE A2</v>
          </cell>
          <cell r="F6637"/>
          <cell r="G6637">
            <v>0</v>
          </cell>
        </row>
        <row r="6638">
          <cell r="A6638" t="str">
            <v>645E01804</v>
          </cell>
          <cell r="C6638" t="str">
            <v>FT</v>
          </cell>
          <cell r="D6638" t="str">
            <v>YIELD LINE, TYPE A3</v>
          </cell>
          <cell r="F6638"/>
          <cell r="G6638">
            <v>0</v>
          </cell>
        </row>
        <row r="6639">
          <cell r="A6639" t="str">
            <v>645E01806</v>
          </cell>
          <cell r="C6639" t="str">
            <v>FT</v>
          </cell>
          <cell r="D6639" t="str">
            <v>YIELD LINE, TYPE B</v>
          </cell>
          <cell r="F6639"/>
          <cell r="G6639">
            <v>0</v>
          </cell>
        </row>
        <row r="6640">
          <cell r="A6640" t="str">
            <v>645E01808</v>
          </cell>
          <cell r="C6640" t="str">
            <v>FT</v>
          </cell>
          <cell r="D6640" t="str">
            <v>YIELD LINE, TYPE C</v>
          </cell>
          <cell r="G6640">
            <v>0</v>
          </cell>
        </row>
        <row r="6641">
          <cell r="A6641" t="str">
            <v>645E20000</v>
          </cell>
          <cell r="C6641" t="str">
            <v>LS</v>
          </cell>
          <cell r="D6641" t="str">
            <v>TWO-WAY RADIO EQUIPMENT</v>
          </cell>
          <cell r="G6641">
            <v>0</v>
          </cell>
        </row>
        <row r="6642">
          <cell r="A6642" t="str">
            <v>645E30000</v>
          </cell>
          <cell r="C6642" t="str">
            <v>FT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645E30010</v>
          </cell>
          <cell r="C6643" t="str">
            <v>EACH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645E30011</v>
          </cell>
          <cell r="C6644" t="str">
            <v>EACH</v>
          </cell>
          <cell r="D6644" t="str">
            <v>REMOVAL OF PAVEMENT MARKINGS, AS PER PLAN</v>
          </cell>
          <cell r="G6644">
            <v>0</v>
          </cell>
        </row>
        <row r="6645">
          <cell r="A6645" t="str">
            <v>645E30020</v>
          </cell>
          <cell r="C6645" t="str">
            <v>SF</v>
          </cell>
          <cell r="D6645" t="str">
            <v>REMOVAL OF PAVEMENT MARKINGS</v>
          </cell>
          <cell r="G6645">
            <v>0</v>
          </cell>
        </row>
        <row r="6646">
          <cell r="A6646" t="str">
            <v>645E40000</v>
          </cell>
          <cell r="C6646" t="str">
            <v>EACH</v>
          </cell>
          <cell r="D6646" t="str">
            <v>SPEED MEASUREMENT MARKING</v>
          </cell>
          <cell r="G6646">
            <v>0</v>
          </cell>
        </row>
        <row r="6647">
          <cell r="A6647" t="str">
            <v>645E40001</v>
          </cell>
          <cell r="C6647" t="str">
            <v>EACH</v>
          </cell>
          <cell r="D6647" t="str">
            <v>SPEED MEASUREMENT MARKING, AS PER PLAN</v>
          </cell>
          <cell r="G6647">
            <v>0</v>
          </cell>
        </row>
        <row r="6648">
          <cell r="A6648" t="str">
            <v>645E60000</v>
          </cell>
          <cell r="C6648" t="str">
            <v>SF</v>
          </cell>
          <cell r="D6648" t="str">
            <v>GREEN COLORED PAVEMENT FOR BIKE LANES, TYPE A1</v>
          </cell>
          <cell r="G6648">
            <v>0</v>
          </cell>
        </row>
        <row r="6649">
          <cell r="A6649" t="str">
            <v>645E60010</v>
          </cell>
          <cell r="C6649" t="str">
            <v>SF</v>
          </cell>
          <cell r="D6649" t="str">
            <v>GREEN COLORED PAVEMENT FOR BIKE LANES, TYPE A2</v>
          </cell>
          <cell r="G6649">
            <v>0</v>
          </cell>
        </row>
        <row r="6650">
          <cell r="A6650" t="str">
            <v>645E60020</v>
          </cell>
          <cell r="C6650" t="str">
            <v>SF</v>
          </cell>
          <cell r="D6650" t="str">
            <v>GREEN COLORED PAVEMENT FOR BIKE LANES, TYPE A3</v>
          </cell>
          <cell r="G6650">
            <v>0</v>
          </cell>
        </row>
        <row r="6651">
          <cell r="A6651" t="str">
            <v>645E90000</v>
          </cell>
          <cell r="C6651" t="str">
            <v>MILE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645E98000</v>
          </cell>
          <cell r="C6652" t="str">
            <v>FT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645E98010</v>
          </cell>
          <cell r="C6653" t="str">
            <v>EACH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646E10000</v>
          </cell>
          <cell r="C6654" t="str">
            <v>MILE</v>
          </cell>
          <cell r="D6654" t="str">
            <v>EDGE LINE, 4"</v>
          </cell>
          <cell r="G6654">
            <v>0</v>
          </cell>
        </row>
        <row r="6655">
          <cell r="A6655" t="str">
            <v>646E10001</v>
          </cell>
          <cell r="C6655" t="str">
            <v>MILE</v>
          </cell>
          <cell r="D6655" t="str">
            <v>EDGE LINE, 4", AS PER PLAN</v>
          </cell>
          <cell r="G6655">
            <v>0</v>
          </cell>
        </row>
        <row r="6656">
          <cell r="A6656" t="str">
            <v>646E10010</v>
          </cell>
          <cell r="C6656" t="str">
            <v>MILE</v>
          </cell>
          <cell r="D6656" t="str">
            <v>EDGE LINE, 6"</v>
          </cell>
          <cell r="G6656">
            <v>0</v>
          </cell>
        </row>
        <row r="6657">
          <cell r="A6657" t="str">
            <v>646E10011</v>
          </cell>
          <cell r="C6657" t="str">
            <v>MILE</v>
          </cell>
          <cell r="D6657" t="str">
            <v>EDGE LINE, 6", AS PER PLAN</v>
          </cell>
          <cell r="G6657">
            <v>0</v>
          </cell>
        </row>
        <row r="6658">
          <cell r="A6658" t="str">
            <v>646E10100</v>
          </cell>
          <cell r="C6658" t="str">
            <v>MILE</v>
          </cell>
          <cell r="D6658" t="str">
            <v>LANE LINE, 4"</v>
          </cell>
          <cell r="G6658">
            <v>0</v>
          </cell>
        </row>
        <row r="6659">
          <cell r="A6659" t="str">
            <v>646E10101</v>
          </cell>
          <cell r="C6659" t="str">
            <v>MILE</v>
          </cell>
          <cell r="D6659" t="str">
            <v>LANE LINE, 4", AS PER PLAN</v>
          </cell>
          <cell r="G6659">
            <v>0</v>
          </cell>
        </row>
        <row r="6660">
          <cell r="A6660" t="str">
            <v>646E10110</v>
          </cell>
          <cell r="C6660" t="str">
            <v>MILE</v>
          </cell>
          <cell r="D6660" t="str">
            <v>LANE LINE, 6"</v>
          </cell>
          <cell r="G6660">
            <v>0</v>
          </cell>
        </row>
        <row r="6661">
          <cell r="A6661" t="str">
            <v>646E10111</v>
          </cell>
          <cell r="C6661" t="str">
            <v>MILE</v>
          </cell>
          <cell r="D6661" t="str">
            <v>LANE LINE, 6", AS PER PLAN</v>
          </cell>
          <cell r="G6661">
            <v>0</v>
          </cell>
        </row>
        <row r="6662">
          <cell r="A6662" t="str">
            <v>646E10200</v>
          </cell>
          <cell r="C6662" t="str">
            <v>MILE</v>
          </cell>
          <cell r="D6662" t="str">
            <v>CENTER LINE</v>
          </cell>
          <cell r="G6662">
            <v>0</v>
          </cell>
        </row>
        <row r="6663">
          <cell r="A6663" t="str">
            <v>646E10201</v>
          </cell>
          <cell r="C6663" t="str">
            <v>MILE</v>
          </cell>
          <cell r="D6663" t="str">
            <v>CENTER LINE, AS PER PLAN</v>
          </cell>
          <cell r="G6663">
            <v>0</v>
          </cell>
        </row>
        <row r="6664">
          <cell r="A6664" t="str">
            <v>646E10300</v>
          </cell>
          <cell r="C6664" t="str">
            <v>FT</v>
          </cell>
          <cell r="D6664" t="str">
            <v>CHANNELIZING LINE, 8"</v>
          </cell>
          <cell r="G6664">
            <v>0</v>
          </cell>
        </row>
        <row r="6665">
          <cell r="A6665" t="str">
            <v>646E10301</v>
          </cell>
          <cell r="C6665" t="str">
            <v>FT</v>
          </cell>
          <cell r="D6665" t="str">
            <v>CHANNELIZING LINE, 8", AS PER PLAN</v>
          </cell>
          <cell r="G6665">
            <v>0</v>
          </cell>
        </row>
        <row r="6666">
          <cell r="A6666" t="str">
            <v>646E10310</v>
          </cell>
          <cell r="C6666" t="str">
            <v>FT</v>
          </cell>
          <cell r="D6666" t="str">
            <v>CHANNELIZING LINE, 12"</v>
          </cell>
          <cell r="G6666">
            <v>0</v>
          </cell>
        </row>
        <row r="6667">
          <cell r="A6667" t="str">
            <v>646E10311</v>
          </cell>
          <cell r="C6667" t="str">
            <v>FT</v>
          </cell>
          <cell r="D6667" t="str">
            <v>CHANNELIZING LINE, 12", AS PER PLAN</v>
          </cell>
          <cell r="G6667">
            <v>0</v>
          </cell>
        </row>
        <row r="6668">
          <cell r="A6668" t="str">
            <v>646E10400</v>
          </cell>
          <cell r="C6668" t="str">
            <v>FT</v>
          </cell>
          <cell r="D6668" t="str">
            <v>STOP LINE</v>
          </cell>
          <cell r="G6668">
            <v>0</v>
          </cell>
        </row>
        <row r="6669">
          <cell r="A6669" t="str">
            <v>646E10401</v>
          </cell>
          <cell r="C6669" t="str">
            <v>FT</v>
          </cell>
          <cell r="D6669" t="str">
            <v>STOP LINE, AS PER PLAN</v>
          </cell>
          <cell r="G6669">
            <v>0</v>
          </cell>
        </row>
        <row r="6670">
          <cell r="A6670" t="str">
            <v>646E10510</v>
          </cell>
          <cell r="C6670" t="str">
            <v>FT</v>
          </cell>
          <cell r="D6670" t="str">
            <v>CROSSWALK LINE, 12"</v>
          </cell>
          <cell r="G6670">
            <v>0</v>
          </cell>
        </row>
        <row r="6671">
          <cell r="A6671" t="str">
            <v>646E10511</v>
          </cell>
          <cell r="C6671" t="str">
            <v>FT</v>
          </cell>
          <cell r="D6671" t="str">
            <v>CROSSWALK LINE, 12", AS PER PLAN</v>
          </cell>
          <cell r="G6671">
            <v>0</v>
          </cell>
        </row>
        <row r="6672">
          <cell r="A6672" t="str">
            <v>646E10516</v>
          </cell>
          <cell r="C6672" t="str">
            <v>FT</v>
          </cell>
          <cell r="D6672" t="str">
            <v>CROSSWALK LINE, 18"</v>
          </cell>
          <cell r="G6672">
            <v>0</v>
          </cell>
        </row>
        <row r="6673">
          <cell r="A6673" t="str">
            <v>646E10517</v>
          </cell>
          <cell r="C6673" t="str">
            <v>FT</v>
          </cell>
          <cell r="D6673" t="str">
            <v>CROSSWALK LINE, 18", AS PER PLAN</v>
          </cell>
          <cell r="G6673">
            <v>0</v>
          </cell>
        </row>
        <row r="6674">
          <cell r="A6674" t="str">
            <v>646E10520</v>
          </cell>
          <cell r="C6674" t="str">
            <v>FT</v>
          </cell>
          <cell r="D6674" t="str">
            <v>CROSSWALK LINE, 24"</v>
          </cell>
          <cell r="G6674">
            <v>0</v>
          </cell>
        </row>
        <row r="6675">
          <cell r="A6675" t="str">
            <v>646E10521</v>
          </cell>
          <cell r="C6675" t="str">
            <v>FT</v>
          </cell>
          <cell r="D6675" t="str">
            <v>CROSSWALK LINE, 24", AS PER PLAN</v>
          </cell>
          <cell r="G6675">
            <v>0</v>
          </cell>
        </row>
        <row r="6676">
          <cell r="A6676" t="str">
            <v>646E10600</v>
          </cell>
          <cell r="C6676" t="str">
            <v>FT</v>
          </cell>
          <cell r="D6676" t="str">
            <v>TRANSVERSE/DIAGONAL LINE</v>
          </cell>
          <cell r="G6676">
            <v>0</v>
          </cell>
        </row>
        <row r="6677">
          <cell r="A6677" t="str">
            <v>646E10601</v>
          </cell>
          <cell r="C6677" t="str">
            <v>FT</v>
          </cell>
          <cell r="D6677" t="str">
            <v>TRANSVERSE/DIAGONAL LINE, AS PER PLAN</v>
          </cell>
          <cell r="G6677">
            <v>0</v>
          </cell>
        </row>
        <row r="6678">
          <cell r="A6678" t="str">
            <v>646E10620</v>
          </cell>
          <cell r="C6678" t="str">
            <v>FT</v>
          </cell>
          <cell r="D6678" t="str">
            <v>CHEVRON MARKING</v>
          </cell>
          <cell r="G6678">
            <v>0</v>
          </cell>
        </row>
        <row r="6679">
          <cell r="A6679" t="str">
            <v>646E10621</v>
          </cell>
          <cell r="C6679" t="str">
            <v>FT</v>
          </cell>
          <cell r="D6679" t="str">
            <v>CHEVRON MARKING, AS PER PLAN</v>
          </cell>
          <cell r="G6679">
            <v>0</v>
          </cell>
        </row>
        <row r="6680">
          <cell r="A6680" t="str">
            <v>646E10700</v>
          </cell>
          <cell r="C6680" t="str">
            <v>FT</v>
          </cell>
          <cell r="D6680" t="str">
            <v>CURB MARKING</v>
          </cell>
          <cell r="G6680">
            <v>0</v>
          </cell>
        </row>
        <row r="6681">
          <cell r="A6681" t="str">
            <v>646E10701</v>
          </cell>
          <cell r="C6681" t="str">
            <v>FT</v>
          </cell>
          <cell r="D6681" t="str">
            <v>CURB MARKING, AS PER PLAN</v>
          </cell>
          <cell r="G6681">
            <v>0</v>
          </cell>
        </row>
        <row r="6682">
          <cell r="A6682" t="str">
            <v>646E10800</v>
          </cell>
          <cell r="C6682" t="str">
            <v>SF</v>
          </cell>
          <cell r="D6682" t="str">
            <v>ISLAND MARKING</v>
          </cell>
          <cell r="G6682">
            <v>0</v>
          </cell>
        </row>
        <row r="6683">
          <cell r="A6683" t="str">
            <v>646E10801</v>
          </cell>
          <cell r="C6683" t="str">
            <v>SF</v>
          </cell>
          <cell r="D6683" t="str">
            <v>ISLAND MARKING, AS PER PLAN</v>
          </cell>
          <cell r="G6683">
            <v>0</v>
          </cell>
        </row>
        <row r="6684">
          <cell r="A6684" t="str">
            <v>646E10900</v>
          </cell>
          <cell r="C6684" t="str">
            <v>EACH</v>
          </cell>
          <cell r="D6684" t="str">
            <v>HANDICAP SYMBOL MARKING</v>
          </cell>
          <cell r="G6684">
            <v>0</v>
          </cell>
        </row>
        <row r="6685">
          <cell r="A6685" t="str">
            <v>646E10901</v>
          </cell>
          <cell r="C6685" t="str">
            <v>EACH</v>
          </cell>
          <cell r="D6685" t="str">
            <v>HANDICAP SYMBOL MARKING, AS PER PLAN</v>
          </cell>
          <cell r="G6685">
            <v>0</v>
          </cell>
        </row>
        <row r="6686">
          <cell r="A6686" t="str">
            <v>646E20000</v>
          </cell>
          <cell r="C6686" t="str">
            <v>EACH</v>
          </cell>
          <cell r="D6686" t="str">
            <v>RAILROAD SYMBOL MARKING</v>
          </cell>
          <cell r="G6686">
            <v>0</v>
          </cell>
        </row>
        <row r="6687">
          <cell r="A6687" t="str">
            <v>646E20001</v>
          </cell>
          <cell r="C6687" t="str">
            <v>EACH</v>
          </cell>
          <cell r="D6687" t="str">
            <v>RAILROAD SYMBOL MARKING, AS PER PLAN</v>
          </cell>
          <cell r="G6687">
            <v>0</v>
          </cell>
        </row>
        <row r="6688">
          <cell r="A6688" t="str">
            <v>646E20100</v>
          </cell>
          <cell r="C6688" t="str">
            <v>EACH</v>
          </cell>
          <cell r="D6688" t="str">
            <v>SCHOOL SYMBOL MARKING, 72"</v>
          </cell>
          <cell r="G6688">
            <v>0</v>
          </cell>
        </row>
        <row r="6689">
          <cell r="A6689" t="str">
            <v>646E20101</v>
          </cell>
          <cell r="C6689" t="str">
            <v>EACH</v>
          </cell>
          <cell r="D6689" t="str">
            <v>SCHOOL SYMBOL MARKING, 72", AS PER PLAN</v>
          </cell>
          <cell r="G6689">
            <v>0</v>
          </cell>
        </row>
        <row r="6690">
          <cell r="A6690" t="str">
            <v>646E20110</v>
          </cell>
          <cell r="C6690" t="str">
            <v>EACH</v>
          </cell>
          <cell r="D6690" t="str">
            <v>SCHOOL SYMBOL MARKING, 96"</v>
          </cell>
          <cell r="G6690">
            <v>0</v>
          </cell>
        </row>
        <row r="6691">
          <cell r="A6691" t="str">
            <v>646E20111</v>
          </cell>
          <cell r="C6691" t="str">
            <v>EACH</v>
          </cell>
          <cell r="D6691" t="str">
            <v>SCHOOL SYMBOL MARKING, 96", AS PER PLAN</v>
          </cell>
          <cell r="G6691">
            <v>0</v>
          </cell>
        </row>
        <row r="6692">
          <cell r="A6692" t="str">
            <v>646E20120</v>
          </cell>
          <cell r="C6692" t="str">
            <v>EACH</v>
          </cell>
          <cell r="D6692" t="str">
            <v>SCHOOL SYMBOL MARKING, 120"</v>
          </cell>
          <cell r="G6692">
            <v>0</v>
          </cell>
        </row>
        <row r="6693">
          <cell r="A6693" t="str">
            <v>646E20121</v>
          </cell>
          <cell r="C6693" t="str">
            <v>EACH</v>
          </cell>
          <cell r="D6693" t="str">
            <v>SCHOOL SYMBOL MARKING, 120", AS PER PLAN</v>
          </cell>
          <cell r="G6693">
            <v>0</v>
          </cell>
        </row>
        <row r="6694">
          <cell r="A6694" t="str">
            <v>646E20200</v>
          </cell>
          <cell r="C6694" t="str">
            <v>FT</v>
          </cell>
          <cell r="D6694" t="str">
            <v>PARKING LOT STALL MARKING</v>
          </cell>
          <cell r="G6694">
            <v>0</v>
          </cell>
        </row>
        <row r="6695">
          <cell r="A6695" t="str">
            <v>646E20201</v>
          </cell>
          <cell r="C6695" t="str">
            <v>FT</v>
          </cell>
          <cell r="D6695" t="str">
            <v>PARKING LOT STALL MARKING, AS PER PLAN</v>
          </cell>
          <cell r="G6695">
            <v>0</v>
          </cell>
        </row>
        <row r="6696">
          <cell r="A6696" t="str">
            <v>646E20300</v>
          </cell>
          <cell r="C6696" t="str">
            <v>EACH</v>
          </cell>
          <cell r="D6696" t="str">
            <v>LANE ARROW</v>
          </cell>
          <cell r="G6696">
            <v>0</v>
          </cell>
        </row>
        <row r="6697">
          <cell r="A6697" t="str">
            <v>646E20301</v>
          </cell>
          <cell r="C6697" t="str">
            <v>EACH</v>
          </cell>
          <cell r="D6697" t="str">
            <v>LANE ARROW, AS PER PLAN</v>
          </cell>
          <cell r="G6697">
            <v>0</v>
          </cell>
        </row>
        <row r="6698">
          <cell r="A6698" t="str">
            <v>646E20320</v>
          </cell>
          <cell r="C6698" t="str">
            <v>EACH</v>
          </cell>
          <cell r="D6698" t="str">
            <v>WRONG WAY ARROW</v>
          </cell>
          <cell r="G6698">
            <v>0</v>
          </cell>
        </row>
        <row r="6699">
          <cell r="A6699" t="str">
            <v>646E20350</v>
          </cell>
          <cell r="C6699" t="str">
            <v>EACH</v>
          </cell>
          <cell r="D6699" t="str">
            <v>LANE REDUCTION ARROW</v>
          </cell>
          <cell r="G6699">
            <v>0</v>
          </cell>
        </row>
        <row r="6700">
          <cell r="A6700" t="str">
            <v>646E20370</v>
          </cell>
          <cell r="C6700" t="str">
            <v>EACH</v>
          </cell>
          <cell r="D6700" t="str">
            <v>TWO WAY LEFT TURN ARROW</v>
          </cell>
          <cell r="G6700">
            <v>0</v>
          </cell>
        </row>
        <row r="6701">
          <cell r="A6701" t="str">
            <v>646E20400</v>
          </cell>
          <cell r="C6701" t="str">
            <v>EACH</v>
          </cell>
          <cell r="D6701" t="str">
            <v>WORD ON PAVEMENT, 72"</v>
          </cell>
          <cell r="G6701">
            <v>0</v>
          </cell>
        </row>
        <row r="6702">
          <cell r="A6702" t="str">
            <v>646E20401</v>
          </cell>
          <cell r="C6702" t="str">
            <v>EACH</v>
          </cell>
          <cell r="D6702" t="str">
            <v>WORD ON PAVEMENT, 72", AS PER PLAN</v>
          </cell>
          <cell r="G6702">
            <v>0</v>
          </cell>
        </row>
        <row r="6703">
          <cell r="A6703" t="str">
            <v>646E20410</v>
          </cell>
          <cell r="C6703" t="str">
            <v>EACH</v>
          </cell>
          <cell r="D6703" t="str">
            <v>WORD ON PAVEMENT, 96"</v>
          </cell>
          <cell r="G6703">
            <v>0</v>
          </cell>
        </row>
        <row r="6704">
          <cell r="A6704" t="str">
            <v>646E20411</v>
          </cell>
          <cell r="C6704" t="str">
            <v>EACH</v>
          </cell>
          <cell r="D6704" t="str">
            <v>WORD ON PAVEMENT, 96", AS PER PLAN</v>
          </cell>
          <cell r="G6704">
            <v>0</v>
          </cell>
        </row>
        <row r="6705">
          <cell r="A6705" t="str">
            <v>646E20500</v>
          </cell>
          <cell r="C6705" t="str">
            <v>FT</v>
          </cell>
          <cell r="D6705" t="str">
            <v>DOTTED LINE</v>
          </cell>
          <cell r="G6705">
            <v>0</v>
          </cell>
        </row>
        <row r="6706">
          <cell r="A6706" t="str">
            <v>646E20501</v>
          </cell>
          <cell r="C6706" t="str">
            <v>FT</v>
          </cell>
          <cell r="D6706" t="str">
            <v>DOTTED LINE, AS PER PLAN</v>
          </cell>
          <cell r="G6706">
            <v>0</v>
          </cell>
        </row>
        <row r="6707">
          <cell r="A6707" t="str">
            <v>646E20502</v>
          </cell>
          <cell r="C6707" t="str">
            <v>FT</v>
          </cell>
          <cell r="D6707" t="str">
            <v>DOTTED LINE, 4"</v>
          </cell>
          <cell r="G6707">
            <v>0</v>
          </cell>
        </row>
        <row r="6708">
          <cell r="A6708" t="str">
            <v>646E20504</v>
          </cell>
          <cell r="C6708" t="str">
            <v>FT</v>
          </cell>
          <cell r="D6708" t="str">
            <v>DOTTED LINE, 6"</v>
          </cell>
          <cell r="G6708">
            <v>0</v>
          </cell>
        </row>
        <row r="6709">
          <cell r="A6709" t="str">
            <v>646E20506</v>
          </cell>
          <cell r="C6709" t="str">
            <v>FT</v>
          </cell>
          <cell r="D6709" t="str">
            <v>DOTTED LINE, 8"</v>
          </cell>
          <cell r="G6709">
            <v>0</v>
          </cell>
        </row>
        <row r="6710">
          <cell r="A6710" t="str">
            <v>646E20510</v>
          </cell>
          <cell r="C6710" t="str">
            <v>FT</v>
          </cell>
          <cell r="D6710" t="str">
            <v>DOTTED LINE, 12"</v>
          </cell>
          <cell r="G6710">
            <v>0</v>
          </cell>
        </row>
        <row r="6711">
          <cell r="A6711" t="str">
            <v>646E20520</v>
          </cell>
          <cell r="C6711" t="str">
            <v>FT</v>
          </cell>
          <cell r="D6711" t="str">
            <v>DOTTED LINE, 24"</v>
          </cell>
          <cell r="G6711">
            <v>0</v>
          </cell>
        </row>
        <row r="6712">
          <cell r="A6712" t="str">
            <v>646E20600</v>
          </cell>
          <cell r="C6712" t="str">
            <v>EACH</v>
          </cell>
          <cell r="D6712" t="str">
            <v>BIKE LANE SYMBOL MARKING</v>
          </cell>
          <cell r="F6712"/>
          <cell r="G6712">
            <v>0</v>
          </cell>
        </row>
        <row r="6713">
          <cell r="A6713" t="str">
            <v>646E20650</v>
          </cell>
          <cell r="C6713" t="str">
            <v>EACH</v>
          </cell>
          <cell r="D6713" t="str">
            <v>SHARED LANE MARKING</v>
          </cell>
          <cell r="F6713"/>
          <cell r="G6713">
            <v>0</v>
          </cell>
        </row>
        <row r="6714">
          <cell r="A6714" t="str">
            <v>646E20710</v>
          </cell>
          <cell r="C6714" t="str">
            <v>EACH</v>
          </cell>
          <cell r="D6714" t="str">
            <v>SPEED MEASUREMENT MARKING</v>
          </cell>
          <cell r="F6714"/>
          <cell r="G6714">
            <v>0</v>
          </cell>
        </row>
        <row r="6715">
          <cell r="A6715" t="str">
            <v>646E20711</v>
          </cell>
          <cell r="C6715" t="str">
            <v>EACH</v>
          </cell>
          <cell r="D6715" t="str">
            <v>SPEED MEASUREMENT MARKING, AS PER PLAN</v>
          </cell>
          <cell r="G6715">
            <v>0</v>
          </cell>
        </row>
        <row r="6716">
          <cell r="A6716" t="str">
            <v>646E20720</v>
          </cell>
          <cell r="C6716" t="str">
            <v>EACH</v>
          </cell>
          <cell r="D6716" t="str">
            <v>SPEED REDUCTION MARKING</v>
          </cell>
          <cell r="G6716">
            <v>0</v>
          </cell>
        </row>
        <row r="6717">
          <cell r="A6717" t="str">
            <v>646E20800</v>
          </cell>
          <cell r="C6717" t="str">
            <v>FT</v>
          </cell>
          <cell r="D6717" t="str">
            <v>YIELD LINE</v>
          </cell>
          <cell r="G6717">
            <v>0</v>
          </cell>
        </row>
        <row r="6718">
          <cell r="A6718" t="str">
            <v>646E50000</v>
          </cell>
          <cell r="C6718" t="str">
            <v>EACH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646E50100</v>
          </cell>
          <cell r="C6719" t="str">
            <v>FT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646E50101</v>
          </cell>
          <cell r="C6720" t="str">
            <v>FT</v>
          </cell>
          <cell r="D6720" t="str">
            <v>REMOVAL OF PAVEMENT MARKING, AS PER PLAN</v>
          </cell>
          <cell r="G6720">
            <v>0</v>
          </cell>
        </row>
        <row r="6721">
          <cell r="A6721" t="str">
            <v>646E50200</v>
          </cell>
          <cell r="C6721" t="str">
            <v>SF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646E50300</v>
          </cell>
          <cell r="C6722" t="str">
            <v>MILE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646E50301</v>
          </cell>
          <cell r="C6723" t="str">
            <v>MILE</v>
          </cell>
          <cell r="D6723" t="str">
            <v>REMOVAL OF PAVEMENT MARKING, AS PER PLAN</v>
          </cell>
          <cell r="G6723">
            <v>0</v>
          </cell>
        </row>
        <row r="6724">
          <cell r="A6724" t="str">
            <v>646E60000</v>
          </cell>
          <cell r="C6724" t="str">
            <v>LS</v>
          </cell>
          <cell r="D6724" t="str">
            <v>TWO-WAY RADIO EQUIPMENT</v>
          </cell>
          <cell r="G6724">
            <v>0</v>
          </cell>
        </row>
        <row r="6725">
          <cell r="A6725" t="str">
            <v>646E60001</v>
          </cell>
          <cell r="C6725" t="str">
            <v>LS</v>
          </cell>
          <cell r="D6725" t="str">
            <v>TWO-WAY RADIO EQUIPMENT, AS PER PLAN</v>
          </cell>
          <cell r="G6725">
            <v>0</v>
          </cell>
        </row>
        <row r="6726">
          <cell r="A6726" t="str">
            <v>646E60100</v>
          </cell>
          <cell r="C6726" t="str">
            <v>SF</v>
          </cell>
          <cell r="D6726" t="str">
            <v>GREEN COLORED PAVEMENT FOR BIKE LANES</v>
          </cell>
          <cell r="G6726">
            <v>0</v>
          </cell>
        </row>
        <row r="6727">
          <cell r="A6727" t="str">
            <v>646E90000</v>
          </cell>
          <cell r="C6727" t="str">
            <v>FT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646E90010</v>
          </cell>
          <cell r="C6728" t="str">
            <v>MILE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646E98000</v>
          </cell>
          <cell r="C6729" t="str">
            <v>EACH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647E18000</v>
          </cell>
          <cell r="C6730" t="str">
            <v>FT</v>
          </cell>
          <cell r="D6730" t="str">
            <v>CHANNELIZING LINE, 8", TYPE A90</v>
          </cell>
          <cell r="G6730">
            <v>0</v>
          </cell>
        </row>
        <row r="6731">
          <cell r="A6731" t="str">
            <v>647E18002</v>
          </cell>
          <cell r="C6731" t="str">
            <v>FT</v>
          </cell>
          <cell r="D6731" t="str">
            <v>CHANNELIZING LINE, 8", TYPE A125</v>
          </cell>
          <cell r="G6731">
            <v>0</v>
          </cell>
        </row>
        <row r="6732">
          <cell r="A6732" t="str">
            <v>647E18004</v>
          </cell>
          <cell r="C6732" t="str">
            <v>FT</v>
          </cell>
          <cell r="D6732" t="str">
            <v>CHANNELIZING LINE, 12", TYPE A90</v>
          </cell>
          <cell r="G6732">
            <v>0</v>
          </cell>
        </row>
        <row r="6733">
          <cell r="A6733" t="str">
            <v>647E18006</v>
          </cell>
          <cell r="C6733" t="str">
            <v>FT</v>
          </cell>
          <cell r="D6733" t="str">
            <v>CHANNELIZING LINE, 12", TYPE A125</v>
          </cell>
          <cell r="G6733">
            <v>0</v>
          </cell>
        </row>
        <row r="6734">
          <cell r="A6734" t="str">
            <v>647E18010</v>
          </cell>
          <cell r="C6734" t="str">
            <v>FT</v>
          </cell>
          <cell r="D6734" t="str">
            <v>CHANNELIZING LINE, 8", TYPE B90</v>
          </cell>
          <cell r="G6734">
            <v>0</v>
          </cell>
        </row>
        <row r="6735">
          <cell r="A6735" t="str">
            <v>647E18012</v>
          </cell>
          <cell r="C6735" t="str">
            <v>FT</v>
          </cell>
          <cell r="D6735" t="str">
            <v>CHANNELIZING LINE, 8", TYPE B125</v>
          </cell>
          <cell r="G6735">
            <v>0</v>
          </cell>
        </row>
        <row r="6736">
          <cell r="A6736" t="str">
            <v>647E18013</v>
          </cell>
          <cell r="C6736" t="str">
            <v>FT</v>
          </cell>
          <cell r="D6736" t="str">
            <v>CHANNELIZING LINE, 8", TYPE B125, AS PER PLAN</v>
          </cell>
          <cell r="G6736">
            <v>0</v>
          </cell>
        </row>
        <row r="6737">
          <cell r="A6737" t="str">
            <v>647E18014</v>
          </cell>
          <cell r="C6737" t="str">
            <v>FT</v>
          </cell>
          <cell r="D6737" t="str">
            <v>CHANNELIZING LINE, 12", TYPE B90</v>
          </cell>
          <cell r="G6737">
            <v>0</v>
          </cell>
        </row>
        <row r="6738">
          <cell r="A6738" t="str">
            <v>647E18016</v>
          </cell>
          <cell r="C6738" t="str">
            <v>FT</v>
          </cell>
          <cell r="D6738" t="str">
            <v>CHANNELIZING LINE, 12", TYPE B125</v>
          </cell>
          <cell r="G6738">
            <v>0</v>
          </cell>
        </row>
        <row r="6739">
          <cell r="A6739" t="str">
            <v>647E18050</v>
          </cell>
          <cell r="C6739" t="str">
            <v>FT</v>
          </cell>
          <cell r="D6739" t="str">
            <v>STOP LINE, TYPE A90</v>
          </cell>
          <cell r="G6739">
            <v>0</v>
          </cell>
        </row>
        <row r="6740">
          <cell r="A6740" t="str">
            <v>647E18052</v>
          </cell>
          <cell r="C6740" t="str">
            <v>FT</v>
          </cell>
          <cell r="D6740" t="str">
            <v>STOP LINE, TYPE A125</v>
          </cell>
          <cell r="G6740">
            <v>0</v>
          </cell>
        </row>
        <row r="6741">
          <cell r="A6741" t="str">
            <v>647E18060</v>
          </cell>
          <cell r="C6741" t="str">
            <v>FT</v>
          </cell>
          <cell r="D6741" t="str">
            <v>STOP LINE, TYPE B90</v>
          </cell>
          <cell r="G6741">
            <v>0</v>
          </cell>
        </row>
        <row r="6742">
          <cell r="A6742" t="str">
            <v>647E18062</v>
          </cell>
          <cell r="C6742" t="str">
            <v>FT</v>
          </cell>
          <cell r="D6742" t="str">
            <v>STOP LINE, TYPE B125</v>
          </cell>
          <cell r="G6742">
            <v>0</v>
          </cell>
        </row>
        <row r="6743">
          <cell r="A6743" t="str">
            <v>647E20020</v>
          </cell>
          <cell r="C6743" t="str">
            <v>FT</v>
          </cell>
          <cell r="D6743" t="str">
            <v>CROSSWALK LINE, 12", TYPE A90</v>
          </cell>
          <cell r="G6743">
            <v>0</v>
          </cell>
        </row>
        <row r="6744">
          <cell r="A6744" t="str">
            <v>647E20026</v>
          </cell>
          <cell r="C6744" t="str">
            <v>FT</v>
          </cell>
          <cell r="D6744" t="str">
            <v>CROSSWALK LINE, 12", TYPE A125</v>
          </cell>
          <cell r="G6744">
            <v>0</v>
          </cell>
        </row>
        <row r="6745">
          <cell r="A6745" t="str">
            <v>647E20030</v>
          </cell>
          <cell r="C6745" t="str">
            <v>FT</v>
          </cell>
          <cell r="D6745" t="str">
            <v>CROSSWALK LINE, 12", TYPE B90</v>
          </cell>
          <cell r="G6745">
            <v>0</v>
          </cell>
        </row>
        <row r="6746">
          <cell r="A6746" t="str">
            <v>647E20036</v>
          </cell>
          <cell r="C6746" t="str">
            <v>FT</v>
          </cell>
          <cell r="D6746" t="str">
            <v>CROSSWALK LINE, 12", TYPE B125</v>
          </cell>
          <cell r="G6746">
            <v>0</v>
          </cell>
        </row>
        <row r="6747">
          <cell r="A6747" t="str">
            <v>647E20070</v>
          </cell>
          <cell r="C6747" t="str">
            <v>FT</v>
          </cell>
          <cell r="D6747" t="str">
            <v>CROSSWALK LINE, 24", TYPE A90</v>
          </cell>
          <cell r="G6747">
            <v>0</v>
          </cell>
        </row>
        <row r="6748">
          <cell r="A6748" t="str">
            <v>647E20076</v>
          </cell>
          <cell r="C6748" t="str">
            <v>FT</v>
          </cell>
          <cell r="D6748" t="str">
            <v>CROSSWALK LINE, 24", TYPE A125</v>
          </cell>
          <cell r="G6748">
            <v>0</v>
          </cell>
        </row>
        <row r="6749">
          <cell r="A6749" t="str">
            <v>647E20080</v>
          </cell>
          <cell r="C6749" t="str">
            <v>FT</v>
          </cell>
          <cell r="D6749" t="str">
            <v>CROSSWALK LINE, 24", TYPE B90</v>
          </cell>
          <cell r="G6749">
            <v>0</v>
          </cell>
        </row>
        <row r="6750">
          <cell r="A6750" t="str">
            <v>647E20086</v>
          </cell>
          <cell r="C6750" t="str">
            <v>FT</v>
          </cell>
          <cell r="D6750" t="str">
            <v>CROSSWALK LINE, 24", TYPE B125</v>
          </cell>
          <cell r="G6750">
            <v>0</v>
          </cell>
        </row>
        <row r="6751">
          <cell r="A6751" t="str">
            <v>647E20100</v>
          </cell>
          <cell r="C6751" t="str">
            <v>FT</v>
          </cell>
          <cell r="D6751" t="str">
            <v>TRANSVERSE/DIAGONAL LINE, TYPE A90</v>
          </cell>
          <cell r="G6751">
            <v>0</v>
          </cell>
        </row>
        <row r="6752">
          <cell r="A6752" t="str">
            <v>647E20102</v>
          </cell>
          <cell r="C6752" t="str">
            <v>FT</v>
          </cell>
          <cell r="D6752" t="str">
            <v>TRANSVERSE/DIAGONAL LINE, TYPE A125</v>
          </cell>
          <cell r="G6752">
            <v>0</v>
          </cell>
        </row>
        <row r="6753">
          <cell r="A6753" t="str">
            <v>647E20110</v>
          </cell>
          <cell r="C6753" t="str">
            <v>FT</v>
          </cell>
          <cell r="D6753" t="str">
            <v>TRANSVERSE/DIAGONAL LINE, TYPE B90</v>
          </cell>
          <cell r="G6753">
            <v>0</v>
          </cell>
        </row>
        <row r="6754">
          <cell r="A6754" t="str">
            <v>647E20112</v>
          </cell>
          <cell r="C6754" t="str">
            <v>FT</v>
          </cell>
          <cell r="D6754" t="str">
            <v>TRANSVERSE/DIAGONAL LINE, TYPE B125</v>
          </cell>
          <cell r="G6754">
            <v>0</v>
          </cell>
        </row>
        <row r="6755">
          <cell r="A6755" t="str">
            <v>647E20120</v>
          </cell>
          <cell r="C6755" t="str">
            <v>FT</v>
          </cell>
          <cell r="D6755" t="str">
            <v>CHEVRON MARKING, TYPE A90</v>
          </cell>
          <cell r="G6755">
            <v>0</v>
          </cell>
        </row>
        <row r="6756">
          <cell r="A6756" t="str">
            <v>647E20122</v>
          </cell>
          <cell r="C6756" t="str">
            <v>FT</v>
          </cell>
          <cell r="D6756" t="str">
            <v>CHEVRON MARKING, TYPE A125</v>
          </cell>
          <cell r="G6756">
            <v>0</v>
          </cell>
        </row>
        <row r="6757">
          <cell r="A6757" t="str">
            <v>647E20130</v>
          </cell>
          <cell r="C6757" t="str">
            <v>FT</v>
          </cell>
          <cell r="D6757" t="str">
            <v>CHEVRON MARKING, TYPE B90</v>
          </cell>
          <cell r="G6757">
            <v>0</v>
          </cell>
        </row>
        <row r="6758">
          <cell r="A6758" t="str">
            <v>647E20132</v>
          </cell>
          <cell r="C6758" t="str">
            <v>FT</v>
          </cell>
          <cell r="D6758" t="str">
            <v>CHEVRON MARKING, TYPE B125</v>
          </cell>
          <cell r="G6758">
            <v>0</v>
          </cell>
        </row>
        <row r="6759">
          <cell r="A6759" t="str">
            <v>647E20200</v>
          </cell>
          <cell r="C6759" t="str">
            <v>EACH</v>
          </cell>
          <cell r="D6759" t="str">
            <v>HANDICAP SYMBOL MARKING, TYPE A90</v>
          </cell>
          <cell r="G6759">
            <v>0</v>
          </cell>
        </row>
        <row r="6760">
          <cell r="A6760" t="str">
            <v>647E20202</v>
          </cell>
          <cell r="C6760" t="str">
            <v>EACH</v>
          </cell>
          <cell r="D6760" t="str">
            <v>HANDICAP SYMBOL MARKING, TYPE A125</v>
          </cell>
          <cell r="G6760">
            <v>0</v>
          </cell>
        </row>
        <row r="6761">
          <cell r="A6761" t="str">
            <v>647E20210</v>
          </cell>
          <cell r="C6761" t="str">
            <v>EACH</v>
          </cell>
          <cell r="D6761" t="str">
            <v>HANDICAP SYMBOL MARKING, TYPE B90</v>
          </cell>
          <cell r="G6761">
            <v>0</v>
          </cell>
        </row>
        <row r="6762">
          <cell r="A6762" t="str">
            <v>647E20212</v>
          </cell>
          <cell r="C6762" t="str">
            <v>EACH</v>
          </cell>
          <cell r="D6762" t="str">
            <v>HANDICAP SYMBOL MARKING, TYPE B125</v>
          </cell>
          <cell r="G6762">
            <v>0</v>
          </cell>
        </row>
        <row r="6763">
          <cell r="A6763" t="str">
            <v>647E20300</v>
          </cell>
          <cell r="C6763" t="str">
            <v>EACH</v>
          </cell>
          <cell r="D6763" t="str">
            <v>RAILROAD SYMBOL MARKING, TYPE A90</v>
          </cell>
          <cell r="G6763">
            <v>0</v>
          </cell>
        </row>
        <row r="6764">
          <cell r="A6764" t="str">
            <v>647E20302</v>
          </cell>
          <cell r="C6764" t="str">
            <v>EACH</v>
          </cell>
          <cell r="D6764" t="str">
            <v>RAILROAD SYMBOL MARKING, TYPE A125</v>
          </cell>
          <cell r="G6764">
            <v>0</v>
          </cell>
        </row>
        <row r="6765">
          <cell r="A6765" t="str">
            <v>647E20310</v>
          </cell>
          <cell r="C6765" t="str">
            <v>EACH</v>
          </cell>
          <cell r="D6765" t="str">
            <v>RAILROAD SYMBOL MARKING, TYPE B90</v>
          </cell>
          <cell r="G6765">
            <v>0</v>
          </cell>
        </row>
        <row r="6766">
          <cell r="A6766" t="str">
            <v>647E20312</v>
          </cell>
          <cell r="C6766" t="str">
            <v>EACH</v>
          </cell>
          <cell r="D6766" t="str">
            <v>RAILROAD SYMBOL MARKING, TYPE B125</v>
          </cell>
          <cell r="G6766">
            <v>0</v>
          </cell>
        </row>
        <row r="6767">
          <cell r="A6767" t="str">
            <v>647E20400</v>
          </cell>
          <cell r="C6767" t="str">
            <v>EACH</v>
          </cell>
          <cell r="D6767" t="str">
            <v>SCHOOL SYMBOL MARKING, 72", TYPE A90</v>
          </cell>
          <cell r="G6767">
            <v>0</v>
          </cell>
        </row>
        <row r="6768">
          <cell r="A6768" t="str">
            <v>647E20402</v>
          </cell>
          <cell r="C6768" t="str">
            <v>EACH</v>
          </cell>
          <cell r="D6768" t="str">
            <v>SCHOOL SYMBOL MARKING, 72", TYPE A125</v>
          </cell>
          <cell r="G6768">
            <v>0</v>
          </cell>
        </row>
        <row r="6769">
          <cell r="A6769" t="str">
            <v>647E20410</v>
          </cell>
          <cell r="C6769" t="str">
            <v>EACH</v>
          </cell>
          <cell r="D6769" t="str">
            <v>SCHOOL SYMBOL MARKING, 72", TYPE B90</v>
          </cell>
          <cell r="G6769">
            <v>0</v>
          </cell>
        </row>
        <row r="6770">
          <cell r="A6770" t="str">
            <v>647E20412</v>
          </cell>
          <cell r="C6770" t="str">
            <v>EACH</v>
          </cell>
          <cell r="D6770" t="str">
            <v>SCHOOL SYMBOL MARKING, 72", TYPE B125</v>
          </cell>
          <cell r="G6770">
            <v>0</v>
          </cell>
        </row>
        <row r="6771">
          <cell r="A6771" t="str">
            <v>647E20430</v>
          </cell>
          <cell r="C6771" t="str">
            <v>EACH</v>
          </cell>
          <cell r="D6771" t="str">
            <v>SCHOOL SYMBOL MARKING, 96", TYPE A90</v>
          </cell>
          <cell r="G6771">
            <v>0</v>
          </cell>
        </row>
        <row r="6772">
          <cell r="A6772" t="str">
            <v>647E20432</v>
          </cell>
          <cell r="C6772" t="str">
            <v>EACH</v>
          </cell>
          <cell r="D6772" t="str">
            <v>SCHOOL SYMBOL MARKING, 96", TYPE A125</v>
          </cell>
          <cell r="G6772">
            <v>0</v>
          </cell>
        </row>
        <row r="6773">
          <cell r="A6773" t="str">
            <v>647E20440</v>
          </cell>
          <cell r="C6773" t="str">
            <v>EACH</v>
          </cell>
          <cell r="D6773" t="str">
            <v>SCHOOL SYMBOL MARKING, 96", TYPE B90</v>
          </cell>
          <cell r="G6773">
            <v>0</v>
          </cell>
        </row>
        <row r="6774">
          <cell r="A6774" t="str">
            <v>647E20442</v>
          </cell>
          <cell r="C6774" t="str">
            <v>EACH</v>
          </cell>
          <cell r="D6774" t="str">
            <v>SCHOOL SYMBOL MARKING, 96", TYPE B125</v>
          </cell>
          <cell r="G6774">
            <v>0</v>
          </cell>
        </row>
        <row r="6775">
          <cell r="A6775" t="str">
            <v>647E20460</v>
          </cell>
          <cell r="C6775" t="str">
            <v>EACH</v>
          </cell>
          <cell r="D6775" t="str">
            <v>SCHOOL SYMBOL MARKING, 120", TYPE A90</v>
          </cell>
          <cell r="G6775">
            <v>0</v>
          </cell>
        </row>
        <row r="6776">
          <cell r="A6776" t="str">
            <v>647E20462</v>
          </cell>
          <cell r="C6776" t="str">
            <v>EACH</v>
          </cell>
          <cell r="D6776" t="str">
            <v>SCHOOL SYMBOL MARKING, 120", TYPE A125</v>
          </cell>
          <cell r="G6776">
            <v>0</v>
          </cell>
        </row>
        <row r="6777">
          <cell r="A6777" t="str">
            <v>647E20470</v>
          </cell>
          <cell r="C6777" t="str">
            <v>EACH</v>
          </cell>
          <cell r="D6777" t="str">
            <v>SCHOOL SYMBOL MARKING, 120", TYPE B90</v>
          </cell>
          <cell r="G6777">
            <v>0</v>
          </cell>
        </row>
        <row r="6778">
          <cell r="A6778" t="str">
            <v>647E20472</v>
          </cell>
          <cell r="C6778" t="str">
            <v>EACH</v>
          </cell>
          <cell r="D6778" t="str">
            <v>SCHOOL SYMBOL MARKING, 120", TYPE B125</v>
          </cell>
          <cell r="G6778">
            <v>0</v>
          </cell>
        </row>
        <row r="6779">
          <cell r="A6779" t="str">
            <v>647E20500</v>
          </cell>
          <cell r="C6779" t="str">
            <v>FT</v>
          </cell>
          <cell r="D6779" t="str">
            <v>PARKING LOT STALL MARKING, TYPE A90</v>
          </cell>
          <cell r="G6779">
            <v>0</v>
          </cell>
        </row>
        <row r="6780">
          <cell r="A6780" t="str">
            <v>647E20502</v>
          </cell>
          <cell r="C6780" t="str">
            <v>FT</v>
          </cell>
          <cell r="D6780" t="str">
            <v>PARKING LOT STALL MARKING, TYPE A125</v>
          </cell>
          <cell r="G6780">
            <v>0</v>
          </cell>
        </row>
        <row r="6781">
          <cell r="A6781" t="str">
            <v>647E20510</v>
          </cell>
          <cell r="C6781" t="str">
            <v>FT</v>
          </cell>
          <cell r="D6781" t="str">
            <v>PARKING LOT STALL MARKING, TYPE B90</v>
          </cell>
          <cell r="G6781">
            <v>0</v>
          </cell>
        </row>
        <row r="6782">
          <cell r="A6782" t="str">
            <v>647E20512</v>
          </cell>
          <cell r="C6782" t="str">
            <v>FT</v>
          </cell>
          <cell r="D6782" t="str">
            <v>PARKING LOT STALL MARKING, TYPE B125</v>
          </cell>
          <cell r="G6782">
            <v>0</v>
          </cell>
        </row>
        <row r="6783">
          <cell r="A6783" t="str">
            <v>647E20600</v>
          </cell>
          <cell r="C6783" t="str">
            <v>EACH</v>
          </cell>
          <cell r="D6783" t="str">
            <v>LANE ARROW, TYPE A90</v>
          </cell>
          <cell r="G6783">
            <v>0</v>
          </cell>
        </row>
        <row r="6784">
          <cell r="A6784" t="str">
            <v>647E20602</v>
          </cell>
          <cell r="C6784" t="str">
            <v>EACH</v>
          </cell>
          <cell r="D6784" t="str">
            <v>LANE ARROW, TYPE A125</v>
          </cell>
          <cell r="G6784">
            <v>0</v>
          </cell>
        </row>
        <row r="6785">
          <cell r="A6785" t="str">
            <v>647E20610</v>
          </cell>
          <cell r="C6785" t="str">
            <v>EACH</v>
          </cell>
          <cell r="D6785" t="str">
            <v>LANE ARROW, TYPE B90</v>
          </cell>
          <cell r="G6785">
            <v>0</v>
          </cell>
        </row>
        <row r="6786">
          <cell r="A6786" t="str">
            <v>647E20612</v>
          </cell>
          <cell r="C6786" t="str">
            <v>EACH</v>
          </cell>
          <cell r="D6786" t="str">
            <v>LANE ARROW, TYPE B125</v>
          </cell>
          <cell r="G6786">
            <v>0</v>
          </cell>
        </row>
        <row r="6787">
          <cell r="A6787" t="str">
            <v>647E20620</v>
          </cell>
          <cell r="C6787" t="str">
            <v>EACH</v>
          </cell>
          <cell r="D6787" t="str">
            <v>WRONG WAY ARROW</v>
          </cell>
          <cell r="G6787">
            <v>0</v>
          </cell>
        </row>
        <row r="6788">
          <cell r="A6788" t="str">
            <v>647E20640</v>
          </cell>
          <cell r="C6788" t="str">
            <v>EACH</v>
          </cell>
          <cell r="D6788" t="str">
            <v>LANE REDUCTION ARROW, TYPE A90</v>
          </cell>
          <cell r="G6788">
            <v>0</v>
          </cell>
        </row>
        <row r="6789">
          <cell r="A6789" t="str">
            <v>647E20642</v>
          </cell>
          <cell r="C6789" t="str">
            <v>EACH</v>
          </cell>
          <cell r="D6789" t="str">
            <v>LANE REDUCTION ARROW, TYPE A125</v>
          </cell>
          <cell r="G6789">
            <v>0</v>
          </cell>
        </row>
        <row r="6790">
          <cell r="A6790" t="str">
            <v>647E20650</v>
          </cell>
          <cell r="C6790" t="str">
            <v>EACH</v>
          </cell>
          <cell r="D6790" t="str">
            <v>LANE REDUCTION ARROW, TYPE B90</v>
          </cell>
          <cell r="G6790">
            <v>0</v>
          </cell>
        </row>
        <row r="6791">
          <cell r="A6791" t="str">
            <v>647E20652</v>
          </cell>
          <cell r="C6791" t="str">
            <v>EACH</v>
          </cell>
          <cell r="D6791" t="str">
            <v>LANE REDUCTION ARROW, TYPE B125</v>
          </cell>
          <cell r="G6791">
            <v>0</v>
          </cell>
        </row>
        <row r="6792">
          <cell r="A6792" t="str">
            <v>647E20700</v>
          </cell>
          <cell r="C6792" t="str">
            <v>EACH</v>
          </cell>
          <cell r="D6792" t="str">
            <v>WORD ON PAVEMENT, 72", TYPE A90</v>
          </cell>
          <cell r="G6792">
            <v>0</v>
          </cell>
        </row>
        <row r="6793">
          <cell r="A6793" t="str">
            <v>647E20702</v>
          </cell>
          <cell r="C6793" t="str">
            <v>EACH</v>
          </cell>
          <cell r="D6793" t="str">
            <v>WORD ON PAVEMENT, 72", TYPE A125</v>
          </cell>
          <cell r="G6793">
            <v>0</v>
          </cell>
        </row>
        <row r="6794">
          <cell r="A6794" t="str">
            <v>647E20710</v>
          </cell>
          <cell r="C6794" t="str">
            <v>EACH</v>
          </cell>
          <cell r="D6794" t="str">
            <v>WORD ON PAVEMENT, 72", TYPE B90</v>
          </cell>
          <cell r="G6794">
            <v>0</v>
          </cell>
        </row>
        <row r="6795">
          <cell r="A6795" t="str">
            <v>647E20712</v>
          </cell>
          <cell r="C6795" t="str">
            <v>EACH</v>
          </cell>
          <cell r="D6795" t="str">
            <v>WORD ON PAVEMENT, 72", TYPE B125</v>
          </cell>
          <cell r="G6795">
            <v>0</v>
          </cell>
        </row>
        <row r="6796">
          <cell r="A6796" t="str">
            <v>647E20730</v>
          </cell>
          <cell r="C6796" t="str">
            <v>EACH</v>
          </cell>
          <cell r="D6796" t="str">
            <v>WORD ON PAVEMENT, 96", TYPE A90</v>
          </cell>
          <cell r="G6796">
            <v>0</v>
          </cell>
        </row>
        <row r="6797">
          <cell r="A6797" t="str">
            <v>647E20732</v>
          </cell>
          <cell r="C6797" t="str">
            <v>EACH</v>
          </cell>
          <cell r="D6797" t="str">
            <v>WORD ON PAVEMENT, 96", TYPE A125</v>
          </cell>
          <cell r="G6797">
            <v>0</v>
          </cell>
        </row>
        <row r="6798">
          <cell r="A6798" t="str">
            <v>647E20740</v>
          </cell>
          <cell r="C6798" t="str">
            <v>EACH</v>
          </cell>
          <cell r="D6798" t="str">
            <v>WORD ON PAVEMENT, 96", TYPE B90</v>
          </cell>
          <cell r="G6798">
            <v>0</v>
          </cell>
        </row>
        <row r="6799">
          <cell r="A6799" t="str">
            <v>647E20742</v>
          </cell>
          <cell r="C6799" t="str">
            <v>EACH</v>
          </cell>
          <cell r="D6799" t="str">
            <v>WORD ON PAVEMENT, 96", TYPE B125</v>
          </cell>
          <cell r="G6799">
            <v>0</v>
          </cell>
        </row>
        <row r="6800">
          <cell r="A6800" t="str">
            <v>647E20800</v>
          </cell>
          <cell r="C6800" t="str">
            <v>FT</v>
          </cell>
          <cell r="D6800" t="str">
            <v>DOTTED LINE, 4", TYPE A90</v>
          </cell>
          <cell r="G6800">
            <v>0</v>
          </cell>
        </row>
        <row r="6801">
          <cell r="A6801" t="str">
            <v>647E20802</v>
          </cell>
          <cell r="C6801" t="str">
            <v>FT</v>
          </cell>
          <cell r="D6801" t="str">
            <v>DOTTED LINE, 4", TYPE A125</v>
          </cell>
          <cell r="G6801">
            <v>0</v>
          </cell>
        </row>
        <row r="6802">
          <cell r="A6802" t="str">
            <v>647E20810</v>
          </cell>
          <cell r="C6802" t="str">
            <v>FT</v>
          </cell>
          <cell r="D6802" t="str">
            <v>DOTTED LINE, 4", TYPE B90</v>
          </cell>
          <cell r="G6802">
            <v>0</v>
          </cell>
        </row>
        <row r="6803">
          <cell r="A6803" t="str">
            <v>647E20812</v>
          </cell>
          <cell r="C6803" t="str">
            <v>FT</v>
          </cell>
          <cell r="D6803" t="str">
            <v>DOTTED LINE, 4", TYPE B125</v>
          </cell>
          <cell r="G6803">
            <v>0</v>
          </cell>
        </row>
        <row r="6804">
          <cell r="A6804" t="str">
            <v>647E20880</v>
          </cell>
          <cell r="C6804" t="str">
            <v>FT</v>
          </cell>
          <cell r="D6804" t="str">
            <v>DOTTED LINE, 12", TYPE A90</v>
          </cell>
          <cell r="G6804">
            <v>0</v>
          </cell>
        </row>
        <row r="6805">
          <cell r="A6805" t="str">
            <v>647E20882</v>
          </cell>
          <cell r="C6805" t="str">
            <v>FT</v>
          </cell>
          <cell r="D6805" t="str">
            <v>DOTTED LINE, 12", TYPE A125</v>
          </cell>
          <cell r="G6805">
            <v>0</v>
          </cell>
        </row>
        <row r="6806">
          <cell r="A6806" t="str">
            <v>647E20890</v>
          </cell>
          <cell r="C6806" t="str">
            <v>FT</v>
          </cell>
          <cell r="D6806" t="str">
            <v>DOTTED LINE, 12", TYPE B90</v>
          </cell>
          <cell r="G6806">
            <v>0</v>
          </cell>
        </row>
        <row r="6807">
          <cell r="A6807" t="str">
            <v>647E20892</v>
          </cell>
          <cell r="C6807" t="str">
            <v>FT</v>
          </cell>
          <cell r="D6807" t="str">
            <v>DOTTED LINE, 12", TYPE B125</v>
          </cell>
          <cell r="G6807">
            <v>0</v>
          </cell>
        </row>
        <row r="6808">
          <cell r="A6808" t="str">
            <v>647E20900</v>
          </cell>
          <cell r="C6808" t="str">
            <v>EACH</v>
          </cell>
          <cell r="D6808" t="str">
            <v>BIKE LANE SYMBOL MARKING, TYPE A90</v>
          </cell>
          <cell r="G6808">
            <v>0</v>
          </cell>
        </row>
        <row r="6809">
          <cell r="A6809" t="str">
            <v>647E20902</v>
          </cell>
          <cell r="C6809" t="str">
            <v>EACH</v>
          </cell>
          <cell r="D6809" t="str">
            <v>BIKE LANE SYMBOL MARKING, TYPE A125</v>
          </cell>
          <cell r="G6809">
            <v>0</v>
          </cell>
        </row>
        <row r="6810">
          <cell r="A6810" t="str">
            <v>647E20910</v>
          </cell>
          <cell r="C6810" t="str">
            <v>EACH</v>
          </cell>
          <cell r="D6810" t="str">
            <v>BIKE LANE SYMBOL MARKING, TYPE B90</v>
          </cell>
          <cell r="F6810"/>
          <cell r="G6810">
            <v>0</v>
          </cell>
        </row>
        <row r="6811">
          <cell r="A6811" t="str">
            <v>647E20912</v>
          </cell>
          <cell r="C6811" t="str">
            <v>EACH</v>
          </cell>
          <cell r="D6811" t="str">
            <v>BIKE LANE SYMBOL MARKING, TYPE B125</v>
          </cell>
          <cell r="F6811"/>
          <cell r="G6811">
            <v>0</v>
          </cell>
        </row>
        <row r="6812">
          <cell r="A6812" t="str">
            <v>647E20930</v>
          </cell>
          <cell r="C6812" t="str">
            <v>EACH</v>
          </cell>
          <cell r="D6812" t="str">
            <v>SHARED LANE MARKING, TYPE A90</v>
          </cell>
          <cell r="F6812"/>
          <cell r="G6812">
            <v>0</v>
          </cell>
        </row>
        <row r="6813">
          <cell r="A6813" t="str">
            <v>647E20932</v>
          </cell>
          <cell r="C6813" t="str">
            <v>EACH</v>
          </cell>
          <cell r="D6813" t="str">
            <v>SHARED LANE MARKING, TYPE A125</v>
          </cell>
          <cell r="F6813"/>
          <cell r="G6813">
            <v>0</v>
          </cell>
        </row>
        <row r="6814">
          <cell r="A6814" t="str">
            <v>647E20940</v>
          </cell>
          <cell r="C6814" t="str">
            <v>EACH</v>
          </cell>
          <cell r="D6814" t="str">
            <v>SHARED LANE MARKING, TYPE B90</v>
          </cell>
          <cell r="G6814">
            <v>0</v>
          </cell>
        </row>
        <row r="6815">
          <cell r="A6815" t="str">
            <v>647E20942</v>
          </cell>
          <cell r="C6815" t="str">
            <v>EACH</v>
          </cell>
          <cell r="D6815" t="str">
            <v>SHARED LANE MARKING, TYPE B125</v>
          </cell>
          <cell r="G6815">
            <v>0</v>
          </cell>
        </row>
        <row r="6816">
          <cell r="A6816" t="str">
            <v>647E20960</v>
          </cell>
          <cell r="C6816" t="str">
            <v>FT</v>
          </cell>
          <cell r="D6816" t="str">
            <v>YIELD LINE, TYPE A90</v>
          </cell>
          <cell r="G6816">
            <v>0</v>
          </cell>
        </row>
        <row r="6817">
          <cell r="A6817" t="str">
            <v>647E20962</v>
          </cell>
          <cell r="C6817" t="str">
            <v>FT</v>
          </cell>
          <cell r="D6817" t="str">
            <v>YIELD LINE, TYPE A125</v>
          </cell>
          <cell r="G6817">
            <v>0</v>
          </cell>
        </row>
        <row r="6818">
          <cell r="A6818" t="str">
            <v>647E20970</v>
          </cell>
          <cell r="C6818" t="str">
            <v>FT</v>
          </cell>
          <cell r="D6818" t="str">
            <v>YIELD LINE, TYPE B90</v>
          </cell>
          <cell r="G6818">
            <v>0</v>
          </cell>
        </row>
        <row r="6819">
          <cell r="A6819" t="str">
            <v>647E20972</v>
          </cell>
          <cell r="C6819" t="str">
            <v>FT</v>
          </cell>
          <cell r="D6819" t="str">
            <v>YIELD LINE, TYPE B125</v>
          </cell>
          <cell r="G6819">
            <v>0</v>
          </cell>
        </row>
        <row r="6820">
          <cell r="A6820" t="str">
            <v>647E21012</v>
          </cell>
          <cell r="C6820" t="str">
            <v>EACH</v>
          </cell>
          <cell r="D6820" t="str">
            <v>SPEED MEASUREMENT MARKING, TYPE B125</v>
          </cell>
          <cell r="G6820">
            <v>0</v>
          </cell>
        </row>
        <row r="6821">
          <cell r="A6821" t="str">
            <v>647E21013</v>
          </cell>
          <cell r="C6821" t="str">
            <v>EACH</v>
          </cell>
          <cell r="D6821" t="str">
            <v>SPEED MEASUREMENT MARKING, TYPE B125, AS PER PLAN</v>
          </cell>
          <cell r="G6821">
            <v>0</v>
          </cell>
        </row>
        <row r="6822">
          <cell r="A6822" t="str">
            <v>647E22000</v>
          </cell>
          <cell r="C6822" t="str">
            <v>EACH</v>
          </cell>
          <cell r="D6822" t="str">
            <v>SPEED REDUCTION MARKING, TYPE A90</v>
          </cell>
          <cell r="G6822">
            <v>0</v>
          </cell>
        </row>
        <row r="6823">
          <cell r="A6823" t="str">
            <v>647E22500</v>
          </cell>
          <cell r="C6823" t="str">
            <v>EACH</v>
          </cell>
          <cell r="D6823" t="str">
            <v>SPEED REDUCTION MARKING, TYPE A125</v>
          </cell>
          <cell r="G6823">
            <v>0</v>
          </cell>
        </row>
        <row r="6824">
          <cell r="A6824" t="str">
            <v>647E23000</v>
          </cell>
          <cell r="C6824" t="str">
            <v>EACH</v>
          </cell>
          <cell r="D6824" t="str">
            <v>SPEED REDUCTION MARKING, TYPE B90</v>
          </cell>
          <cell r="G6824">
            <v>0</v>
          </cell>
        </row>
        <row r="6825">
          <cell r="A6825" t="str">
            <v>647E23500</v>
          </cell>
          <cell r="C6825" t="str">
            <v>EACH</v>
          </cell>
          <cell r="D6825" t="str">
            <v>SPEED REDUCTION MARKING, TYPE B125</v>
          </cell>
          <cell r="G6825">
            <v>0</v>
          </cell>
        </row>
        <row r="6826">
          <cell r="A6826" t="str">
            <v>647E50000</v>
          </cell>
          <cell r="C6826" t="str">
            <v>FT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647E50010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647E50020</v>
          </cell>
          <cell r="C6828" t="str">
            <v>SF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647E50100</v>
          </cell>
          <cell r="C6829" t="str">
            <v>EACH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647E50110</v>
          </cell>
          <cell r="C6830" t="str">
            <v>SF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647E50120</v>
          </cell>
          <cell r="C6831" t="str">
            <v>FT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647E50130</v>
          </cell>
          <cell r="C6832" t="str">
            <v>MILE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647E60000</v>
          </cell>
          <cell r="C6833" t="str">
            <v>SF</v>
          </cell>
          <cell r="D6833" t="str">
            <v>GREEN COLORED PAVEMENT FOR BIKE LANES,TYPE A90</v>
          </cell>
          <cell r="G6833">
            <v>0</v>
          </cell>
        </row>
        <row r="6834">
          <cell r="A6834" t="str">
            <v>647E60010</v>
          </cell>
          <cell r="C6834" t="str">
            <v>SF</v>
          </cell>
          <cell r="D6834" t="str">
            <v>GREEN COLORED PAVEMENT FOR BIKE LANES,TYPE A125</v>
          </cell>
          <cell r="G6834">
            <v>0</v>
          </cell>
        </row>
        <row r="6835">
          <cell r="A6835" t="str">
            <v>647E60020</v>
          </cell>
          <cell r="C6835" t="str">
            <v>SF</v>
          </cell>
          <cell r="D6835" t="str">
            <v>GREEN COLORED PAVEMENT FOR BIKE LANES,TYPE B90</v>
          </cell>
          <cell r="G6835">
            <v>0</v>
          </cell>
        </row>
        <row r="6836">
          <cell r="A6836" t="str">
            <v>647E60030</v>
          </cell>
          <cell r="C6836" t="str">
            <v>SF</v>
          </cell>
          <cell r="D6836" t="str">
            <v>GREEN COLORED PAVEMENT FOR BIKE LANES,TYPE B125</v>
          </cell>
          <cell r="G6836">
            <v>0</v>
          </cell>
        </row>
        <row r="6837">
          <cell r="A6837" t="str">
            <v>648E00100</v>
          </cell>
          <cell r="C6837" t="str">
            <v>MILE</v>
          </cell>
          <cell r="D6837" t="str">
            <v>EDGE LINE, 4"</v>
          </cell>
          <cell r="G6837">
            <v>0</v>
          </cell>
        </row>
        <row r="6838">
          <cell r="A6838" t="str">
            <v>648E00101</v>
          </cell>
          <cell r="C6838" t="str">
            <v>MILE</v>
          </cell>
          <cell r="D6838" t="str">
            <v>EDGE LINE, 4", AS PER PLAN</v>
          </cell>
          <cell r="G6838">
            <v>0</v>
          </cell>
        </row>
        <row r="6839">
          <cell r="A6839" t="str">
            <v>648E00104</v>
          </cell>
          <cell r="C6839" t="str">
            <v>MILE</v>
          </cell>
          <cell r="D6839" t="str">
            <v>EDGE LINE, 6"</v>
          </cell>
          <cell r="G6839">
            <v>0</v>
          </cell>
        </row>
        <row r="6840">
          <cell r="A6840" t="str">
            <v>648E00105</v>
          </cell>
          <cell r="C6840" t="str">
            <v>MILE</v>
          </cell>
          <cell r="D6840" t="str">
            <v>EDGE LINE, 6", AS PER PLAN</v>
          </cell>
          <cell r="G6840">
            <v>0</v>
          </cell>
        </row>
        <row r="6841">
          <cell r="A6841" t="str">
            <v>648E00200</v>
          </cell>
          <cell r="C6841" t="str">
            <v>MILE</v>
          </cell>
          <cell r="D6841" t="str">
            <v>LANE LINE, 4"</v>
          </cell>
          <cell r="G6841">
            <v>0</v>
          </cell>
        </row>
        <row r="6842">
          <cell r="A6842" t="str">
            <v>648E00201</v>
          </cell>
          <cell r="C6842" t="str">
            <v>MILE</v>
          </cell>
          <cell r="D6842" t="str">
            <v>LANE LINE, 4", AS PER PLAN</v>
          </cell>
          <cell r="G6842">
            <v>0</v>
          </cell>
        </row>
        <row r="6843">
          <cell r="A6843" t="str">
            <v>648E00204</v>
          </cell>
          <cell r="C6843" t="str">
            <v>MILE</v>
          </cell>
          <cell r="D6843" t="str">
            <v>LANE LINE, 6"</v>
          </cell>
          <cell r="G6843">
            <v>0</v>
          </cell>
        </row>
        <row r="6844">
          <cell r="A6844" t="str">
            <v>648E00205</v>
          </cell>
          <cell r="C6844" t="str">
            <v>MILE</v>
          </cell>
          <cell r="D6844" t="str">
            <v>LANE LINE, 6", AS PER PLAN</v>
          </cell>
          <cell r="G6844">
            <v>0</v>
          </cell>
        </row>
        <row r="6845">
          <cell r="A6845" t="str">
            <v>648E00300</v>
          </cell>
          <cell r="C6845" t="str">
            <v>MILE</v>
          </cell>
          <cell r="D6845" t="str">
            <v>CENTER LINE</v>
          </cell>
          <cell r="G6845">
            <v>0</v>
          </cell>
        </row>
        <row r="6846">
          <cell r="A6846" t="str">
            <v>648E00301</v>
          </cell>
          <cell r="C6846" t="str">
            <v>MILE</v>
          </cell>
          <cell r="D6846" t="str">
            <v>CENTER LINE, AS PER PLAN</v>
          </cell>
          <cell r="G6846">
            <v>0</v>
          </cell>
        </row>
        <row r="6847">
          <cell r="A6847" t="str">
            <v>648E00400</v>
          </cell>
          <cell r="C6847" t="str">
            <v>FT</v>
          </cell>
          <cell r="D6847" t="str">
            <v>CHANNELIZING LINE, 8"</v>
          </cell>
          <cell r="G6847">
            <v>0</v>
          </cell>
        </row>
        <row r="6848">
          <cell r="A6848" t="str">
            <v>648E00401</v>
          </cell>
          <cell r="C6848" t="str">
            <v>FT</v>
          </cell>
          <cell r="D6848" t="str">
            <v>CHANNELIZING LINE, 8", AS PER PLAN</v>
          </cell>
          <cell r="G6848">
            <v>0</v>
          </cell>
        </row>
        <row r="6849">
          <cell r="A6849" t="str">
            <v>648E00404</v>
          </cell>
          <cell r="C6849" t="str">
            <v>FT</v>
          </cell>
          <cell r="D6849" t="str">
            <v>CHANNELIZING LINE, 12"</v>
          </cell>
          <cell r="G6849">
            <v>0</v>
          </cell>
        </row>
        <row r="6850">
          <cell r="A6850" t="str">
            <v>648E00405</v>
          </cell>
          <cell r="C6850" t="str">
            <v>FT</v>
          </cell>
          <cell r="D6850" t="str">
            <v>CHANNELIZING LINE, 12", AS PER PLAN</v>
          </cell>
          <cell r="G6850">
            <v>0</v>
          </cell>
        </row>
        <row r="6851">
          <cell r="A6851" t="str">
            <v>648E01500</v>
          </cell>
          <cell r="C6851" t="str">
            <v>FT</v>
          </cell>
          <cell r="D6851" t="str">
            <v>DOTTED LINE, 4"</v>
          </cell>
          <cell r="G6851">
            <v>0</v>
          </cell>
        </row>
        <row r="6852">
          <cell r="A6852" t="str">
            <v>648E01501</v>
          </cell>
          <cell r="C6852" t="str">
            <v>FT</v>
          </cell>
          <cell r="D6852" t="str">
            <v>DOTTED LINE, 4", AS PER PLAN</v>
          </cell>
          <cell r="G6852">
            <v>0</v>
          </cell>
        </row>
        <row r="6853">
          <cell r="A6853" t="str">
            <v>648E01502</v>
          </cell>
          <cell r="C6853" t="str">
            <v>FT</v>
          </cell>
          <cell r="D6853" t="str">
            <v>DOTTED LINE, 5"</v>
          </cell>
          <cell r="G6853">
            <v>0</v>
          </cell>
        </row>
        <row r="6854">
          <cell r="A6854" t="str">
            <v>648E01503</v>
          </cell>
          <cell r="C6854" t="str">
            <v>FT</v>
          </cell>
          <cell r="D6854" t="str">
            <v>DOTTED LINE, 5", AS PER PLAN</v>
          </cell>
          <cell r="G6854">
            <v>0</v>
          </cell>
        </row>
        <row r="6855">
          <cell r="A6855" t="str">
            <v>648E01510</v>
          </cell>
          <cell r="C6855" t="str">
            <v>FT</v>
          </cell>
          <cell r="D6855" t="str">
            <v>DOTTED LINE, 6"</v>
          </cell>
          <cell r="G6855">
            <v>0</v>
          </cell>
        </row>
        <row r="6856">
          <cell r="A6856" t="str">
            <v>648E01511</v>
          </cell>
          <cell r="C6856" t="str">
            <v>FT</v>
          </cell>
          <cell r="D6856" t="str">
            <v>DOTTED LINE, 6", AS PER PLAN</v>
          </cell>
          <cell r="G6856">
            <v>0</v>
          </cell>
        </row>
        <row r="6857">
          <cell r="A6857" t="str">
            <v>648E01514</v>
          </cell>
          <cell r="C6857" t="str">
            <v>FT</v>
          </cell>
          <cell r="D6857" t="str">
            <v>DOTTED LINE, 8"</v>
          </cell>
          <cell r="G6857">
            <v>0</v>
          </cell>
        </row>
        <row r="6858">
          <cell r="A6858" t="str">
            <v>648E01515</v>
          </cell>
          <cell r="C6858" t="str">
            <v>FT</v>
          </cell>
          <cell r="D6858" t="str">
            <v>DOTTED LINE, 8", AS PER PLAN</v>
          </cell>
          <cell r="G6858">
            <v>0</v>
          </cell>
        </row>
        <row r="6859">
          <cell r="A6859" t="str">
            <v>648E01520</v>
          </cell>
          <cell r="C6859" t="str">
            <v>FT</v>
          </cell>
          <cell r="D6859" t="str">
            <v>DOTTED LINE, 12"</v>
          </cell>
          <cell r="G6859">
            <v>0</v>
          </cell>
        </row>
        <row r="6860">
          <cell r="A6860" t="str">
            <v>648E01521</v>
          </cell>
          <cell r="C6860" t="str">
            <v>FT</v>
          </cell>
          <cell r="D6860" t="str">
            <v>DOTTED LINE, 12", AS PER PLAN</v>
          </cell>
          <cell r="G6860">
            <v>0</v>
          </cell>
        </row>
        <row r="6861">
          <cell r="A6861" t="str">
            <v>648E20000</v>
          </cell>
          <cell r="C6861" t="str">
            <v>LS</v>
          </cell>
          <cell r="D6861" t="str">
            <v>TWO - WAY RADIO EQUIPMENT</v>
          </cell>
          <cell r="G6861">
            <v>0</v>
          </cell>
        </row>
        <row r="6862">
          <cell r="A6862" t="str">
            <v>648E30000</v>
          </cell>
          <cell r="C6862" t="str">
            <v>FT</v>
          </cell>
          <cell r="D6862" t="str">
            <v>REMOVAL OF PAVEMENT MARKING</v>
          </cell>
          <cell r="F6862"/>
          <cell r="G6862">
            <v>0</v>
          </cell>
        </row>
        <row r="6863">
          <cell r="A6863" t="str">
            <v>648E30010</v>
          </cell>
          <cell r="C6863" t="str">
            <v>SF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648E30020</v>
          </cell>
          <cell r="C6864" t="str">
            <v>EACH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648E30030</v>
          </cell>
          <cell r="C6865" t="str">
            <v>MILE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648E60000</v>
          </cell>
          <cell r="C6866" t="str">
            <v>SF</v>
          </cell>
          <cell r="D6866" t="str">
            <v>GREEN COLORED PAVEMENT FOR BIKE LANES</v>
          </cell>
          <cell r="G6866">
            <v>0</v>
          </cell>
        </row>
        <row r="6867">
          <cell r="A6867" t="str">
            <v>651E10000</v>
          </cell>
          <cell r="C6867" t="str">
            <v>CY</v>
          </cell>
          <cell r="D6867" t="str">
            <v>TOPSOIL STOCKPILED</v>
          </cell>
          <cell r="G6867">
            <v>0</v>
          </cell>
        </row>
        <row r="6868">
          <cell r="A6868" t="str">
            <v>651E10001</v>
          </cell>
          <cell r="C6868" t="str">
            <v>CY</v>
          </cell>
          <cell r="D6868" t="str">
            <v>TOPSOIL STOCKPILED, AS PER PLAN</v>
          </cell>
          <cell r="G6868">
            <v>0</v>
          </cell>
        </row>
        <row r="6869">
          <cell r="A6869" t="str">
            <v>652E10000</v>
          </cell>
          <cell r="C6869" t="str">
            <v>CY</v>
          </cell>
          <cell r="D6869" t="str">
            <v>PLACING STOCKPILED TOPSOIL</v>
          </cell>
          <cell r="G6869">
            <v>0</v>
          </cell>
        </row>
        <row r="6870">
          <cell r="A6870" t="str">
            <v>652E10001</v>
          </cell>
          <cell r="C6870" t="str">
            <v>CY</v>
          </cell>
          <cell r="D6870" t="str">
            <v>PLACING STOCKPILED TOPSOIL, AS PER PLAN</v>
          </cell>
          <cell r="G6870">
            <v>0</v>
          </cell>
        </row>
        <row r="6871">
          <cell r="A6871" t="str">
            <v>653E10000</v>
          </cell>
          <cell r="C6871" t="str">
            <v>CY</v>
          </cell>
          <cell r="D6871" t="str">
            <v>TOPSOIL FURNISHED AND PLACED</v>
          </cell>
          <cell r="G6871">
            <v>0</v>
          </cell>
        </row>
        <row r="6872">
          <cell r="A6872" t="str">
            <v>653E10001</v>
          </cell>
          <cell r="C6872" t="str">
            <v>CY</v>
          </cell>
          <cell r="D6872" t="str">
            <v>TOPSOIL FURNISHED AND PLACED, AS PER PLAN</v>
          </cell>
          <cell r="G6872">
            <v>0</v>
          </cell>
        </row>
        <row r="6873">
          <cell r="A6873" t="str">
            <v>654E10000</v>
          </cell>
          <cell r="C6873" t="str">
            <v>MSF</v>
          </cell>
          <cell r="D6873" t="str">
            <v>RENOVATING EXISTING SOIL</v>
          </cell>
          <cell r="G6873">
            <v>0</v>
          </cell>
        </row>
        <row r="6874">
          <cell r="A6874" t="str">
            <v>654E10001</v>
          </cell>
          <cell r="C6874" t="str">
            <v>MSF</v>
          </cell>
          <cell r="D6874" t="str">
            <v>RENOVATING EXISTING SOIL, AS PER PLAN</v>
          </cell>
          <cell r="G6874">
            <v>0</v>
          </cell>
        </row>
        <row r="6875">
          <cell r="A6875" t="str">
            <v>654E11000</v>
          </cell>
          <cell r="C6875" t="str">
            <v>TON</v>
          </cell>
          <cell r="D6875" t="str">
            <v>COMMERCIAL FERTILIZER</v>
          </cell>
          <cell r="G6875">
            <v>0</v>
          </cell>
        </row>
        <row r="6876">
          <cell r="A6876" t="str">
            <v>654E11001</v>
          </cell>
          <cell r="C6876" t="str">
            <v>TON</v>
          </cell>
          <cell r="D6876" t="str">
            <v>COMMERCIAL FERTILIZER, AS PER PLAN</v>
          </cell>
          <cell r="G6876">
            <v>0</v>
          </cell>
        </row>
        <row r="6877">
          <cell r="A6877" t="str">
            <v>656E10000</v>
          </cell>
          <cell r="C6877" t="str">
            <v>MSF</v>
          </cell>
          <cell r="D6877" t="str">
            <v>ROADSIDE CLEANUP</v>
          </cell>
          <cell r="G6877">
            <v>0</v>
          </cell>
        </row>
        <row r="6878">
          <cell r="A6878" t="str">
            <v>656E10001</v>
          </cell>
          <cell r="C6878" t="str">
            <v>MSF</v>
          </cell>
          <cell r="D6878" t="str">
            <v>ROADSIDE CLEANUP, AS PER PLAN</v>
          </cell>
          <cell r="G6878">
            <v>0</v>
          </cell>
        </row>
        <row r="6879">
          <cell r="A6879" t="str">
            <v>657E10000</v>
          </cell>
          <cell r="C6879" t="str">
            <v>SY</v>
          </cell>
          <cell r="D6879" t="str">
            <v>RIPRAP FOR TREE PROTECTION</v>
          </cell>
          <cell r="G6879">
            <v>0</v>
          </cell>
        </row>
        <row r="6880">
          <cell r="A6880" t="str">
            <v>657E10001</v>
          </cell>
          <cell r="C6880" t="str">
            <v>SY</v>
          </cell>
          <cell r="D6880" t="str">
            <v>RIPRAP FOR TREE PROTECTION, AS PER PLAN</v>
          </cell>
          <cell r="G6880">
            <v>0</v>
          </cell>
        </row>
        <row r="6881">
          <cell r="A6881" t="str">
            <v>657E98000</v>
          </cell>
          <cell r="C6881" t="str">
            <v>SY</v>
          </cell>
          <cell r="D6881" t="str">
            <v>RIPRAP, MISC.:</v>
          </cell>
          <cell r="F6881" t="str">
            <v>ADD SUPPLEMENTAL DESCRIPTION</v>
          </cell>
          <cell r="G6881">
            <v>1</v>
          </cell>
        </row>
        <row r="6882">
          <cell r="A6882" t="str">
            <v>658E10000</v>
          </cell>
          <cell r="C6882" t="str">
            <v>CY</v>
          </cell>
          <cell r="D6882" t="str">
            <v>TREE ROOT AERATION</v>
          </cell>
          <cell r="G6882">
            <v>0</v>
          </cell>
        </row>
        <row r="6883">
          <cell r="A6883" t="str">
            <v>658E10001</v>
          </cell>
          <cell r="C6883" t="str">
            <v>CY</v>
          </cell>
          <cell r="D6883" t="str">
            <v>TREE ROOT AERATION, AS PER PLAN</v>
          </cell>
          <cell r="G6883">
            <v>0</v>
          </cell>
        </row>
        <row r="6884">
          <cell r="A6884" t="str">
            <v>659E00100</v>
          </cell>
          <cell r="C6884" t="str">
            <v>EACH</v>
          </cell>
          <cell r="D6884" t="str">
            <v>SOIL ANALYSIS TEST</v>
          </cell>
          <cell r="G6884">
            <v>0</v>
          </cell>
        </row>
        <row r="6885">
          <cell r="A6885" t="str">
            <v>659E00300</v>
          </cell>
          <cell r="C6885" t="str">
            <v>CY</v>
          </cell>
          <cell r="D6885" t="str">
            <v>TOPSOIL</v>
          </cell>
          <cell r="G6885">
            <v>0</v>
          </cell>
        </row>
        <row r="6886">
          <cell r="A6886" t="str">
            <v>659E00301</v>
          </cell>
          <cell r="C6886" t="str">
            <v>CY</v>
          </cell>
          <cell r="D6886" t="str">
            <v>TOPSOIL, AS PER PLAN</v>
          </cell>
          <cell r="G6886">
            <v>0</v>
          </cell>
        </row>
        <row r="6887">
          <cell r="A6887" t="str">
            <v>659E00500</v>
          </cell>
          <cell r="C6887" t="str">
            <v>SY</v>
          </cell>
          <cell r="D6887" t="str">
            <v>SEEDING AND MULCHING, CLASS 1</v>
          </cell>
          <cell r="G6887">
            <v>0</v>
          </cell>
        </row>
        <row r="6888">
          <cell r="A6888" t="str">
            <v>659E00501</v>
          </cell>
          <cell r="C6888" t="str">
            <v>SY</v>
          </cell>
          <cell r="D6888" t="str">
            <v>SEEDING AND MULCHING, CLASS 1, AS PER PLAN</v>
          </cell>
          <cell r="G6888">
            <v>0</v>
          </cell>
        </row>
        <row r="6889">
          <cell r="A6889" t="str">
            <v>659E00510</v>
          </cell>
          <cell r="C6889" t="str">
            <v>SY</v>
          </cell>
          <cell r="D6889" t="str">
            <v>SEEDING AND MULCHING, CLASS 2</v>
          </cell>
          <cell r="G6889">
            <v>0</v>
          </cell>
        </row>
        <row r="6890">
          <cell r="A6890" t="str">
            <v>659E00511</v>
          </cell>
          <cell r="C6890" t="str">
            <v>SY</v>
          </cell>
          <cell r="D6890" t="str">
            <v>SEEDING AND MULCHING, CLASS 2, AS PER PLAN</v>
          </cell>
          <cell r="G6890">
            <v>0</v>
          </cell>
        </row>
        <row r="6891">
          <cell r="A6891" t="str">
            <v>659E00520</v>
          </cell>
          <cell r="C6891" t="str">
            <v>SY</v>
          </cell>
          <cell r="D6891" t="str">
            <v>SEEDING AND MULCHING, CLASS 3A</v>
          </cell>
          <cell r="G6891">
            <v>0</v>
          </cell>
        </row>
        <row r="6892">
          <cell r="A6892" t="str">
            <v>659E00530</v>
          </cell>
          <cell r="C6892" t="str">
            <v>SY</v>
          </cell>
          <cell r="D6892" t="str">
            <v>SEEDING AND MULCHING, CLASS 3B</v>
          </cell>
          <cell r="G6892">
            <v>0</v>
          </cell>
        </row>
        <row r="6893">
          <cell r="A6893" t="str">
            <v>659E00531</v>
          </cell>
          <cell r="C6893" t="str">
            <v>SY</v>
          </cell>
          <cell r="D6893" t="str">
            <v>SEEDING AND MULCHING, CLASS 3B, AS PER PLAN</v>
          </cell>
          <cell r="G6893">
            <v>0</v>
          </cell>
        </row>
        <row r="6894">
          <cell r="A6894" t="str">
            <v>659E00540</v>
          </cell>
          <cell r="C6894" t="str">
            <v>SY</v>
          </cell>
          <cell r="D6894" t="str">
            <v>SEEDING AND MULCHING, CLASS 3C</v>
          </cell>
          <cell r="G6894">
            <v>0</v>
          </cell>
        </row>
        <row r="6895">
          <cell r="A6895" t="str">
            <v>659E00541</v>
          </cell>
          <cell r="C6895" t="str">
            <v>SY</v>
          </cell>
          <cell r="D6895" t="str">
            <v>SEEDING AND MULCHING, CLASS 3C, AS PER PLAN</v>
          </cell>
          <cell r="G6895">
            <v>0</v>
          </cell>
        </row>
        <row r="6896">
          <cell r="A6896" t="str">
            <v>659E00550</v>
          </cell>
          <cell r="C6896" t="str">
            <v>SY</v>
          </cell>
          <cell r="D6896" t="str">
            <v>SEEDING AND MULCHING, CLASS 4A</v>
          </cell>
          <cell r="G6896">
            <v>0</v>
          </cell>
        </row>
        <row r="6897">
          <cell r="A6897" t="str">
            <v>659E00551</v>
          </cell>
          <cell r="C6897" t="str">
            <v>SY</v>
          </cell>
          <cell r="D6897" t="str">
            <v>SEEDING AND MULCHING, CLASS 4A, AS PER PLAN</v>
          </cell>
          <cell r="G6897">
            <v>0</v>
          </cell>
        </row>
        <row r="6898">
          <cell r="A6898" t="str">
            <v>659E00560</v>
          </cell>
          <cell r="C6898" t="str">
            <v>SY</v>
          </cell>
          <cell r="D6898" t="str">
            <v>SEEDING AND MULCHING, CLASS 4B</v>
          </cell>
          <cell r="G6898">
            <v>0</v>
          </cell>
        </row>
        <row r="6899">
          <cell r="A6899" t="str">
            <v>659E00561</v>
          </cell>
          <cell r="C6899" t="str">
            <v>SY</v>
          </cell>
          <cell r="D6899" t="str">
            <v>SEEDING AND MULCHING, CLASS 4B, AS PER PLAN</v>
          </cell>
          <cell r="G6899">
            <v>0</v>
          </cell>
        </row>
        <row r="6900">
          <cell r="A6900" t="str">
            <v>659E00570</v>
          </cell>
          <cell r="C6900" t="str">
            <v>SY</v>
          </cell>
          <cell r="D6900" t="str">
            <v>SEEDING AND MULCHING, CLASS 5A</v>
          </cell>
          <cell r="G6900">
            <v>0</v>
          </cell>
        </row>
        <row r="6901">
          <cell r="A6901" t="str">
            <v>659E00571</v>
          </cell>
          <cell r="C6901" t="str">
            <v>SY</v>
          </cell>
          <cell r="D6901" t="str">
            <v>SEEDING AND MULCHING, CLASS 5A, AS PER PLAN</v>
          </cell>
          <cell r="G6901">
            <v>0</v>
          </cell>
        </row>
        <row r="6902">
          <cell r="A6902" t="str">
            <v>659E00580</v>
          </cell>
          <cell r="C6902" t="str">
            <v>SY</v>
          </cell>
          <cell r="D6902" t="str">
            <v>SEEDING AND MULCHING, CLASS 5B</v>
          </cell>
          <cell r="G6902">
            <v>0</v>
          </cell>
        </row>
        <row r="6903">
          <cell r="A6903" t="str">
            <v>659E00581</v>
          </cell>
          <cell r="C6903" t="str">
            <v>SY</v>
          </cell>
          <cell r="D6903" t="str">
            <v>SEEDING AND MULCHING, CLASS 5B, AS PER PLAN</v>
          </cell>
          <cell r="F6903"/>
          <cell r="G6903">
            <v>0</v>
          </cell>
        </row>
        <row r="6904">
          <cell r="A6904" t="str">
            <v>659E00590</v>
          </cell>
          <cell r="C6904" t="str">
            <v>SY</v>
          </cell>
          <cell r="D6904" t="str">
            <v>SEEDING AND MULCHING, CLASS 6</v>
          </cell>
          <cell r="F6904"/>
          <cell r="G6904">
            <v>0</v>
          </cell>
        </row>
        <row r="6905">
          <cell r="A6905" t="str">
            <v>659E00600</v>
          </cell>
          <cell r="B6905"/>
          <cell r="C6905" t="str">
            <v>SY</v>
          </cell>
          <cell r="D6905" t="str">
            <v>SEEDING AND MULCHING, CLASS 7</v>
          </cell>
          <cell r="F6905"/>
          <cell r="G6905">
            <v>0</v>
          </cell>
        </row>
        <row r="6906">
          <cell r="A6906" t="str">
            <v>659E10000</v>
          </cell>
          <cell r="C6906" t="str">
            <v>SY</v>
          </cell>
          <cell r="D6906" t="str">
            <v>SEEDING AND MULCHING</v>
          </cell>
          <cell r="G6906">
            <v>0</v>
          </cell>
        </row>
        <row r="6907">
          <cell r="A6907" t="str">
            <v>659E10001</v>
          </cell>
          <cell r="C6907" t="str">
            <v>SY</v>
          </cell>
          <cell r="D6907" t="str">
            <v>SEEDING AND MULCHING, AS PER PLAN</v>
          </cell>
          <cell r="G6907">
            <v>0</v>
          </cell>
        </row>
        <row r="6908">
          <cell r="A6908" t="str">
            <v>659E10100</v>
          </cell>
          <cell r="C6908" t="str">
            <v>SY</v>
          </cell>
          <cell r="D6908" t="str">
            <v>SEEDING AND MULCHING FOR WILDLIFE</v>
          </cell>
          <cell r="G6908">
            <v>0</v>
          </cell>
        </row>
        <row r="6909">
          <cell r="A6909" t="str">
            <v>659E10101</v>
          </cell>
          <cell r="C6909" t="str">
            <v>SY</v>
          </cell>
          <cell r="D6909" t="str">
            <v>SEEDING AND MULCHING FOR WILDLIFE, AS PER PLAN</v>
          </cell>
          <cell r="G6909">
            <v>0</v>
          </cell>
        </row>
        <row r="6910">
          <cell r="A6910" t="str">
            <v>659E14000</v>
          </cell>
          <cell r="C6910" t="str">
            <v>SY</v>
          </cell>
          <cell r="D6910" t="str">
            <v>REPAIR SEEDING AND MULCHING</v>
          </cell>
          <cell r="G6910">
            <v>0</v>
          </cell>
        </row>
        <row r="6911">
          <cell r="A6911" t="str">
            <v>659E14001</v>
          </cell>
          <cell r="C6911" t="str">
            <v>SY</v>
          </cell>
          <cell r="D6911" t="str">
            <v>REPAIR SEEDING AND MULCHING, AS PER PLAN</v>
          </cell>
          <cell r="G6911">
            <v>0</v>
          </cell>
        </row>
        <row r="6912">
          <cell r="A6912" t="str">
            <v>659E15000</v>
          </cell>
          <cell r="C6912" t="str">
            <v>SY</v>
          </cell>
          <cell r="D6912" t="str">
            <v>INTER-SEEDING</v>
          </cell>
          <cell r="F6912"/>
          <cell r="G6912">
            <v>0</v>
          </cell>
        </row>
        <row r="6913">
          <cell r="A6913" t="str">
            <v>659E15001</v>
          </cell>
          <cell r="C6913" t="str">
            <v>SY</v>
          </cell>
          <cell r="D6913" t="str">
            <v>INTER-SEEDING, AS PER PLAN</v>
          </cell>
          <cell r="F6913"/>
          <cell r="G6913">
            <v>0</v>
          </cell>
        </row>
        <row r="6914">
          <cell r="A6914" t="str">
            <v>659E20000</v>
          </cell>
          <cell r="C6914" t="str">
            <v>TON</v>
          </cell>
          <cell r="D6914" t="str">
            <v>COMMERCIAL FERTILIZER</v>
          </cell>
          <cell r="G6914">
            <v>0</v>
          </cell>
        </row>
        <row r="6915">
          <cell r="A6915" t="str">
            <v>659E20001</v>
          </cell>
          <cell r="C6915" t="str">
            <v>TON</v>
          </cell>
          <cell r="D6915" t="str">
            <v>COMMERCIAL FERTILIZER, AS PER PLAN</v>
          </cell>
          <cell r="G6915">
            <v>0</v>
          </cell>
        </row>
        <row r="6916">
          <cell r="A6916" t="str">
            <v>659E31000</v>
          </cell>
          <cell r="C6916" t="str">
            <v>ACRE</v>
          </cell>
          <cell r="D6916" t="str">
            <v>LIME</v>
          </cell>
          <cell r="F6916"/>
          <cell r="G6916">
            <v>0</v>
          </cell>
        </row>
        <row r="6917">
          <cell r="A6917" t="str">
            <v>659E31001</v>
          </cell>
          <cell r="C6917" t="str">
            <v>ACRE</v>
          </cell>
          <cell r="D6917" t="str">
            <v>LIME, AS PER PLAN</v>
          </cell>
          <cell r="F6917"/>
          <cell r="G6917">
            <v>0</v>
          </cell>
        </row>
        <row r="6918">
          <cell r="A6918" t="str">
            <v>659E35000</v>
          </cell>
          <cell r="C6918" t="str">
            <v>MGAL</v>
          </cell>
          <cell r="D6918" t="str">
            <v>WATER</v>
          </cell>
          <cell r="F6918"/>
          <cell r="G6918">
            <v>0</v>
          </cell>
        </row>
        <row r="6919">
          <cell r="A6919" t="str">
            <v>659E35001</v>
          </cell>
          <cell r="C6919" t="str">
            <v>MGAL</v>
          </cell>
          <cell r="D6919" t="str">
            <v>WATER, AS PER PLAN</v>
          </cell>
          <cell r="F6919"/>
          <cell r="G6919">
            <v>0</v>
          </cell>
        </row>
        <row r="6920">
          <cell r="A6920" t="str">
            <v>659E40000</v>
          </cell>
          <cell r="C6920" t="str">
            <v>MSF</v>
          </cell>
          <cell r="D6920" t="str">
            <v>MOWING</v>
          </cell>
          <cell r="F6920"/>
          <cell r="G6920">
            <v>0</v>
          </cell>
        </row>
        <row r="6921">
          <cell r="A6921" t="str">
            <v>659E40001</v>
          </cell>
          <cell r="C6921" t="str">
            <v>MSF</v>
          </cell>
          <cell r="D6921" t="str">
            <v>MOWING, AS PER PLAN</v>
          </cell>
          <cell r="F6921"/>
          <cell r="G6921">
            <v>0</v>
          </cell>
        </row>
        <row r="6922">
          <cell r="A6922" t="str">
            <v>659E98000</v>
          </cell>
          <cell r="C6922" t="str">
            <v>SY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659E98700</v>
          </cell>
          <cell r="C6923" t="str">
            <v>LS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659E99000</v>
          </cell>
          <cell r="B6924" t="str">
            <v>Y</v>
          </cell>
          <cell r="C6924" t="str">
            <v>LS</v>
          </cell>
          <cell r="D6924" t="str">
            <v>SPECIAL - PERMANENT EROSION CONTROL</v>
          </cell>
          <cell r="F6924" t="str">
            <v>DESIGN BUILD PROJECTS ONLY</v>
          </cell>
          <cell r="G6924">
            <v>0</v>
          </cell>
        </row>
        <row r="6925">
          <cell r="A6925" t="str">
            <v>660E20000</v>
          </cell>
          <cell r="C6925" t="str">
            <v>SY</v>
          </cell>
          <cell r="D6925" t="str">
            <v>SODDING REINFORCED</v>
          </cell>
          <cell r="F6925"/>
          <cell r="G6925">
            <v>0</v>
          </cell>
        </row>
        <row r="6926">
          <cell r="A6926" t="str">
            <v>660E20001</v>
          </cell>
          <cell r="C6926" t="str">
            <v>SY</v>
          </cell>
          <cell r="D6926" t="str">
            <v>SODDING REINFORCED, AS PER PLAN</v>
          </cell>
          <cell r="F6926"/>
          <cell r="G6926">
            <v>0</v>
          </cell>
        </row>
        <row r="6927">
          <cell r="A6927" t="str">
            <v>660E25000</v>
          </cell>
          <cell r="C6927" t="str">
            <v>SY</v>
          </cell>
          <cell r="D6927" t="str">
            <v>SODDING STAKED</v>
          </cell>
          <cell r="F6927"/>
          <cell r="G6927">
            <v>0</v>
          </cell>
        </row>
        <row r="6928">
          <cell r="A6928" t="str">
            <v>660E25001</v>
          </cell>
          <cell r="C6928" t="str">
            <v>SY</v>
          </cell>
          <cell r="D6928" t="str">
            <v>SODDING STAKED, AS PER PLAN</v>
          </cell>
          <cell r="F6928"/>
          <cell r="G6928">
            <v>0</v>
          </cell>
        </row>
        <row r="6929">
          <cell r="A6929" t="str">
            <v>660E30000</v>
          </cell>
          <cell r="C6929" t="str">
            <v>SY</v>
          </cell>
          <cell r="D6929" t="str">
            <v>SODDING UNSTAKED</v>
          </cell>
          <cell r="F6929"/>
          <cell r="G6929">
            <v>0</v>
          </cell>
        </row>
        <row r="6930">
          <cell r="A6930" t="str">
            <v>660E30001</v>
          </cell>
          <cell r="C6930" t="str">
            <v>SY</v>
          </cell>
          <cell r="D6930" t="str">
            <v>SODDING UNSTAKED, AS PER PLAN</v>
          </cell>
          <cell r="F6930"/>
          <cell r="G6930">
            <v>0</v>
          </cell>
        </row>
        <row r="6931">
          <cell r="A6931" t="str">
            <v>661E00100</v>
          </cell>
          <cell r="C6931" t="str">
            <v>EACH</v>
          </cell>
          <cell r="D6931" t="str">
            <v>TREE SEEDLING</v>
          </cell>
          <cell r="F6931" t="str">
            <v>SPECIFY TYPE</v>
          </cell>
          <cell r="G6931">
            <v>1</v>
          </cell>
        </row>
        <row r="6932">
          <cell r="A6932" t="str">
            <v>661E00101</v>
          </cell>
          <cell r="C6932" t="str">
            <v>EACH</v>
          </cell>
          <cell r="D6932" t="str">
            <v>TREE SEEDLING, AS PER PLAN</v>
          </cell>
          <cell r="F6932" t="str">
            <v>SPECIFY TYPE</v>
          </cell>
          <cell r="G6932">
            <v>1</v>
          </cell>
        </row>
        <row r="6933">
          <cell r="A6933" t="str">
            <v>661E00500</v>
          </cell>
          <cell r="C6933" t="str">
            <v>CY</v>
          </cell>
          <cell r="D6933" t="str">
            <v>MULCH</v>
          </cell>
          <cell r="F6933"/>
          <cell r="G6933">
            <v>0</v>
          </cell>
        </row>
        <row r="6934">
          <cell r="A6934" t="str">
            <v>661E00501</v>
          </cell>
          <cell r="C6934" t="str">
            <v>CY</v>
          </cell>
          <cell r="D6934" t="str">
            <v>MULCH, AS PER PLAN</v>
          </cell>
          <cell r="F6934"/>
          <cell r="G6934">
            <v>0</v>
          </cell>
        </row>
        <row r="6935">
          <cell r="A6935" t="str">
            <v>661E10000</v>
          </cell>
          <cell r="C6935" t="str">
            <v>EACH</v>
          </cell>
          <cell r="D6935" t="str">
            <v>GROUNDCOVER AND VINES, 1 YEAR, CUTTING</v>
          </cell>
          <cell r="F6935" t="str">
            <v>SPECIFY TYPE</v>
          </cell>
          <cell r="G6935">
            <v>1</v>
          </cell>
        </row>
        <row r="6936">
          <cell r="A6936" t="str">
            <v>661E10500</v>
          </cell>
          <cell r="C6936" t="str">
            <v>EACH</v>
          </cell>
          <cell r="D6936" t="str">
            <v>GROUNDCOVER AND VINES, 1 YEAR, BUNDLE</v>
          </cell>
          <cell r="F6936" t="str">
            <v>SPECIFY TYPE</v>
          </cell>
          <cell r="G6936">
            <v>1</v>
          </cell>
        </row>
        <row r="6937">
          <cell r="A6937" t="str">
            <v>661E11000</v>
          </cell>
          <cell r="C6937" t="str">
            <v>EACH</v>
          </cell>
          <cell r="D6937" t="str">
            <v>GROUNDCOVER AND VINES, 1 YEAR, CLUMP</v>
          </cell>
          <cell r="F6937" t="str">
            <v>SPECIFY TYPE</v>
          </cell>
          <cell r="G6937">
            <v>1</v>
          </cell>
        </row>
        <row r="6938">
          <cell r="A6938" t="str">
            <v>661E11001</v>
          </cell>
          <cell r="C6938" t="str">
            <v>EACH</v>
          </cell>
          <cell r="D6938" t="str">
            <v>GROUNDCOVER AND VINES, 1 YEAR, CLUMP, AS PER PLAN</v>
          </cell>
          <cell r="F6938" t="str">
            <v>SPECIFY TYPE</v>
          </cell>
          <cell r="G6938">
            <v>1</v>
          </cell>
        </row>
        <row r="6939">
          <cell r="A6939" t="str">
            <v>661E11500</v>
          </cell>
          <cell r="C6939" t="str">
            <v>EACH</v>
          </cell>
          <cell r="D6939" t="str">
            <v>GROUNDCOVER AND VINES, 1 YEAR, CROWN</v>
          </cell>
          <cell r="F6939" t="str">
            <v>SPECIFY TYPE</v>
          </cell>
          <cell r="G6939">
            <v>1</v>
          </cell>
        </row>
        <row r="6940">
          <cell r="A6940" t="str">
            <v>661E12000</v>
          </cell>
          <cell r="C6940" t="str">
            <v>EACH</v>
          </cell>
          <cell r="D6940" t="str">
            <v>GROUNDCOVER AND VINES, 1 YEAR, POTTED</v>
          </cell>
          <cell r="F6940" t="str">
            <v>SPECIFY TYPE</v>
          </cell>
          <cell r="G6940">
            <v>1</v>
          </cell>
        </row>
        <row r="6941">
          <cell r="A6941" t="str">
            <v>661E12100</v>
          </cell>
          <cell r="C6941" t="str">
            <v>EACH</v>
          </cell>
          <cell r="D6941" t="str">
            <v>GROUND COVER AND VINES, 1 YEAR, FLAT</v>
          </cell>
          <cell r="F6941" t="str">
            <v>SPECIFY TYPE</v>
          </cell>
          <cell r="G6941">
            <v>1</v>
          </cell>
        </row>
        <row r="6942">
          <cell r="A6942" t="str">
            <v>661E12500</v>
          </cell>
          <cell r="C6942" t="str">
            <v>EACH</v>
          </cell>
          <cell r="D6942" t="str">
            <v>GROUNDCOVER AND VINES, 2 YEAR, CLUMP</v>
          </cell>
          <cell r="F6942" t="str">
            <v>SPECIFY TYPE</v>
          </cell>
          <cell r="G6942">
            <v>1</v>
          </cell>
        </row>
        <row r="6943">
          <cell r="A6943" t="str">
            <v>661E13000</v>
          </cell>
          <cell r="C6943" t="str">
            <v>EACH</v>
          </cell>
          <cell r="D6943" t="str">
            <v>GROUNDCOVER AND VINES, 2 YEAR, POTTED</v>
          </cell>
          <cell r="F6943" t="str">
            <v>SPECIFY TYPE</v>
          </cell>
          <cell r="G6943">
            <v>1</v>
          </cell>
        </row>
        <row r="6944">
          <cell r="A6944" t="str">
            <v>661E14000</v>
          </cell>
          <cell r="C6944" t="str">
            <v>EACH</v>
          </cell>
          <cell r="D6944" t="str">
            <v>PERENNIALS</v>
          </cell>
          <cell r="F6944" t="str">
            <v>SPECIFY TYPE</v>
          </cell>
          <cell r="G6944">
            <v>1</v>
          </cell>
        </row>
        <row r="6945">
          <cell r="A6945" t="str">
            <v>661E14001</v>
          </cell>
          <cell r="C6945" t="str">
            <v>EACH</v>
          </cell>
          <cell r="D6945" t="str">
            <v>PERENNIALS, AS PER PLAN</v>
          </cell>
          <cell r="F6945" t="str">
            <v>SPECIFY TYPE</v>
          </cell>
          <cell r="G6945">
            <v>1</v>
          </cell>
        </row>
        <row r="6946">
          <cell r="A6946" t="str">
            <v>661E19000</v>
          </cell>
          <cell r="C6946" t="str">
            <v>EACH</v>
          </cell>
          <cell r="D6946" t="str">
            <v>DECIDUOUS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661E19001</v>
          </cell>
          <cell r="C6947" t="str">
            <v>EACH</v>
          </cell>
          <cell r="D6947" t="str">
            <v>DECIDUOUS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661E20000</v>
          </cell>
          <cell r="C6948" t="str">
            <v>EACH</v>
          </cell>
          <cell r="D6948" t="str">
            <v>DECIDUOUS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661E20001</v>
          </cell>
          <cell r="C6949" t="str">
            <v>EACH</v>
          </cell>
          <cell r="D6949" t="str">
            <v>DECIDUOUS SHRUB, 15"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661E20020</v>
          </cell>
          <cell r="C6950" t="str">
            <v>EACH</v>
          </cell>
          <cell r="D6950" t="str">
            <v>DECIDUOUS SHRUB, 18"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661E20021</v>
          </cell>
          <cell r="C6951" t="str">
            <v>EACH</v>
          </cell>
          <cell r="D6951" t="str">
            <v>DECIDUOUS SHRUB, 18"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661E20040</v>
          </cell>
          <cell r="C6952" t="str">
            <v>EACH</v>
          </cell>
          <cell r="D6952" t="str">
            <v>DECIDUOUS SHRUB, 2'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661E20041</v>
          </cell>
          <cell r="C6953" t="str">
            <v>EACH</v>
          </cell>
          <cell r="D6953" t="str">
            <v>DECIDUOUS SHRUB, 2'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661E20060</v>
          </cell>
          <cell r="C6954" t="str">
            <v>EACH</v>
          </cell>
          <cell r="D6954" t="str">
            <v>DECIDUOUS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661E20061</v>
          </cell>
          <cell r="C6955" t="str">
            <v>EACH</v>
          </cell>
          <cell r="D6955" t="str">
            <v>DECIDUOUS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661E20070</v>
          </cell>
          <cell r="C6956" t="str">
            <v>EACH</v>
          </cell>
          <cell r="D6956" t="str">
            <v>DECIDUOUS SHRUB, 30"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661E20071</v>
          </cell>
          <cell r="C6957" t="str">
            <v>EACH</v>
          </cell>
          <cell r="D6957" t="str">
            <v>DECIDUOUS SHRUB, 30"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661E20080</v>
          </cell>
          <cell r="C6958" t="str">
            <v>EACH</v>
          </cell>
          <cell r="D6958" t="str">
            <v>DECIDUOUS SHRUB, 4'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661E20081</v>
          </cell>
          <cell r="C6959" t="str">
            <v>EACH</v>
          </cell>
          <cell r="D6959" t="str">
            <v>DECIDUOUS SHRUB, 4'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661E20100</v>
          </cell>
          <cell r="C6960" t="str">
            <v>EACH</v>
          </cell>
          <cell r="D6960" t="str">
            <v>DECIDUOUS SHRUB, 5'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661E20101</v>
          </cell>
          <cell r="C6961" t="str">
            <v>EACH</v>
          </cell>
          <cell r="D6961" t="str">
            <v>DECIDUOUS SHRUB, 5'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661E20110</v>
          </cell>
          <cell r="C6962" t="str">
            <v>EACH</v>
          </cell>
          <cell r="D6962" t="str">
            <v>DECIDUOUS SHRUB, 6'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661E20111</v>
          </cell>
          <cell r="C6963" t="str">
            <v>EACH</v>
          </cell>
          <cell r="D6963" t="str">
            <v>DECIDUOUS SHRUB, 6'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661E30000</v>
          </cell>
          <cell r="C6964" t="str">
            <v>EACH</v>
          </cell>
          <cell r="D6964" t="str">
            <v>EVERGREEN SHRUB, 12"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661E30001</v>
          </cell>
          <cell r="C6965" t="str">
            <v>EACH</v>
          </cell>
          <cell r="D6965" t="str">
            <v>EVERGREEN SHRUB, 12"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661E30020</v>
          </cell>
          <cell r="C6966" t="str">
            <v>EACH</v>
          </cell>
          <cell r="D6966" t="str">
            <v>EVERGREEN SHRUB, 15"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661E30040</v>
          </cell>
          <cell r="C6967" t="str">
            <v>EACH</v>
          </cell>
          <cell r="D6967" t="str">
            <v>EVERGREEN SHRUB, 18"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661E30041</v>
          </cell>
          <cell r="C6968" t="str">
            <v>EACH</v>
          </cell>
          <cell r="D6968" t="str">
            <v>EVERGREEN SHRUB, 18"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661E30060</v>
          </cell>
          <cell r="C6969" t="str">
            <v>EACH</v>
          </cell>
          <cell r="D6969" t="str">
            <v>EVERGREEN SHRUB, 2'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661E30061</v>
          </cell>
          <cell r="C6970" t="str">
            <v>EACH</v>
          </cell>
          <cell r="D6970" t="str">
            <v>EVERGREEN SHRUB, 2'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661E30070</v>
          </cell>
          <cell r="C6971" t="str">
            <v>EACH</v>
          </cell>
          <cell r="D6971" t="str">
            <v>EVERGREEN SHRUB, 2.5'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661E30071</v>
          </cell>
          <cell r="C6972" t="str">
            <v>EACH</v>
          </cell>
          <cell r="D6972" t="str">
            <v>EVERGREEN SHRUB, 2.5'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661E30080</v>
          </cell>
          <cell r="C6973" t="str">
            <v>EACH</v>
          </cell>
          <cell r="D6973" t="str">
            <v>EVERGREEN SHRUB, 3'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661E30081</v>
          </cell>
          <cell r="C6974" t="str">
            <v>EACH</v>
          </cell>
          <cell r="D6974" t="str">
            <v>EVERGREEN SHRUB, 3'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661E30100</v>
          </cell>
          <cell r="C6975" t="str">
            <v>EACH</v>
          </cell>
          <cell r="D6975" t="str">
            <v>EVERGREEN SHRUB, 4'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661E30101</v>
          </cell>
          <cell r="C6976" t="str">
            <v>EACH</v>
          </cell>
          <cell r="D6976" t="str">
            <v>EVERGREEN SHRUB, 4'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661E30110</v>
          </cell>
          <cell r="C6977" t="str">
            <v>EACH</v>
          </cell>
          <cell r="D6977" t="str">
            <v>EVERGREEN SHRUB, 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661E30111</v>
          </cell>
          <cell r="C6978" t="str">
            <v>EACH</v>
          </cell>
          <cell r="D6978" t="str">
            <v>EVERGREEN SHRUB, 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661E30120</v>
          </cell>
          <cell r="C6979" t="str">
            <v>EACH</v>
          </cell>
          <cell r="D6979" t="str">
            <v>EVERGREEN SHRUB, 6'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661E30121</v>
          </cell>
          <cell r="C6980" t="str">
            <v>EACH</v>
          </cell>
          <cell r="D6980" t="str">
            <v>EVERGREEN SHRUB, 6'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661E31000</v>
          </cell>
          <cell r="C6981" t="str">
            <v>GAL</v>
          </cell>
          <cell r="D6981" t="str">
            <v>LANDSCAPE WATERING</v>
          </cell>
          <cell r="F6981"/>
          <cell r="G6981">
            <v>0</v>
          </cell>
        </row>
        <row r="6982">
          <cell r="A6982" t="str">
            <v>661E31001</v>
          </cell>
          <cell r="C6982" t="str">
            <v>GAL</v>
          </cell>
          <cell r="D6982" t="str">
            <v>LANDSCAPE WATERING, AS PER PLAN</v>
          </cell>
          <cell r="F6982"/>
          <cell r="G6982">
            <v>0</v>
          </cell>
        </row>
        <row r="6983">
          <cell r="A6983" t="str">
            <v>661E40000</v>
          </cell>
          <cell r="C6983" t="str">
            <v>EACH</v>
          </cell>
          <cell r="D6983" t="str">
            <v>DECIDUOUS TREE,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661E40001</v>
          </cell>
          <cell r="C6984" t="str">
            <v>EACH</v>
          </cell>
          <cell r="D6984" t="str">
            <v>DECIDUOUS TREE,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661E40020</v>
          </cell>
          <cell r="C6985" t="str">
            <v>EACH</v>
          </cell>
          <cell r="D6985" t="str">
            <v>DECIDUOUS TREE,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661E40021</v>
          </cell>
          <cell r="C6986" t="str">
            <v>EACH</v>
          </cell>
          <cell r="D6986" t="str">
            <v>DECIDUOUS TREE,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661E40040</v>
          </cell>
          <cell r="C6987" t="str">
            <v>EACH</v>
          </cell>
          <cell r="D6987" t="str">
            <v>DECIDUOUS TREE, 1" CALIPER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661E40041</v>
          </cell>
          <cell r="C6988" t="str">
            <v>EACH</v>
          </cell>
          <cell r="D6988" t="str">
            <v>DECIDUOUS TREE, 1" CALIPER,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661E40060</v>
          </cell>
          <cell r="C6989" t="str">
            <v>EACH</v>
          </cell>
          <cell r="D6989" t="str">
            <v>DECIDUOUS TREE, 1-1/2" CALIPER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661E40061</v>
          </cell>
          <cell r="C6990" t="str">
            <v>EACH</v>
          </cell>
          <cell r="D6990" t="str">
            <v>DECIDUOUS TREE, 1-1/2" CALIPER,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661E40080</v>
          </cell>
          <cell r="C6991" t="str">
            <v>EACH</v>
          </cell>
          <cell r="D6991" t="str">
            <v>DECIDUOUS TREE, 2" CALIPER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661E40081</v>
          </cell>
          <cell r="C6992" t="str">
            <v>EACH</v>
          </cell>
          <cell r="D6992" t="str">
            <v>DECIDUOUS TREE, 2" CALIPER,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661E40100</v>
          </cell>
          <cell r="C6993" t="str">
            <v>EACH</v>
          </cell>
          <cell r="D6993" t="str">
            <v>DECIDUOUS TREE, 2-1/2"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661E40101</v>
          </cell>
          <cell r="C6994" t="str">
            <v>EACH</v>
          </cell>
          <cell r="D6994" t="str">
            <v>DECIDUOUS TREE, 2-1/2"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661E40120</v>
          </cell>
          <cell r="C6995" t="str">
            <v>EACH</v>
          </cell>
          <cell r="D6995" t="str">
            <v>DECIDUOUS TREE, 3"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661E40121</v>
          </cell>
          <cell r="C6996" t="str">
            <v>EACH</v>
          </cell>
          <cell r="D6996" t="str">
            <v>DECIDUOUS TREE, 3"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661E40140</v>
          </cell>
          <cell r="B6997"/>
          <cell r="C6997" t="str">
            <v>EACH</v>
          </cell>
          <cell r="D6997" t="str">
            <v>DECIDUOUS TREE, 4"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661E40141</v>
          </cell>
          <cell r="C6998" t="str">
            <v>EACH</v>
          </cell>
          <cell r="D6998" t="str">
            <v>DECIDUOUS TREE, 4"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661E40160</v>
          </cell>
          <cell r="C6999" t="str">
            <v>EACH</v>
          </cell>
          <cell r="D6999" t="str">
            <v>DECIDUOUS TREE, 5"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661E40161</v>
          </cell>
          <cell r="C7000" t="str">
            <v>EACH</v>
          </cell>
          <cell r="D7000" t="str">
            <v>DECIDUOUS TREE, 5"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661E50000</v>
          </cell>
          <cell r="C7001" t="str">
            <v>EACH</v>
          </cell>
          <cell r="D7001" t="str">
            <v>EVERGREEN TREE, 3 YEAR, BARE ROOT SEEDLING</v>
          </cell>
          <cell r="F7001" t="str">
            <v>SPECIFY TYPE</v>
          </cell>
          <cell r="G7001">
            <v>1</v>
          </cell>
        </row>
        <row r="7002">
          <cell r="A7002" t="str">
            <v>661E50020</v>
          </cell>
          <cell r="C7002" t="str">
            <v>EACH</v>
          </cell>
          <cell r="D7002" t="str">
            <v>EVERGREEN TREE, 1'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661E50040</v>
          </cell>
          <cell r="C7003" t="str">
            <v>EACH</v>
          </cell>
          <cell r="D7003" t="str">
            <v>EVERGREEN TREE, 2'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661E50060</v>
          </cell>
          <cell r="C7004" t="str">
            <v>EACH</v>
          </cell>
          <cell r="D7004" t="str">
            <v>EVERGREEN TREE, 3'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661E50080</v>
          </cell>
          <cell r="C7005" t="str">
            <v>EACH</v>
          </cell>
          <cell r="D7005" t="str">
            <v>EVERGREEN TREE, 4'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661E50100</v>
          </cell>
          <cell r="C7006" t="str">
            <v>EACH</v>
          </cell>
          <cell r="D7006" t="str">
            <v>EVERGREEN TREE, 5'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661E50101</v>
          </cell>
          <cell r="C7007" t="str">
            <v>EACH</v>
          </cell>
          <cell r="D7007" t="str">
            <v>EVERGREEN TREE, 5' HEIGHT,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661E50120</v>
          </cell>
          <cell r="C7008" t="str">
            <v>EACH</v>
          </cell>
          <cell r="D7008" t="str">
            <v>EVERGREEN TREE, 6'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661E50121</v>
          </cell>
          <cell r="C7009" t="str">
            <v>EACH</v>
          </cell>
          <cell r="D7009" t="str">
            <v>EVERGREEN TREE, 6' HEIGHT,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661E50140</v>
          </cell>
          <cell r="C7010" t="str">
            <v>EACH</v>
          </cell>
          <cell r="D7010" t="str">
            <v>EVERGREEN TREE, 7'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661E50141</v>
          </cell>
          <cell r="C7011" t="str">
            <v>EACH</v>
          </cell>
          <cell r="D7011" t="str">
            <v>EVERGREEN TREE, 7' HEIGHT, AS PER PLAN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661E50160</v>
          </cell>
          <cell r="C7012" t="str">
            <v>EACH</v>
          </cell>
          <cell r="D7012" t="str">
            <v>EVERGREEN TREE, 8'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661E50161</v>
          </cell>
          <cell r="C7013" t="str">
            <v>EACH</v>
          </cell>
          <cell r="D7013" t="str">
            <v>EVERGREEN TREE, 8'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661E50170</v>
          </cell>
          <cell r="C7014" t="str">
            <v>EACH</v>
          </cell>
          <cell r="D7014" t="str">
            <v>EVERGREEN TREE, 10'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661E50171</v>
          </cell>
          <cell r="C7015" t="str">
            <v>EACH</v>
          </cell>
          <cell r="D7015" t="str">
            <v>EVERGREEN TREE, 10'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661E99000</v>
          </cell>
          <cell r="B7016" t="str">
            <v>Y</v>
          </cell>
          <cell r="C7016" t="str">
            <v>LS</v>
          </cell>
          <cell r="D7016" t="str">
            <v>SPECIAL - LANDSCAPING</v>
          </cell>
          <cell r="F7016" t="str">
            <v>DESIGN BUILD PROJECTS ONLY</v>
          </cell>
          <cell r="G7016">
            <v>0</v>
          </cell>
        </row>
        <row r="7017">
          <cell r="A7017" t="str">
            <v>661E99900</v>
          </cell>
          <cell r="C7017" t="str">
            <v>EACH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661E99910</v>
          </cell>
          <cell r="C7018" t="str">
            <v>ACRE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661E99920</v>
          </cell>
          <cell r="C7019" t="str">
            <v>SF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661E99930</v>
          </cell>
          <cell r="C7020" t="str">
            <v>SY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661E99940</v>
          </cell>
          <cell r="C7021" t="str">
            <v>LS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661E99950</v>
          </cell>
          <cell r="C7022" t="str">
            <v>FT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662E30000</v>
          </cell>
          <cell r="C7023" t="str">
            <v>MGAL</v>
          </cell>
          <cell r="D7023" t="str">
            <v>LANDSCAPE WATERING</v>
          </cell>
          <cell r="G7023">
            <v>0</v>
          </cell>
        </row>
        <row r="7024">
          <cell r="A7024" t="str">
            <v>662E30001</v>
          </cell>
          <cell r="C7024" t="str">
            <v>MGAL</v>
          </cell>
          <cell r="D7024" t="str">
            <v>LANDSCAPE WATERING, AS PER PLAN</v>
          </cell>
          <cell r="G7024">
            <v>0</v>
          </cell>
        </row>
        <row r="7025">
          <cell r="A7025" t="str">
            <v>662E30100</v>
          </cell>
          <cell r="C7025" t="str">
            <v>LS</v>
          </cell>
          <cell r="D7025" t="str">
            <v>LANDSCAPE WATERING</v>
          </cell>
          <cell r="G7025">
            <v>0</v>
          </cell>
        </row>
        <row r="7026">
          <cell r="A7026" t="str">
            <v>662E31000</v>
          </cell>
          <cell r="C7026" t="str">
            <v>GAL</v>
          </cell>
          <cell r="D7026" t="str">
            <v>LANDSCAPE WATERING</v>
          </cell>
          <cell r="G7026">
            <v>0</v>
          </cell>
        </row>
        <row r="7027">
          <cell r="A7027" t="str">
            <v>662E31001</v>
          </cell>
          <cell r="C7027" t="str">
            <v>GAL</v>
          </cell>
          <cell r="D7027" t="str">
            <v>LANDSCAPE WATERING, AS PER PLAN</v>
          </cell>
          <cell r="G7027">
            <v>0</v>
          </cell>
        </row>
        <row r="7028">
          <cell r="A7028" t="str">
            <v>662E98000</v>
          </cell>
          <cell r="C7028" t="str">
            <v>EACH</v>
          </cell>
          <cell r="D7028" t="str">
            <v>LANDSCAPE WATERING,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666E09000</v>
          </cell>
          <cell r="C7029" t="str">
            <v>EACH</v>
          </cell>
          <cell r="D7029" t="str">
            <v>PRUNING EXISTING TREE, 3 TO 8-INCH DIAMETER</v>
          </cell>
          <cell r="G7029">
            <v>0</v>
          </cell>
        </row>
        <row r="7030">
          <cell r="A7030" t="str">
            <v>666E09001</v>
          </cell>
          <cell r="C7030" t="str">
            <v>EACH</v>
          </cell>
          <cell r="D7030" t="str">
            <v>PRUNING EXISTING TREE, 3 TO 8-INCH DIAMETER, AS PER PLAN</v>
          </cell>
          <cell r="G7030">
            <v>0</v>
          </cell>
        </row>
        <row r="7031">
          <cell r="A7031" t="str">
            <v>666E10000</v>
          </cell>
          <cell r="C7031" t="str">
            <v>EACH</v>
          </cell>
          <cell r="D7031" t="str">
            <v>PRUNING EXISTING TREE, 8 TO 16-INCH DIAMETER</v>
          </cell>
          <cell r="G7031">
            <v>0</v>
          </cell>
        </row>
        <row r="7032">
          <cell r="A7032" t="str">
            <v>666E10001</v>
          </cell>
          <cell r="C7032" t="str">
            <v>EACH</v>
          </cell>
          <cell r="D7032" t="str">
            <v>PRUNING EXISTING TREE, 8 TO 16-INCH DIAMETER, AS PER PLAN</v>
          </cell>
          <cell r="G7032">
            <v>0</v>
          </cell>
        </row>
        <row r="7033">
          <cell r="A7033" t="str">
            <v>666E10010</v>
          </cell>
          <cell r="C7033" t="str">
            <v>EACH</v>
          </cell>
          <cell r="D7033" t="str">
            <v>PRUNING EXISTING TREE, 16 TO 24-INCH DIAMETER</v>
          </cell>
          <cell r="G7033">
            <v>0</v>
          </cell>
        </row>
        <row r="7034">
          <cell r="A7034" t="str">
            <v>666E10011</v>
          </cell>
          <cell r="C7034" t="str">
            <v>EACH</v>
          </cell>
          <cell r="D7034" t="str">
            <v>PRUNING EXISTING TREE, 16 TO 24-INCH DIAMETER, AS PER PLAN</v>
          </cell>
          <cell r="G7034">
            <v>0</v>
          </cell>
        </row>
        <row r="7035">
          <cell r="A7035" t="str">
            <v>666E10020</v>
          </cell>
          <cell r="C7035" t="str">
            <v>EACH</v>
          </cell>
          <cell r="D7035" t="str">
            <v>PRUNING EXISTING TREE, 24 TO 36-INCH DIAMETER</v>
          </cell>
          <cell r="G7035">
            <v>0</v>
          </cell>
        </row>
        <row r="7036">
          <cell r="A7036" t="str">
            <v>666E10021</v>
          </cell>
          <cell r="C7036" t="str">
            <v>EACH</v>
          </cell>
          <cell r="D7036" t="str">
            <v>PRUNING EXISTING TREE, 24 TO 36-INCH DIAMETER, AS PER PLAN</v>
          </cell>
          <cell r="G7036">
            <v>0</v>
          </cell>
        </row>
        <row r="7037">
          <cell r="A7037" t="str">
            <v>666E10030</v>
          </cell>
          <cell r="C7037" t="str">
            <v>EACH</v>
          </cell>
          <cell r="D7037" t="str">
            <v>PRUNING EXISTING TREE, 36 INCH DIAMETER AND OVER</v>
          </cell>
          <cell r="G7037">
            <v>0</v>
          </cell>
        </row>
        <row r="7038">
          <cell r="A7038" t="str">
            <v>666E10031</v>
          </cell>
          <cell r="C7038" t="str">
            <v>EACH</v>
          </cell>
          <cell r="D7038" t="str">
            <v>PRUNING EXISTING TREE, 36 INCH DIAMETER AND OVER, AS PER PLAN</v>
          </cell>
          <cell r="G7038">
            <v>0</v>
          </cell>
        </row>
        <row r="7039">
          <cell r="A7039" t="str">
            <v>670E00200</v>
          </cell>
          <cell r="C7039" t="str">
            <v>SY</v>
          </cell>
          <cell r="D7039" t="str">
            <v>VEGETATED SWALE EROSION PROTECTION</v>
          </cell>
          <cell r="G7039">
            <v>0</v>
          </cell>
        </row>
        <row r="7040">
          <cell r="A7040" t="str">
            <v>670E00500</v>
          </cell>
          <cell r="C7040" t="str">
            <v>SY</v>
          </cell>
          <cell r="D7040" t="str">
            <v>SLOPE EROSION PROTECTION</v>
          </cell>
          <cell r="G7040">
            <v>0</v>
          </cell>
        </row>
        <row r="7041">
          <cell r="A7041" t="str">
            <v>670E00501</v>
          </cell>
          <cell r="C7041" t="str">
            <v>SY</v>
          </cell>
          <cell r="D7041" t="str">
            <v>SLOPE EROSION PROTECTION, AS PER PLAN</v>
          </cell>
          <cell r="G7041">
            <v>0</v>
          </cell>
        </row>
        <row r="7042">
          <cell r="A7042" t="str">
            <v>670E00510</v>
          </cell>
          <cell r="C7042" t="str">
            <v>SY</v>
          </cell>
          <cell r="D7042" t="str">
            <v>SLOPE EROSION PROTECTION MAT, TYPE A</v>
          </cell>
          <cell r="G7042">
            <v>0</v>
          </cell>
        </row>
        <row r="7043">
          <cell r="A7043" t="str">
            <v>670E00520</v>
          </cell>
          <cell r="C7043" t="str">
            <v>SY</v>
          </cell>
          <cell r="D7043" t="str">
            <v>SLOPE EROSION PROTECTION MAT, TYPE B</v>
          </cell>
          <cell r="G7043">
            <v>0</v>
          </cell>
        </row>
        <row r="7044">
          <cell r="A7044" t="str">
            <v>670E00530</v>
          </cell>
          <cell r="C7044" t="str">
            <v>SY</v>
          </cell>
          <cell r="D7044" t="str">
            <v>SLOPE EROSION PROTECTION MAT, TYPE C</v>
          </cell>
          <cell r="G7044">
            <v>0</v>
          </cell>
        </row>
        <row r="7045">
          <cell r="A7045" t="str">
            <v>670E00540</v>
          </cell>
          <cell r="C7045" t="str">
            <v>SY</v>
          </cell>
          <cell r="D7045" t="str">
            <v>SLOPE EROSION PROTECTION MAT, TYPE D</v>
          </cell>
          <cell r="G7045">
            <v>0</v>
          </cell>
        </row>
        <row r="7046">
          <cell r="A7046" t="str">
            <v>670E00550</v>
          </cell>
          <cell r="C7046" t="str">
            <v>SY</v>
          </cell>
          <cell r="D7046" t="str">
            <v>SLOPE EROSION PROTECTION MAT, TYPE E</v>
          </cell>
          <cell r="G7046">
            <v>0</v>
          </cell>
        </row>
        <row r="7047">
          <cell r="A7047" t="str">
            <v>670E00551</v>
          </cell>
          <cell r="B7047"/>
          <cell r="C7047" t="str">
            <v>SY</v>
          </cell>
          <cell r="D7047" t="str">
            <v>SLOPE EROSION PROTECTION MAT, TYPE E, AS PER PLAN</v>
          </cell>
          <cell r="G7047">
            <v>0</v>
          </cell>
        </row>
        <row r="7048">
          <cell r="A7048" t="str">
            <v>670E00560</v>
          </cell>
          <cell r="B7048"/>
          <cell r="C7048" t="str">
            <v>SY</v>
          </cell>
          <cell r="D7048" t="str">
            <v>SLOPE EROSION PROTECTION MAT, TYPE F</v>
          </cell>
          <cell r="F7048"/>
          <cell r="G7048">
            <v>0</v>
          </cell>
        </row>
        <row r="7049">
          <cell r="A7049" t="str">
            <v>670E00570</v>
          </cell>
          <cell r="B7049"/>
          <cell r="C7049" t="str">
            <v>SY</v>
          </cell>
          <cell r="D7049" t="str">
            <v>SLOPE EROSION PROTECTION MAT, TYPE G</v>
          </cell>
          <cell r="F7049"/>
          <cell r="G7049">
            <v>0</v>
          </cell>
        </row>
        <row r="7050">
          <cell r="A7050" t="str">
            <v>670E00700</v>
          </cell>
          <cell r="B7050"/>
          <cell r="C7050" t="str">
            <v>SY</v>
          </cell>
          <cell r="D7050" t="str">
            <v>DITCH EROSION PROTECTION</v>
          </cell>
          <cell r="F7050"/>
          <cell r="G7050">
            <v>0</v>
          </cell>
        </row>
        <row r="7051">
          <cell r="A7051" t="str">
            <v>670E00701</v>
          </cell>
          <cell r="B7051"/>
          <cell r="C7051" t="str">
            <v>SY</v>
          </cell>
          <cell r="D7051" t="str">
            <v>DITCH EROSION PROTECTION, AS PER PLAN</v>
          </cell>
          <cell r="F7051"/>
          <cell r="G7051">
            <v>0</v>
          </cell>
        </row>
        <row r="7052">
          <cell r="A7052" t="str">
            <v>670E00710</v>
          </cell>
          <cell r="B7052"/>
          <cell r="C7052" t="str">
            <v>SY</v>
          </cell>
          <cell r="D7052" t="str">
            <v>DITCH EROSION PROTECTION MAT, TYPE A</v>
          </cell>
          <cell r="F7052"/>
          <cell r="G7052">
            <v>0</v>
          </cell>
        </row>
        <row r="7053">
          <cell r="A7053" t="str">
            <v>670E00720</v>
          </cell>
          <cell r="B7053"/>
          <cell r="C7053" t="str">
            <v>SY</v>
          </cell>
          <cell r="D7053" t="str">
            <v>DITCH EROSION PROTECTION MAT, TYPE B</v>
          </cell>
          <cell r="F7053"/>
          <cell r="G7053">
            <v>0</v>
          </cell>
        </row>
        <row r="7054">
          <cell r="A7054" t="str">
            <v>670E00730</v>
          </cell>
          <cell r="B7054"/>
          <cell r="C7054" t="str">
            <v>SY</v>
          </cell>
          <cell r="D7054" t="str">
            <v>DITCH EROSION PROTECTION MAT, TYPE C</v>
          </cell>
          <cell r="F7054"/>
          <cell r="G7054">
            <v>0</v>
          </cell>
        </row>
        <row r="7055">
          <cell r="A7055" t="str">
            <v>670E00750</v>
          </cell>
          <cell r="B7055"/>
          <cell r="C7055" t="str">
            <v>SY</v>
          </cell>
          <cell r="D7055" t="str">
            <v>DITCH EROSION PROTECTION MAT, TYPE E</v>
          </cell>
          <cell r="F7055"/>
          <cell r="G7055">
            <v>0</v>
          </cell>
        </row>
        <row r="7056">
          <cell r="A7056" t="str">
            <v>670E00760</v>
          </cell>
          <cell r="B7056"/>
          <cell r="C7056" t="str">
            <v>SY</v>
          </cell>
          <cell r="D7056" t="str">
            <v>DITCH EROSION PROTECTION MAT, TYPE F</v>
          </cell>
          <cell r="G7056">
            <v>0</v>
          </cell>
        </row>
        <row r="7057">
          <cell r="A7057" t="str">
            <v>670E00770</v>
          </cell>
          <cell r="B7057"/>
          <cell r="C7057" t="str">
            <v>SY</v>
          </cell>
          <cell r="D7057" t="str">
            <v>DITCH EROSION PROTECTION MAT, TYPE G</v>
          </cell>
          <cell r="G7057">
            <v>0</v>
          </cell>
        </row>
        <row r="7058">
          <cell r="A7058" t="str">
            <v>671E14000</v>
          </cell>
          <cell r="B7058"/>
          <cell r="C7058" t="str">
            <v>SY</v>
          </cell>
          <cell r="D7058" t="str">
            <v>EROSION CONTROL MAT</v>
          </cell>
          <cell r="G7058">
            <v>0</v>
          </cell>
        </row>
        <row r="7059">
          <cell r="A7059" t="str">
            <v>671E15000</v>
          </cell>
          <cell r="B7059"/>
          <cell r="C7059" t="str">
            <v>SY</v>
          </cell>
          <cell r="D7059" t="str">
            <v>EROSION CONTROL MAT, TYPE A</v>
          </cell>
          <cell r="G7059">
            <v>0</v>
          </cell>
        </row>
        <row r="7060">
          <cell r="A7060" t="str">
            <v>671E15010</v>
          </cell>
          <cell r="B7060"/>
          <cell r="C7060" t="str">
            <v>SY</v>
          </cell>
          <cell r="D7060" t="str">
            <v>EROSION CONTROL MAT, TYPE B</v>
          </cell>
          <cell r="G7060">
            <v>0</v>
          </cell>
        </row>
        <row r="7061">
          <cell r="A7061" t="str">
            <v>671E15020</v>
          </cell>
          <cell r="B7061"/>
          <cell r="C7061" t="str">
            <v>SY</v>
          </cell>
          <cell r="D7061" t="str">
            <v>EROSION CONTROL MAT, TYPE C</v>
          </cell>
          <cell r="G7061">
            <v>0</v>
          </cell>
        </row>
        <row r="7062">
          <cell r="A7062" t="str">
            <v>671E15040</v>
          </cell>
          <cell r="B7062"/>
          <cell r="C7062" t="str">
            <v>SY</v>
          </cell>
          <cell r="D7062" t="str">
            <v>EROSION CONTROL MAT, TYPE E</v>
          </cell>
          <cell r="G7062">
            <v>0</v>
          </cell>
        </row>
        <row r="7063">
          <cell r="A7063" t="str">
            <v>671E15050</v>
          </cell>
          <cell r="B7063"/>
          <cell r="C7063" t="str">
            <v>SY</v>
          </cell>
          <cell r="D7063" t="str">
            <v>EROSION CONTROL MAT, TYPE F</v>
          </cell>
          <cell r="G7063">
            <v>0</v>
          </cell>
        </row>
        <row r="7064">
          <cell r="A7064" t="str">
            <v>671E15060</v>
          </cell>
          <cell r="B7064"/>
          <cell r="C7064" t="str">
            <v>SY</v>
          </cell>
          <cell r="D7064" t="str">
            <v>EROSION CONTROL MAT, TYPE G</v>
          </cell>
          <cell r="G7064">
            <v>0</v>
          </cell>
        </row>
        <row r="7065">
          <cell r="A7065" t="str">
            <v>671E15080</v>
          </cell>
          <cell r="B7065"/>
          <cell r="C7065" t="str">
            <v>SY</v>
          </cell>
          <cell r="D7065" t="str">
            <v>EROSION CONTROL MAT, TYPE I</v>
          </cell>
          <cell r="G7065">
            <v>0</v>
          </cell>
        </row>
        <row r="7066">
          <cell r="A7066" t="str">
            <v>680E05000</v>
          </cell>
          <cell r="B7066" t="str">
            <v>Y</v>
          </cell>
          <cell r="C7066" t="str">
            <v>LS</v>
          </cell>
          <cell r="D7066" t="str">
            <v>SPECIAL - SITE RESTORATION</v>
          </cell>
          <cell r="G7066">
            <v>0</v>
          </cell>
        </row>
        <row r="7067">
          <cell r="A7067" t="str">
            <v>680E10400</v>
          </cell>
          <cell r="B7067" t="str">
            <v>Y</v>
          </cell>
          <cell r="C7067" t="str">
            <v>EACH</v>
          </cell>
          <cell r="D7067" t="str">
            <v>SPECIAL - MOTORIST SERVICES BUILDING, MSB-4</v>
          </cell>
          <cell r="F7067" t="str">
            <v>GENERAL ONLY</v>
          </cell>
          <cell r="G7067">
            <v>0</v>
          </cell>
        </row>
        <row r="7068">
          <cell r="A7068" t="str">
            <v>680E10850</v>
          </cell>
          <cell r="B7068" t="str">
            <v>Y</v>
          </cell>
          <cell r="C7068" t="str">
            <v>EACH</v>
          </cell>
          <cell r="D7068" t="str">
            <v>SPECIAL - MOTORIST SERVICES BUILDING</v>
          </cell>
          <cell r="F7068" t="str">
            <v>NO ELEC/PLBG</v>
          </cell>
          <cell r="G7068">
            <v>0</v>
          </cell>
        </row>
        <row r="7069">
          <cell r="A7069" t="str">
            <v>680E11000</v>
          </cell>
          <cell r="B7069" t="str">
            <v>Y</v>
          </cell>
          <cell r="C7069" t="str">
            <v>EACH</v>
          </cell>
          <cell r="D7069" t="str">
            <v>SPECIAL - SHELTER HOUSE</v>
          </cell>
          <cell r="F7069" t="str">
            <v>GENERAL ONLY</v>
          </cell>
          <cell r="G7069">
            <v>0</v>
          </cell>
        </row>
        <row r="7070">
          <cell r="A7070" t="str">
            <v>680E11304</v>
          </cell>
          <cell r="B7070" t="str">
            <v>Y</v>
          </cell>
          <cell r="C7070" t="str">
            <v>EACH</v>
          </cell>
          <cell r="D7070" t="str">
            <v>SPECIAL - COMPLETE WASTEWATER TREATMENT SYSTEM, 5,000 GALLON</v>
          </cell>
          <cell r="F7070" t="str">
            <v>GENERAL ONLY</v>
          </cell>
          <cell r="G7070">
            <v>0</v>
          </cell>
        </row>
        <row r="7071">
          <cell r="A7071" t="str">
            <v>680E11308</v>
          </cell>
          <cell r="B7071" t="str">
            <v>Y</v>
          </cell>
          <cell r="C7071" t="str">
            <v>EACH</v>
          </cell>
          <cell r="D7071" t="str">
            <v>SPECIAL - COMPLETE WASTEWATER TREATMENT SYSTEM, 7,000 GALLON</v>
          </cell>
          <cell r="F7071" t="str">
            <v>GENERAL ONLY</v>
          </cell>
          <cell r="G7071">
            <v>0</v>
          </cell>
        </row>
        <row r="7072">
          <cell r="A7072" t="str">
            <v>680E11404</v>
          </cell>
          <cell r="B7072" t="str">
            <v>Y</v>
          </cell>
          <cell r="C7072" t="str">
            <v>EACH</v>
          </cell>
          <cell r="D7072" t="str">
            <v>SPECIAL - COMPLETE WASTEWATER TREATMENT SYSTEM, 10,000 GALLON</v>
          </cell>
          <cell r="F7072" t="str">
            <v>GENERAL ONLY</v>
          </cell>
          <cell r="G7072">
            <v>0</v>
          </cell>
        </row>
        <row r="7073">
          <cell r="A7073" t="str">
            <v>680E11510</v>
          </cell>
          <cell r="B7073" t="str">
            <v>Y</v>
          </cell>
          <cell r="C7073" t="str">
            <v>EACH</v>
          </cell>
          <cell r="D7073" t="str">
            <v>SPECIAL - COMPLETE WASTEWATER TREATMENT SYSTEM, 30,000 GALLON</v>
          </cell>
          <cell r="F7073" t="str">
            <v>GENERAL ONLY</v>
          </cell>
          <cell r="G7073">
            <v>0</v>
          </cell>
        </row>
        <row r="7074">
          <cell r="A7074" t="str">
            <v>680E12000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GENERAL ONLY</v>
          </cell>
          <cell r="G7074">
            <v>0</v>
          </cell>
        </row>
        <row r="7075">
          <cell r="A7075" t="str">
            <v>680E12500</v>
          </cell>
          <cell r="B7075" t="str">
            <v>Y</v>
          </cell>
          <cell r="C7075" t="str">
            <v>FT</v>
          </cell>
          <cell r="D7075" t="str">
            <v>SPECIAL - SNOW FENCE - TREE PROTECTION</v>
          </cell>
          <cell r="F7075"/>
          <cell r="G7075">
            <v>0</v>
          </cell>
        </row>
        <row r="7076">
          <cell r="A7076" t="str">
            <v>680E13000</v>
          </cell>
          <cell r="B7076" t="str">
            <v>Y</v>
          </cell>
          <cell r="C7076" t="str">
            <v>EACH</v>
          </cell>
          <cell r="D7076" t="str">
            <v>SPECIAL - PICNIC TABLE</v>
          </cell>
          <cell r="G7076">
            <v>0</v>
          </cell>
        </row>
        <row r="7077">
          <cell r="A7077" t="str">
            <v>680E14000</v>
          </cell>
          <cell r="B7077" t="str">
            <v>Y</v>
          </cell>
          <cell r="C7077" t="str">
            <v>EACH</v>
          </cell>
          <cell r="D7077" t="str">
            <v>SPECIAL - PICNIC TABLE AND SLAB</v>
          </cell>
          <cell r="G7077">
            <v>0</v>
          </cell>
        </row>
        <row r="7078">
          <cell r="A7078" t="str">
            <v>680E14500</v>
          </cell>
          <cell r="B7078" t="str">
            <v>Y</v>
          </cell>
          <cell r="C7078" t="str">
            <v>EACH</v>
          </cell>
          <cell r="D7078" t="str">
            <v>SPECIAL - CHARCOAL GRILL AND SERVING TABLE (WITH SLAB)</v>
          </cell>
          <cell r="F7078"/>
          <cell r="G7078">
            <v>0</v>
          </cell>
        </row>
        <row r="7079">
          <cell r="A7079" t="str">
            <v>680E14550</v>
          </cell>
          <cell r="B7079" t="str">
            <v>Y</v>
          </cell>
          <cell r="C7079" t="str">
            <v>EACH</v>
          </cell>
          <cell r="D7079" t="str">
            <v>SPECIAL - TRASH RECEPTACLE</v>
          </cell>
          <cell r="F7079"/>
          <cell r="G7079">
            <v>0</v>
          </cell>
        </row>
        <row r="7080">
          <cell r="A7080" t="str">
            <v>680E15000</v>
          </cell>
          <cell r="B7080" t="str">
            <v>Y</v>
          </cell>
          <cell r="C7080" t="str">
            <v>EACH</v>
          </cell>
          <cell r="D7080" t="str">
            <v>SPECIAL - WASTE RECEPTACLE SLEEVE</v>
          </cell>
          <cell r="F7080"/>
          <cell r="G7080">
            <v>0</v>
          </cell>
        </row>
        <row r="7081">
          <cell r="A7081" t="str">
            <v>680E15500</v>
          </cell>
          <cell r="B7081" t="str">
            <v>Y</v>
          </cell>
          <cell r="C7081" t="str">
            <v>EACH</v>
          </cell>
          <cell r="D7081" t="str">
            <v>SPECIAL - WASTE RECEPTACLE SLAB</v>
          </cell>
          <cell r="F7081"/>
          <cell r="G7081">
            <v>0</v>
          </cell>
        </row>
        <row r="7082">
          <cell r="A7082" t="str">
            <v>680E15502</v>
          </cell>
          <cell r="B7082" t="str">
            <v>Y</v>
          </cell>
          <cell r="C7082" t="str">
            <v>EACH</v>
          </cell>
          <cell r="D7082" t="str">
            <v>SPECIAL - WASTE RECEPTACLE SLEEVE AND SLAB</v>
          </cell>
          <cell r="F7082"/>
          <cell r="G7082">
            <v>0</v>
          </cell>
        </row>
        <row r="7083">
          <cell r="A7083" t="str">
            <v>680E16400</v>
          </cell>
          <cell r="B7083" t="str">
            <v>Y</v>
          </cell>
          <cell r="C7083" t="str">
            <v>EACH</v>
          </cell>
          <cell r="D7083" t="str">
            <v>SPECIAL - 5' WOOD BENCH</v>
          </cell>
          <cell r="F7083"/>
          <cell r="G7083">
            <v>0</v>
          </cell>
        </row>
        <row r="7084">
          <cell r="A7084" t="str">
            <v>680E16500</v>
          </cell>
          <cell r="B7084" t="str">
            <v>Y</v>
          </cell>
          <cell r="C7084" t="str">
            <v>EACH</v>
          </cell>
          <cell r="D7084" t="str">
            <v>SPECIAL - 6' WOOD BENCH</v>
          </cell>
          <cell r="F7084"/>
          <cell r="G7084">
            <v>0</v>
          </cell>
        </row>
        <row r="7085">
          <cell r="A7085" t="str">
            <v>680E17000</v>
          </cell>
          <cell r="B7085" t="str">
            <v>Y</v>
          </cell>
          <cell r="C7085" t="str">
            <v>EACH</v>
          </cell>
          <cell r="D7085" t="str">
            <v>SPECIAL - 8' WOOD BENCH</v>
          </cell>
          <cell r="G7085">
            <v>0</v>
          </cell>
        </row>
        <row r="7086">
          <cell r="A7086" t="str">
            <v>680E18050</v>
          </cell>
          <cell r="B7086" t="str">
            <v>Y</v>
          </cell>
          <cell r="C7086" t="str">
            <v>EACH</v>
          </cell>
          <cell r="D7086" t="str">
            <v>SPECIAL - WOOD CHAIR</v>
          </cell>
          <cell r="G7086">
            <v>0</v>
          </cell>
        </row>
        <row r="7087">
          <cell r="A7087" t="str">
            <v>680E18100</v>
          </cell>
          <cell r="B7087" t="str">
            <v>Y</v>
          </cell>
          <cell r="C7087" t="str">
            <v>EACH</v>
          </cell>
          <cell r="D7087" t="str">
            <v>SPECIAL - STACKING CHAIR</v>
          </cell>
          <cell r="G7087">
            <v>0</v>
          </cell>
        </row>
        <row r="7088">
          <cell r="A7088" t="str">
            <v>680E18200</v>
          </cell>
          <cell r="B7088" t="str">
            <v>Y</v>
          </cell>
          <cell r="C7088" t="str">
            <v>EACH</v>
          </cell>
          <cell r="D7088" t="str">
            <v>SPECIAL - FOLDING LEG TABLE</v>
          </cell>
          <cell r="G7088">
            <v>0</v>
          </cell>
        </row>
        <row r="7089">
          <cell r="A7089" t="str">
            <v>680E19200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GENERAL ONLY</v>
          </cell>
          <cell r="G7089">
            <v>0</v>
          </cell>
        </row>
        <row r="7090">
          <cell r="A7090" t="str">
            <v>680E20400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PLUMBING ONLY</v>
          </cell>
          <cell r="G7090">
            <v>0</v>
          </cell>
        </row>
        <row r="7091">
          <cell r="A7091" t="str">
            <v>680E20800</v>
          </cell>
          <cell r="B7091" t="str">
            <v>Y</v>
          </cell>
          <cell r="C7091" t="str">
            <v>EACH</v>
          </cell>
          <cell r="D7091" t="str">
            <v>SPECIAL - MOTORIST SERVICES BUILDING</v>
          </cell>
          <cell r="F7091" t="str">
            <v>PLUMBING ONLY</v>
          </cell>
          <cell r="G7091">
            <v>0</v>
          </cell>
        </row>
        <row r="7092">
          <cell r="A7092" t="str">
            <v>680E21000</v>
          </cell>
          <cell r="B7092" t="str">
            <v>Y</v>
          </cell>
          <cell r="C7092" t="str">
            <v>EACH</v>
          </cell>
          <cell r="D7092" t="str">
            <v>SPECIAL - WATER WELL ASSEMBLY</v>
          </cell>
          <cell r="F7092" t="str">
            <v>PLUMBING ONLY</v>
          </cell>
          <cell r="G7092">
            <v>0</v>
          </cell>
        </row>
        <row r="7093">
          <cell r="A7093" t="str">
            <v>680E21500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PLUMBING ONLY</v>
          </cell>
          <cell r="G7093">
            <v>0</v>
          </cell>
        </row>
        <row r="7094">
          <cell r="A7094" t="str">
            <v>680E22000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PLUMBING ONLY</v>
          </cell>
          <cell r="G7094">
            <v>0</v>
          </cell>
        </row>
        <row r="7095">
          <cell r="A7095" t="str">
            <v>680E23000</v>
          </cell>
          <cell r="B7095" t="str">
            <v>Y</v>
          </cell>
          <cell r="C7095" t="str">
            <v>FT</v>
          </cell>
          <cell r="D7095" t="str">
            <v>SPECIAL - COLD WATER SERVICE TO WASTE TREATMENT PLANT</v>
          </cell>
          <cell r="G7095">
            <v>0</v>
          </cell>
        </row>
        <row r="7096">
          <cell r="A7096" t="str">
            <v>680E23400</v>
          </cell>
          <cell r="B7096" t="str">
            <v>Y</v>
          </cell>
          <cell r="C7096" t="str">
            <v>EACH</v>
          </cell>
          <cell r="D7096" t="str">
            <v>SPECIAL - COLD WATER SERVICE FOR MOTORIST SERVICES BUILDING MSB-4</v>
          </cell>
          <cell r="G7096">
            <v>0</v>
          </cell>
        </row>
        <row r="7097">
          <cell r="A7097" t="str">
            <v>680E30400</v>
          </cell>
          <cell r="B7097" t="str">
            <v>Y</v>
          </cell>
          <cell r="C7097" t="str">
            <v>EACH</v>
          </cell>
          <cell r="D7097" t="str">
            <v>SPECIAL - MOTORIST SERVICES BUILDING, MSB-4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680E39800</v>
          </cell>
          <cell r="B7098" t="str">
            <v>Y</v>
          </cell>
          <cell r="C7098" t="str">
            <v>EACH</v>
          </cell>
          <cell r="D7098" t="str">
            <v>SPECIAL - TOURIST INFORMATION CENTER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680E40400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ELECTRICAL ONLY</v>
          </cell>
          <cell r="G7099">
            <v>0</v>
          </cell>
        </row>
        <row r="7100">
          <cell r="A7100" t="str">
            <v>680E41000</v>
          </cell>
          <cell r="B7100" t="str">
            <v>Y</v>
          </cell>
          <cell r="C7100" t="str">
            <v>EACH</v>
          </cell>
          <cell r="D7100" t="str">
            <v>SPECIAL - WATER WELL ASSEMBLY</v>
          </cell>
          <cell r="F7100" t="str">
            <v>ELECTRICAL ONLY</v>
          </cell>
          <cell r="G7100">
            <v>0</v>
          </cell>
        </row>
        <row r="7101">
          <cell r="A7101" t="str">
            <v>680E41300</v>
          </cell>
          <cell r="B7101" t="str">
            <v>Y</v>
          </cell>
          <cell r="C7101" t="str">
            <v>EACH</v>
          </cell>
          <cell r="D7101" t="str">
            <v>SPECIAL - COMPLETE WASTE TREATMENT SYSTEM</v>
          </cell>
          <cell r="F7101" t="str">
            <v>ELECTRICAL ONLY</v>
          </cell>
          <cell r="G7101">
            <v>0</v>
          </cell>
        </row>
        <row r="7102">
          <cell r="A7102" t="str">
            <v>680E41500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ELECTRICAL ONLY</v>
          </cell>
          <cell r="G7102">
            <v>0</v>
          </cell>
        </row>
        <row r="7103">
          <cell r="A7103" t="str">
            <v>680E42000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ELECTRICAL ONLY</v>
          </cell>
          <cell r="G7103">
            <v>0</v>
          </cell>
        </row>
        <row r="7104">
          <cell r="A7104" t="str">
            <v>680E43100</v>
          </cell>
          <cell r="B7104" t="str">
            <v>Y</v>
          </cell>
          <cell r="C7104" t="str">
            <v>EACH</v>
          </cell>
          <cell r="D7104" t="str">
            <v>SPECIAL - COMPLETE IRRIGATION SYSTEM</v>
          </cell>
          <cell r="G7104">
            <v>0</v>
          </cell>
        </row>
        <row r="7105">
          <cell r="A7105" t="str">
            <v>680E43400</v>
          </cell>
          <cell r="B7105" t="str">
            <v>Y</v>
          </cell>
          <cell r="C7105" t="str">
            <v>EACH</v>
          </cell>
          <cell r="D7105" t="str">
            <v>SPECIAL - CHARCOAL GRILL AND SERVING TABLE REMOVED</v>
          </cell>
          <cell r="G7105">
            <v>0</v>
          </cell>
        </row>
        <row r="7106">
          <cell r="A7106" t="str">
            <v>680E43900</v>
          </cell>
          <cell r="B7106" t="str">
            <v>Y</v>
          </cell>
          <cell r="C7106" t="str">
            <v>FT</v>
          </cell>
          <cell r="D7106" t="str">
            <v>SPECIAL - CAST IRON SOIL PIPE (SV) WITH FLEXIBLE JOINTS</v>
          </cell>
          <cell r="G7106">
            <v>0</v>
          </cell>
        </row>
        <row r="7107">
          <cell r="A7107" t="str">
            <v>680E44300</v>
          </cell>
          <cell r="B7107" t="str">
            <v>Y</v>
          </cell>
          <cell r="C7107" t="str">
            <v>FT</v>
          </cell>
          <cell r="D7107" t="str">
            <v>SPECIAL - 2" FORCE MAIN</v>
          </cell>
          <cell r="G7107">
            <v>0</v>
          </cell>
        </row>
        <row r="7108">
          <cell r="A7108" t="str">
            <v>680E44304</v>
          </cell>
          <cell r="B7108" t="str">
            <v>Y</v>
          </cell>
          <cell r="C7108" t="str">
            <v>LF</v>
          </cell>
          <cell r="D7108" t="str">
            <v>SPECIAL - 3" FORCE MAIN</v>
          </cell>
          <cell r="F7108"/>
          <cell r="G7108">
            <v>0</v>
          </cell>
        </row>
        <row r="7109">
          <cell r="A7109" t="str">
            <v>680E44310</v>
          </cell>
          <cell r="B7109" t="str">
            <v>Y</v>
          </cell>
          <cell r="C7109" t="str">
            <v>FT</v>
          </cell>
          <cell r="D7109" t="str">
            <v>SPECIAL - 4" FORCE MAIN</v>
          </cell>
          <cell r="F7109"/>
          <cell r="G7109">
            <v>0</v>
          </cell>
        </row>
        <row r="7110">
          <cell r="A7110" t="str">
            <v>680E44400</v>
          </cell>
          <cell r="B7110" t="str">
            <v>Y</v>
          </cell>
          <cell r="C7110" t="str">
            <v>FT</v>
          </cell>
          <cell r="D7110" t="str">
            <v>SPECIAL - PVC FORCE MAIN PIPE AND FITTINGS</v>
          </cell>
          <cell r="F7110"/>
          <cell r="G7110">
            <v>0</v>
          </cell>
        </row>
        <row r="7111">
          <cell r="A7111" t="str">
            <v>680E44600</v>
          </cell>
          <cell r="B7111" t="str">
            <v>Y</v>
          </cell>
          <cell r="C7111" t="str">
            <v>FT</v>
          </cell>
          <cell r="D7111" t="str">
            <v>SPECIAL - COLD WATER SERVICE TO BOX HYDRANT</v>
          </cell>
          <cell r="F7111"/>
          <cell r="G7111">
            <v>0</v>
          </cell>
        </row>
        <row r="7112">
          <cell r="A7112" t="str">
            <v>680E44700</v>
          </cell>
          <cell r="B7112" t="str">
            <v>Y</v>
          </cell>
          <cell r="C7112" t="str">
            <v>EACH</v>
          </cell>
          <cell r="D7112" t="str">
            <v>SPECIAL - TELEPHONE SERVICE</v>
          </cell>
          <cell r="F7112"/>
          <cell r="G7112">
            <v>0</v>
          </cell>
        </row>
        <row r="7113">
          <cell r="A7113" t="str">
            <v>680E49200</v>
          </cell>
          <cell r="B7113" t="str">
            <v>Y</v>
          </cell>
          <cell r="C7113" t="str">
            <v>EACH</v>
          </cell>
          <cell r="D7113" t="str">
            <v>SPECIAL - LIFT STATION</v>
          </cell>
          <cell r="F7113" t="str">
            <v>ELECTRICAL ONLY</v>
          </cell>
          <cell r="G7113">
            <v>0</v>
          </cell>
        </row>
        <row r="7114">
          <cell r="A7114" t="str">
            <v>690E11500</v>
          </cell>
          <cell r="B7114" t="str">
            <v>Y</v>
          </cell>
          <cell r="C7114" t="str">
            <v>EACH</v>
          </cell>
          <cell r="D7114" t="str">
            <v>SPECIAL - IRON PIN</v>
          </cell>
          <cell r="F7114"/>
          <cell r="G7114">
            <v>0</v>
          </cell>
        </row>
        <row r="7115">
          <cell r="A7115" t="str">
            <v>690E12000</v>
          </cell>
          <cell r="B7115" t="str">
            <v>Y</v>
          </cell>
          <cell r="C7115" t="str">
            <v>SY</v>
          </cell>
          <cell r="D7115" t="str">
            <v>SPECIAL - FILTER FABRIC</v>
          </cell>
          <cell r="F7115"/>
          <cell r="G7115">
            <v>0</v>
          </cell>
        </row>
        <row r="7116">
          <cell r="A7116" t="str">
            <v>690E12010</v>
          </cell>
          <cell r="B7116" t="str">
            <v>Y</v>
          </cell>
          <cell r="C7116" t="str">
            <v>SY</v>
          </cell>
          <cell r="D7116" t="str">
            <v>SPECIAL - GEOTEXTILE FABRIC</v>
          </cell>
          <cell r="F7116"/>
          <cell r="G7116">
            <v>0</v>
          </cell>
        </row>
        <row r="7117">
          <cell r="A7117" t="str">
            <v>690E12030</v>
          </cell>
          <cell r="B7117" t="str">
            <v>Y</v>
          </cell>
          <cell r="C7117" t="str">
            <v>SY</v>
          </cell>
          <cell r="D7117" t="str">
            <v>SPECIAL - PAVEMENT REINFORCING FABRIC</v>
          </cell>
          <cell r="F7117"/>
          <cell r="G7117">
            <v>0</v>
          </cell>
        </row>
        <row r="7118">
          <cell r="A7118" t="str">
            <v>690E12040</v>
          </cell>
          <cell r="B7118" t="str">
            <v>Y</v>
          </cell>
          <cell r="C7118" t="str">
            <v>SY</v>
          </cell>
          <cell r="D7118" t="str">
            <v>SPECIAL - PAVEMENT CRACK AND JOINT REINFORCING FABRIC</v>
          </cell>
          <cell r="F7118"/>
          <cell r="G7118">
            <v>0</v>
          </cell>
        </row>
        <row r="7119">
          <cell r="A7119" t="str">
            <v>690E12050</v>
          </cell>
          <cell r="B7119" t="str">
            <v>Y</v>
          </cell>
          <cell r="C7119" t="str">
            <v>SY</v>
          </cell>
          <cell r="D7119" t="str">
            <v>SPECIAL - REINFORCED MESH FOR TRANSVERSE AND/OR LONGITUDINAL JOINTS AND CRACKS</v>
          </cell>
          <cell r="F7119"/>
          <cell r="G7119">
            <v>0</v>
          </cell>
        </row>
        <row r="7120">
          <cell r="A7120" t="str">
            <v>690E12060</v>
          </cell>
          <cell r="B7120" t="str">
            <v>Y</v>
          </cell>
          <cell r="C7120" t="str">
            <v>SY</v>
          </cell>
          <cell r="D7120" t="str">
            <v>SPECIAL - PAVEMENT OVERLAY FABRIC COMPOSITE</v>
          </cell>
          <cell r="G7120">
            <v>0</v>
          </cell>
        </row>
        <row r="7121">
          <cell r="A7121" t="str">
            <v>690E12100</v>
          </cell>
          <cell r="B7121" t="str">
            <v>Y</v>
          </cell>
          <cell r="C7121" t="str">
            <v>SY</v>
          </cell>
          <cell r="D7121" t="str">
            <v>SPECIAL - ASPHALT CONCRETE PAVEMENT SURFACE HEATER RECYCLING</v>
          </cell>
          <cell r="G7121">
            <v>0</v>
          </cell>
        </row>
        <row r="7122">
          <cell r="A7122" t="str">
            <v>690E12150</v>
          </cell>
          <cell r="B7122" t="str">
            <v>Y</v>
          </cell>
          <cell r="C7122" t="str">
            <v>GAL</v>
          </cell>
          <cell r="D7122" t="str">
            <v>SPECIAL - ASPHALT REJUVENATING AGENT</v>
          </cell>
          <cell r="G7122">
            <v>0</v>
          </cell>
        </row>
        <row r="7123">
          <cell r="A7123" t="str">
            <v>690E12160</v>
          </cell>
          <cell r="B7123" t="str">
            <v>Y</v>
          </cell>
          <cell r="C7123" t="str">
            <v>LS</v>
          </cell>
          <cell r="D7123" t="str">
            <v>SPECIAL - TESTING</v>
          </cell>
          <cell r="G7123">
            <v>0</v>
          </cell>
        </row>
        <row r="7124">
          <cell r="A7124" t="str">
            <v>690E12200</v>
          </cell>
          <cell r="B7124" t="str">
            <v>Y</v>
          </cell>
          <cell r="C7124" t="str">
            <v>SY</v>
          </cell>
          <cell r="D7124" t="str">
            <v>SPECIAL - PAVING MAT</v>
          </cell>
          <cell r="G7124">
            <v>0</v>
          </cell>
        </row>
        <row r="7125">
          <cell r="A7125" t="str">
            <v>690E12500</v>
          </cell>
          <cell r="B7125" t="str">
            <v>Y</v>
          </cell>
          <cell r="C7125" t="str">
            <v>SY</v>
          </cell>
          <cell r="D7125" t="str">
            <v>SPECIAL - NOVACHIP</v>
          </cell>
          <cell r="G7125">
            <v>0</v>
          </cell>
        </row>
        <row r="7126">
          <cell r="A7126" t="str">
            <v>690E14010</v>
          </cell>
          <cell r="B7126" t="str">
            <v>Y</v>
          </cell>
          <cell r="C7126" t="str">
            <v>EACH</v>
          </cell>
          <cell r="D7126" t="str">
            <v>SPECIAL - PIEZO WEIGH-IN-MOTION DATA COLLECTION SYSTEM</v>
          </cell>
          <cell r="G7126">
            <v>0</v>
          </cell>
        </row>
        <row r="7127">
          <cell r="A7127" t="str">
            <v>690E20000</v>
          </cell>
          <cell r="B7127" t="str">
            <v>Y</v>
          </cell>
          <cell r="C7127" t="str">
            <v>LS</v>
          </cell>
          <cell r="D7127" t="str">
            <v>SPECIAL - AUTOMATIC TRAFFIC RECORDER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690E20010</v>
          </cell>
          <cell r="B7128" t="str">
            <v>Y</v>
          </cell>
          <cell r="C7128" t="str">
            <v>LS</v>
          </cell>
          <cell r="D7128" t="str">
            <v>SPECIAL - AS-BUILT CONSTRUCTION PLANS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690E20020</v>
          </cell>
          <cell r="B7129" t="str">
            <v>Y</v>
          </cell>
          <cell r="C7129" t="str">
            <v>LS</v>
          </cell>
          <cell r="D7129" t="str">
            <v>SPECIAL - FIELD SURVEYS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690E20030</v>
          </cell>
          <cell r="B7130" t="str">
            <v>Y</v>
          </cell>
          <cell r="C7130" t="str">
            <v>LS</v>
          </cell>
          <cell r="D7130" t="str">
            <v>SPECIAL - UTILITY COORDINATION AND RELOCATION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690E20040</v>
          </cell>
          <cell r="B7131" t="str">
            <v>Y</v>
          </cell>
          <cell r="C7131" t="str">
            <v>LS</v>
          </cell>
          <cell r="D7131" t="str">
            <v>SPECIAL - PRELIMINARY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690E20050</v>
          </cell>
          <cell r="B7132" t="str">
            <v>Y</v>
          </cell>
          <cell r="C7132" t="str">
            <v>LS</v>
          </cell>
          <cell r="D7132" t="str">
            <v>SPECIAL - FINAL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690E20080</v>
          </cell>
          <cell r="B7133" t="str">
            <v>Y</v>
          </cell>
          <cell r="C7133" t="str">
            <v>LS</v>
          </cell>
          <cell r="D7133" t="str">
            <v>SPECIAL - SUBSURFACE INVESTIGATIONS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690E20220</v>
          </cell>
          <cell r="B7134" t="str">
            <v>Y</v>
          </cell>
          <cell r="C7134" t="str">
            <v>LS</v>
          </cell>
          <cell r="D7134" t="str">
            <v>SPECIAL -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690E20240</v>
          </cell>
          <cell r="B7135" t="str">
            <v>Y</v>
          </cell>
          <cell r="C7135" t="str">
            <v>LS</v>
          </cell>
          <cell r="D7135" t="str">
            <v>SPECIAL - ROADWAY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690E20250</v>
          </cell>
          <cell r="B7136" t="str">
            <v>Y</v>
          </cell>
          <cell r="C7136" t="str">
            <v>LS</v>
          </cell>
          <cell r="D7136" t="str">
            <v>SPECIAL - MISCELLANEOUS PAVEMENT FOR DESIGN BUILD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690E20260</v>
          </cell>
          <cell r="B7137" t="str">
            <v>Y</v>
          </cell>
          <cell r="C7137" t="str">
            <v>LS</v>
          </cell>
          <cell r="D7137" t="str">
            <v>SPECIAL - TRAFFIC SURVEILLANCE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690E21000</v>
          </cell>
          <cell r="B7138" t="str">
            <v>Y</v>
          </cell>
          <cell r="C7138" t="str">
            <v>LS</v>
          </cell>
          <cell r="D7138" t="str">
            <v>SPECIAL -</v>
          </cell>
          <cell r="F7138" t="str">
            <v>DESIGN BUILD PROJECTS ONLY</v>
          </cell>
          <cell r="G7138">
            <v>1</v>
          </cell>
        </row>
        <row r="7139">
          <cell r="A7139" t="str">
            <v>690E50000</v>
          </cell>
          <cell r="B7139" t="str">
            <v>Y</v>
          </cell>
          <cell r="C7139" t="str">
            <v>EACH</v>
          </cell>
          <cell r="D7139" t="str">
            <v>SPECIAL - MAILBOX SUPPORT</v>
          </cell>
          <cell r="G7139">
            <v>0</v>
          </cell>
        </row>
        <row r="7140">
          <cell r="A7140" t="str">
            <v>690E50100</v>
          </cell>
          <cell r="B7140" t="str">
            <v>Y</v>
          </cell>
          <cell r="C7140" t="str">
            <v>EACH</v>
          </cell>
          <cell r="D7140" t="str">
            <v>SPECIAL - MAILBOX SUPPORT SYSTEM, SINGLE</v>
          </cell>
          <cell r="G7140">
            <v>0</v>
          </cell>
        </row>
        <row r="7141">
          <cell r="A7141" t="str">
            <v>690E50200</v>
          </cell>
          <cell r="B7141" t="str">
            <v>Y</v>
          </cell>
          <cell r="C7141" t="str">
            <v>EACH</v>
          </cell>
          <cell r="D7141" t="str">
            <v>SPECIAL - MAILBOX SUPPORT SYSTEM, DOUBLE</v>
          </cell>
          <cell r="G7141">
            <v>0</v>
          </cell>
        </row>
        <row r="7142">
          <cell r="A7142" t="str">
            <v>690E50300</v>
          </cell>
          <cell r="B7142" t="str">
            <v>Y</v>
          </cell>
          <cell r="C7142" t="str">
            <v>EACH</v>
          </cell>
          <cell r="D7142" t="str">
            <v>SPECIAL - MAILBOX SUPPORT SYSTEM, MULTIPLE</v>
          </cell>
          <cell r="G7142">
            <v>0</v>
          </cell>
        </row>
        <row r="7143">
          <cell r="A7143" t="str">
            <v>690E50350</v>
          </cell>
          <cell r="B7143" t="str">
            <v>Y</v>
          </cell>
          <cell r="C7143" t="str">
            <v>EACH</v>
          </cell>
          <cell r="D7143" t="str">
            <v>SPECIAL - MAILBOX REMOVED AND RESET</v>
          </cell>
          <cell r="G7143">
            <v>0</v>
          </cell>
        </row>
        <row r="7144">
          <cell r="A7144" t="str">
            <v>690E50500</v>
          </cell>
          <cell r="B7144" t="str">
            <v>Y</v>
          </cell>
          <cell r="C7144" t="str">
            <v>EACH</v>
          </cell>
          <cell r="D7144" t="str">
            <v>SPECIAL - CONCRETE PARKING BLOCK</v>
          </cell>
          <cell r="G7144">
            <v>0</v>
          </cell>
        </row>
        <row r="7145">
          <cell r="A7145" t="str">
            <v>690E50560</v>
          </cell>
          <cell r="B7145" t="str">
            <v>Y</v>
          </cell>
          <cell r="C7145" t="str">
            <v>EACH</v>
          </cell>
          <cell r="D7145" t="str">
            <v>SPECIAL - BICYCLE RACK</v>
          </cell>
          <cell r="G7145">
            <v>0</v>
          </cell>
        </row>
        <row r="7146">
          <cell r="A7146" t="str">
            <v>690E50600</v>
          </cell>
          <cell r="B7146" t="str">
            <v>Y</v>
          </cell>
          <cell r="C7146" t="str">
            <v>EACH</v>
          </cell>
          <cell r="D7146" t="str">
            <v>SPECIAL - BOLLARD</v>
          </cell>
          <cell r="G7146">
            <v>0</v>
          </cell>
        </row>
        <row r="7147">
          <cell r="A7147" t="str">
            <v>690E50610</v>
          </cell>
          <cell r="B7147" t="str">
            <v>Y</v>
          </cell>
          <cell r="C7147" t="str">
            <v>EACH</v>
          </cell>
          <cell r="D7147" t="str">
            <v>SPECIAL - BOLLARD, HINGED</v>
          </cell>
          <cell r="F7147"/>
          <cell r="G7147">
            <v>0</v>
          </cell>
        </row>
        <row r="7148">
          <cell r="A7148" t="str">
            <v>690E60000</v>
          </cell>
          <cell r="B7148" t="str">
            <v>Y</v>
          </cell>
          <cell r="C7148" t="str">
            <v>CY</v>
          </cell>
          <cell r="D7148" t="str">
            <v>SPECIAL - BERM REPAIR, FLEXIBLE</v>
          </cell>
          <cell r="F7148"/>
          <cell r="G7148">
            <v>0</v>
          </cell>
        </row>
        <row r="7149">
          <cell r="A7149" t="str">
            <v>690E65000</v>
          </cell>
          <cell r="B7149" t="str">
            <v>Y</v>
          </cell>
          <cell r="C7149" t="str">
            <v>TON</v>
          </cell>
          <cell r="D7149" t="str">
            <v>SPECIAL - WORK INVOLVING NON-REGULATED MATERIALS</v>
          </cell>
          <cell r="F7149"/>
          <cell r="G7149">
            <v>0</v>
          </cell>
        </row>
        <row r="7150">
          <cell r="A7150" t="str">
            <v>690E65002</v>
          </cell>
          <cell r="B7150" t="str">
            <v>Y</v>
          </cell>
          <cell r="C7150" t="str">
            <v>TON</v>
          </cell>
          <cell r="D7150" t="str">
            <v>SPECIAL - WORK INVOLVING HAZARDOUS WASTE</v>
          </cell>
          <cell r="F7150"/>
          <cell r="G7150">
            <v>0</v>
          </cell>
        </row>
        <row r="7151">
          <cell r="A7151" t="str">
            <v>690E65010</v>
          </cell>
          <cell r="B7151" t="str">
            <v>Y</v>
          </cell>
          <cell r="C7151" t="str">
            <v>TON</v>
          </cell>
          <cell r="D7151" t="str">
            <v>SPECIAL - WORK INVOLVING SOLID WASTE</v>
          </cell>
          <cell r="F7151"/>
          <cell r="G7151">
            <v>0</v>
          </cell>
        </row>
        <row r="7152">
          <cell r="A7152" t="str">
            <v>690E65016</v>
          </cell>
          <cell r="B7152" t="str">
            <v>Y</v>
          </cell>
          <cell r="C7152" t="str">
            <v>TON</v>
          </cell>
          <cell r="D7152" t="str">
            <v>SPECIAL - WORK INVOLVING PETROLEUM CONTAMINATED SOIL</v>
          </cell>
          <cell r="F7152"/>
          <cell r="G7152">
            <v>0</v>
          </cell>
        </row>
        <row r="7153">
          <cell r="A7153" t="str">
            <v>690E65018</v>
          </cell>
          <cell r="B7153" t="str">
            <v>Y</v>
          </cell>
          <cell r="C7153" t="str">
            <v>TON</v>
          </cell>
          <cell r="D7153" t="str">
            <v>SPECIAL - WORK INVOLVING PCB/TSCA WASTE</v>
          </cell>
          <cell r="F7153"/>
          <cell r="G7153">
            <v>0</v>
          </cell>
        </row>
        <row r="7154">
          <cell r="A7154" t="str">
            <v>690E65020</v>
          </cell>
          <cell r="B7154" t="str">
            <v>Y</v>
          </cell>
          <cell r="C7154" t="str">
            <v>GAL</v>
          </cell>
          <cell r="D7154" t="str">
            <v>SPECIAL - WORK INVOLVING WATER</v>
          </cell>
          <cell r="F7154"/>
          <cell r="G7154">
            <v>0</v>
          </cell>
        </row>
        <row r="7155">
          <cell r="A7155" t="str">
            <v>690E65022</v>
          </cell>
          <cell r="B7155" t="str">
            <v>Y</v>
          </cell>
          <cell r="C7155" t="str">
            <v>GAL</v>
          </cell>
          <cell r="D7155" t="str">
            <v>SPECIAL - WORK INVOLVING NON-REGULATED WATER</v>
          </cell>
          <cell r="F7155"/>
          <cell r="G7155">
            <v>0</v>
          </cell>
        </row>
        <row r="7156">
          <cell r="A7156" t="str">
            <v>690E65024</v>
          </cell>
          <cell r="B7156" t="str">
            <v>Y</v>
          </cell>
          <cell r="C7156" t="str">
            <v>GAL</v>
          </cell>
          <cell r="D7156" t="str">
            <v>SPECIAL - WORK INVOLVING REGULATED WATER</v>
          </cell>
          <cell r="F7156"/>
          <cell r="G7156">
            <v>0</v>
          </cell>
        </row>
        <row r="7157">
          <cell r="A7157" t="str">
            <v>690E65030</v>
          </cell>
          <cell r="B7157" t="str">
            <v>Y</v>
          </cell>
          <cell r="C7157" t="str">
            <v>EACH</v>
          </cell>
          <cell r="D7157" t="str">
            <v>SPECIAL - DRUM REMOVED</v>
          </cell>
          <cell r="F7157"/>
          <cell r="G7157">
            <v>0</v>
          </cell>
        </row>
        <row r="7158">
          <cell r="A7158" t="str">
            <v>690E65034</v>
          </cell>
          <cell r="B7158" t="str">
            <v>Y</v>
          </cell>
          <cell r="C7158" t="str">
            <v>EACH</v>
          </cell>
          <cell r="D7158" t="str">
            <v>SPECIAL - DRUMS CONTAINING SOLID WASTE</v>
          </cell>
          <cell r="G7158">
            <v>0</v>
          </cell>
        </row>
        <row r="7159">
          <cell r="A7159" t="str">
            <v>690E65038</v>
          </cell>
          <cell r="B7159" t="str">
            <v>Y</v>
          </cell>
          <cell r="C7159" t="str">
            <v>EACH</v>
          </cell>
          <cell r="D7159" t="str">
            <v>SPECIAL - DRUMS CONTAINING HAZARDOUS WASTE</v>
          </cell>
          <cell r="G7159">
            <v>0</v>
          </cell>
        </row>
        <row r="7160">
          <cell r="A7160" t="str">
            <v>690E65100</v>
          </cell>
          <cell r="B7160" t="str">
            <v>Y</v>
          </cell>
          <cell r="C7160" t="str">
            <v>TON</v>
          </cell>
          <cell r="D7160" t="str">
            <v>SPECIAL - WORK INVOLVING CONSTRUCTION DEBRIS</v>
          </cell>
          <cell r="G7160">
            <v>0</v>
          </cell>
        </row>
        <row r="7161">
          <cell r="A7161" t="str">
            <v>690E65200</v>
          </cell>
          <cell r="B7161" t="str">
            <v>Y</v>
          </cell>
          <cell r="C7161" t="str">
            <v>TON</v>
          </cell>
          <cell r="D7161" t="str">
            <v>SPECIAL - WORK INVOLVING FIELD SCREENED MATERIALS</v>
          </cell>
          <cell r="G7161">
            <v>0</v>
          </cell>
        </row>
        <row r="7162">
          <cell r="A7162" t="str">
            <v>690E65300</v>
          </cell>
          <cell r="B7162" t="str">
            <v>Y</v>
          </cell>
          <cell r="C7162" t="str">
            <v>EACH</v>
          </cell>
          <cell r="D7162" t="str">
            <v>SPECIAL - GROUND WATER MONITORING WELL ABANDONMENT</v>
          </cell>
          <cell r="G7162">
            <v>0</v>
          </cell>
        </row>
        <row r="7163">
          <cell r="A7163" t="str">
            <v>690E65310</v>
          </cell>
          <cell r="B7163" t="str">
            <v>Y</v>
          </cell>
          <cell r="C7163" t="str">
            <v>EACH</v>
          </cell>
          <cell r="D7163" t="str">
            <v>SPECIAL - GROUND WATER MONITORING WELL RECONSTRUCTION</v>
          </cell>
          <cell r="G7163">
            <v>0</v>
          </cell>
        </row>
        <row r="7164">
          <cell r="A7164" t="str">
            <v>690E65350</v>
          </cell>
          <cell r="B7164" t="str">
            <v>Y</v>
          </cell>
          <cell r="C7164" t="str">
            <v>LS</v>
          </cell>
          <cell r="D7164" t="str">
            <v>SPECIAL - REGULATED MATERIALS REMOVAL AND DISPOSAL</v>
          </cell>
          <cell r="G7164">
            <v>0</v>
          </cell>
        </row>
        <row r="7165">
          <cell r="A7165" t="str">
            <v>690E65400</v>
          </cell>
          <cell r="B7165" t="str">
            <v>Y</v>
          </cell>
          <cell r="C7165" t="str">
            <v>EACH</v>
          </cell>
          <cell r="D7165" t="str">
            <v>SPECIAL - OIL SPILL KIT</v>
          </cell>
          <cell r="G7165">
            <v>0</v>
          </cell>
        </row>
        <row r="7166">
          <cell r="A7166" t="str">
            <v>690E70000</v>
          </cell>
          <cell r="B7166" t="str">
            <v>Y</v>
          </cell>
          <cell r="C7166" t="str">
            <v>LS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690E70010</v>
          </cell>
          <cell r="B7167" t="str">
            <v>Y</v>
          </cell>
          <cell r="C7167" t="str">
            <v>EACH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690E70020</v>
          </cell>
          <cell r="B7168" t="str">
            <v>Y</v>
          </cell>
          <cell r="C7168" t="str">
            <v>TON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690E70030</v>
          </cell>
          <cell r="B7169" t="str">
            <v>Y</v>
          </cell>
          <cell r="C7169" t="str">
            <v>CY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690E70040</v>
          </cell>
          <cell r="B7170" t="str">
            <v>Y</v>
          </cell>
          <cell r="C7170" t="str">
            <v>LB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690E70090</v>
          </cell>
          <cell r="B7171" t="str">
            <v>Y</v>
          </cell>
          <cell r="C7171" t="str">
            <v>GAL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690E70100</v>
          </cell>
          <cell r="B7172" t="str">
            <v>Y</v>
          </cell>
          <cell r="C7172" t="str">
            <v>SF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690E70120</v>
          </cell>
          <cell r="B7173" t="str">
            <v>Y</v>
          </cell>
          <cell r="C7173" t="str">
            <v>FT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690E70140</v>
          </cell>
          <cell r="B7174" t="str">
            <v>Y</v>
          </cell>
          <cell r="C7174" t="str">
            <v>CF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690E70160</v>
          </cell>
          <cell r="B7175" t="str">
            <v>Y</v>
          </cell>
          <cell r="C7175" t="str">
            <v>TON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690E71000</v>
          </cell>
          <cell r="B7176" t="str">
            <v>Y</v>
          </cell>
          <cell r="C7176" t="str">
            <v>LS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690E71050</v>
          </cell>
          <cell r="B7177" t="str">
            <v>Y</v>
          </cell>
          <cell r="C7177" t="str">
            <v>EACH</v>
          </cell>
          <cell r="D7177" t="str">
            <v>SPECIAL - ASBESTOS INSPECTION</v>
          </cell>
          <cell r="F7177"/>
          <cell r="G7177">
            <v>0</v>
          </cell>
        </row>
        <row r="7178">
          <cell r="A7178" t="str">
            <v>690E72000</v>
          </cell>
          <cell r="B7178" t="str">
            <v>Y</v>
          </cell>
          <cell r="C7178" t="str">
            <v>LS</v>
          </cell>
          <cell r="D7178" t="str">
            <v>SPECIAL - ASBESTOS NOTIFICATION</v>
          </cell>
          <cell r="F7178"/>
          <cell r="G7178">
            <v>0</v>
          </cell>
        </row>
        <row r="7179">
          <cell r="A7179" t="str">
            <v>690E75000</v>
          </cell>
          <cell r="B7179" t="str">
            <v>Y</v>
          </cell>
          <cell r="C7179" t="str">
            <v>LS</v>
          </cell>
          <cell r="D7179" t="str">
            <v>SPECIAL - WETLAND MITIGATION</v>
          </cell>
          <cell r="F7179"/>
          <cell r="G7179">
            <v>0</v>
          </cell>
        </row>
        <row r="7180">
          <cell r="A7180" t="str">
            <v>690E76000</v>
          </cell>
          <cell r="B7180" t="str">
            <v>Y</v>
          </cell>
          <cell r="C7180" t="str">
            <v>FT</v>
          </cell>
          <cell r="D7180" t="str">
            <v>SPECIAL - 8" COMPOST FILTER SOCK FOR PERIMETER CONTROL</v>
          </cell>
          <cell r="F7180"/>
          <cell r="G7180">
            <v>0</v>
          </cell>
        </row>
        <row r="7181">
          <cell r="A7181" t="str">
            <v>690E76002</v>
          </cell>
          <cell r="B7181" t="str">
            <v>Y</v>
          </cell>
          <cell r="C7181" t="str">
            <v>FT</v>
          </cell>
          <cell r="D7181" t="str">
            <v>SPECIAL - 12" COMPOST FILTER SOCK FOR PERIMETER CONTROL</v>
          </cell>
          <cell r="F7181"/>
          <cell r="G7181">
            <v>0</v>
          </cell>
        </row>
        <row r="7182">
          <cell r="A7182" t="str">
            <v>690E76010</v>
          </cell>
          <cell r="B7182" t="str">
            <v>Y</v>
          </cell>
          <cell r="C7182" t="str">
            <v>FT</v>
          </cell>
          <cell r="D7182" t="str">
            <v>SPECIAL - 8" COMPOST FILTER SOCK FOR DITCH CHECKS</v>
          </cell>
          <cell r="F7182"/>
          <cell r="G7182">
            <v>0</v>
          </cell>
        </row>
        <row r="7183">
          <cell r="A7183" t="str">
            <v>690E76012</v>
          </cell>
          <cell r="B7183" t="str">
            <v>Y</v>
          </cell>
          <cell r="C7183" t="str">
            <v>FT</v>
          </cell>
          <cell r="D7183" t="str">
            <v>SPECIAL - 12" COMPOST FILTER SOCK FOR DITCH CHECKS</v>
          </cell>
          <cell r="F7183"/>
          <cell r="G7183">
            <v>0</v>
          </cell>
        </row>
        <row r="7184">
          <cell r="A7184" t="str">
            <v>690E76020</v>
          </cell>
          <cell r="B7184" t="str">
            <v>Y</v>
          </cell>
          <cell r="C7184" t="str">
            <v>FT</v>
          </cell>
          <cell r="D7184" t="str">
            <v>SPECIAL - 8" COMPOST FILTER SOCK FOR INLET PROTECTION</v>
          </cell>
          <cell r="F7184"/>
          <cell r="G7184">
            <v>0</v>
          </cell>
        </row>
        <row r="7185">
          <cell r="A7185" t="str">
            <v>690E76022</v>
          </cell>
          <cell r="B7185" t="str">
            <v>Y</v>
          </cell>
          <cell r="C7185" t="str">
            <v>FT</v>
          </cell>
          <cell r="D7185" t="str">
            <v>SPECIAL - 12" COMPOST FILTER SOCK FOR INLET PROTECTION</v>
          </cell>
          <cell r="F7185"/>
          <cell r="G7185">
            <v>0</v>
          </cell>
        </row>
        <row r="7186">
          <cell r="A7186" t="str">
            <v>690E76032</v>
          </cell>
          <cell r="B7186" t="str">
            <v>Y</v>
          </cell>
          <cell r="C7186" t="str">
            <v>FT</v>
          </cell>
          <cell r="D7186" t="str">
            <v>SPECIAL - 12" COMPOST FILTER SOCK FOR RUNOFF DIVERSION DIKE</v>
          </cell>
          <cell r="F7186"/>
          <cell r="G7186">
            <v>0</v>
          </cell>
        </row>
        <row r="7187">
          <cell r="A7187" t="str">
            <v>690E91000</v>
          </cell>
          <cell r="B7187" t="str">
            <v>Y</v>
          </cell>
          <cell r="C7187" t="str">
            <v>LS</v>
          </cell>
          <cell r="D7187" t="str">
            <v>SPECIAL - AS-BUILT CONSTRUCTION PLANS</v>
          </cell>
          <cell r="F7187" t="str">
            <v>FOR DESIGN-BID-BUILD &amp; NON-ITS</v>
          </cell>
          <cell r="G7187">
            <v>0</v>
          </cell>
        </row>
        <row r="7188">
          <cell r="A7188" t="str">
            <v>690E98000</v>
          </cell>
          <cell r="B7188" t="str">
            <v>Y</v>
          </cell>
          <cell r="C7188" t="str">
            <v>EACH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690E98100</v>
          </cell>
          <cell r="B7189" t="str">
            <v>Y</v>
          </cell>
          <cell r="C7189" t="str">
            <v>FT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690E98200</v>
          </cell>
          <cell r="B7190" t="str">
            <v>Y</v>
          </cell>
          <cell r="C7190" t="str">
            <v>SF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690E98300</v>
          </cell>
          <cell r="B7191" t="str">
            <v>Y</v>
          </cell>
          <cell r="C7191" t="str">
            <v>SY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690E98400</v>
          </cell>
          <cell r="B7192" t="str">
            <v>Y</v>
          </cell>
          <cell r="C7192" t="str">
            <v>LS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690E98500</v>
          </cell>
          <cell r="B7193" t="str">
            <v>Y</v>
          </cell>
          <cell r="C7193" t="str">
            <v>MILE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690E98600</v>
          </cell>
          <cell r="B7194" t="str">
            <v>Y</v>
          </cell>
          <cell r="C7194" t="str">
            <v>HOUR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690E98700</v>
          </cell>
          <cell r="B7195" t="str">
            <v>Y</v>
          </cell>
          <cell r="C7195" t="str">
            <v>CY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690E98800</v>
          </cell>
          <cell r="B7196" t="str">
            <v>Y</v>
          </cell>
          <cell r="C7196" t="str">
            <v>TON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690E98900</v>
          </cell>
          <cell r="B7197" t="str">
            <v>Y</v>
          </cell>
          <cell r="C7197" t="str">
            <v>GAL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690E99000</v>
          </cell>
          <cell r="B7198" t="str">
            <v>Y</v>
          </cell>
          <cell r="C7198" t="str">
            <v>ACRE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690E99100</v>
          </cell>
          <cell r="B7199" t="str">
            <v>Y</v>
          </cell>
          <cell r="C7199" t="str">
            <v>STA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690E99200</v>
          </cell>
          <cell r="B7200" t="str">
            <v>Y</v>
          </cell>
          <cell r="C7200" t="str">
            <v>CF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690E99300</v>
          </cell>
          <cell r="B7201" t="str">
            <v>Y</v>
          </cell>
          <cell r="C7201" t="str">
            <v>MGAL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690E99400</v>
          </cell>
          <cell r="B7202" t="str">
            <v>Y</v>
          </cell>
          <cell r="C7202" t="str">
            <v>LB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690E99500</v>
          </cell>
          <cell r="B7203" t="str">
            <v>Y</v>
          </cell>
          <cell r="C7203" t="str">
            <v>DAY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690E99550</v>
          </cell>
          <cell r="B7204" t="str">
            <v>Y</v>
          </cell>
          <cell r="C7204" t="str">
            <v>MNTH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690E99600</v>
          </cell>
          <cell r="B7205" t="str">
            <v>Y</v>
          </cell>
          <cell r="C7205" t="str">
            <v>MSF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690E99700</v>
          </cell>
          <cell r="B7206" t="str">
            <v>Y</v>
          </cell>
          <cell r="C7206" t="str">
            <v>SET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690E99800</v>
          </cell>
          <cell r="B7207" t="str">
            <v>Y</v>
          </cell>
          <cell r="C7207" t="str">
            <v>DLR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690E99900</v>
          </cell>
          <cell r="B7208" t="str">
            <v>Y</v>
          </cell>
          <cell r="C7208" t="str">
            <v>MBF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691E00500</v>
          </cell>
          <cell r="B7209" t="str">
            <v>Y</v>
          </cell>
          <cell r="C7209" t="str">
            <v>SY</v>
          </cell>
          <cell r="D7209" t="str">
            <v>SPECIAL - HERBICIDE FOR WEED CONTROL</v>
          </cell>
          <cell r="F7209"/>
          <cell r="G7209">
            <v>0</v>
          </cell>
        </row>
        <row r="7210">
          <cell r="A7210" t="str">
            <v>691E10000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FROM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691E10100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OFF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691E10200</v>
          </cell>
          <cell r="B7212" t="str">
            <v>Y</v>
          </cell>
          <cell r="C7212" t="str">
            <v>MILE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691E20000</v>
          </cell>
          <cell r="B7213" t="str">
            <v>Y</v>
          </cell>
          <cell r="C7213" t="str">
            <v>GAL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691E20100</v>
          </cell>
          <cell r="B7214" t="str">
            <v>Y</v>
          </cell>
          <cell r="C7214" t="str">
            <v>GAL</v>
          </cell>
          <cell r="D7214" t="str">
            <v>SPECIAL - HERBICIDAL SPRAYING, WEED AND BRUSH CONTROL OFF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691E30000</v>
          </cell>
          <cell r="B7215" t="str">
            <v>Y</v>
          </cell>
          <cell r="C7215" t="str">
            <v>FT</v>
          </cell>
          <cell r="D7215" t="str">
            <v>SPECIAL - HERBICIDAL SPRAYING, NON SELECTIVE VEGETATION CONTROL, GUARDRAIL, SIGNS AND DELINEATORS</v>
          </cell>
          <cell r="F7215" t="str">
            <v>CHECK UNIT OF MEASURE</v>
          </cell>
          <cell r="G7215">
            <v>0</v>
          </cell>
        </row>
        <row r="7216">
          <cell r="A7216" t="str">
            <v>691E40000</v>
          </cell>
          <cell r="B7216" t="str">
            <v>Y</v>
          </cell>
          <cell r="C7216" t="str">
            <v>MILE</v>
          </cell>
          <cell r="D7216" t="str">
            <v>SPECIAL - HERBICIDAL SPRAYING, CATTAIL CONTROL</v>
          </cell>
          <cell r="F7216" t="str">
            <v>CHECK UNIT OF MEASURE</v>
          </cell>
          <cell r="G7216">
            <v>0</v>
          </cell>
        </row>
        <row r="7217">
          <cell r="A7217" t="str">
            <v>691E41000</v>
          </cell>
          <cell r="B7217" t="str">
            <v>Y</v>
          </cell>
          <cell r="C7217" t="str">
            <v>MILE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691E41200</v>
          </cell>
          <cell r="B7218" t="str">
            <v>Y</v>
          </cell>
          <cell r="C7218" t="str">
            <v>LB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691E41900</v>
          </cell>
          <cell r="B7219" t="str">
            <v>Y</v>
          </cell>
          <cell r="C7219" t="str">
            <v>MILE</v>
          </cell>
          <cell r="D7219" t="str">
            <v>SPECIAL - HERBICIDAL SPRAYING, GUARDRAIL</v>
          </cell>
          <cell r="F7219" t="str">
            <v>CHECK UNIT OF MEASURE</v>
          </cell>
          <cell r="G7219">
            <v>0</v>
          </cell>
        </row>
        <row r="7220">
          <cell r="A7220" t="str">
            <v>691E42000</v>
          </cell>
          <cell r="B7220" t="str">
            <v>Y</v>
          </cell>
          <cell r="C7220" t="str">
            <v>MILE</v>
          </cell>
          <cell r="D7220" t="str">
            <v>SPECIAL - HERBICIDAL SPRAYING, NON SELECTIVE VEGETATION CONTROL, GUARDRAIL, SIGNS AND DELINEATORS</v>
          </cell>
          <cell r="F7220" t="str">
            <v>CHECK UNIT OF MEASURE</v>
          </cell>
          <cell r="G7220">
            <v>0</v>
          </cell>
        </row>
        <row r="7221">
          <cell r="A7221" t="str">
            <v>691E42500</v>
          </cell>
          <cell r="B7221" t="str">
            <v>Y</v>
          </cell>
          <cell r="C7221" t="str">
            <v>EACH</v>
          </cell>
          <cell r="D7221" t="str">
            <v>SPECIAL - HERBICIDAL SPRAYING, DELINEATOR, SIGNPOST, LIGHTPOLE AND/OR THEIR FOUNDATIONS</v>
          </cell>
          <cell r="F7221" t="str">
            <v>CHECK UNIT OF MEASURE</v>
          </cell>
          <cell r="G7221">
            <v>0</v>
          </cell>
        </row>
        <row r="7222">
          <cell r="A7222" t="str">
            <v>691E50000</v>
          </cell>
          <cell r="B7222" t="str">
            <v>Y</v>
          </cell>
          <cell r="C7222" t="str">
            <v>GAL</v>
          </cell>
          <cell r="D7222" t="str">
            <v>SPECIAL - HERBICIDAL SPRAYING,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691E50100</v>
          </cell>
          <cell r="B7223" t="str">
            <v>Y</v>
          </cell>
          <cell r="C7223" t="str">
            <v>MILE</v>
          </cell>
          <cell r="D7223" t="str">
            <v>SPECIAL - HERBICIDAL SPRAYING, RIGHT-OF-WAY FENCE</v>
          </cell>
          <cell r="F7223" t="str">
            <v>CHECK UNIT OF MEASURE</v>
          </cell>
          <cell r="G7223">
            <v>0</v>
          </cell>
        </row>
        <row r="7224">
          <cell r="A7224" t="str">
            <v>691E60000</v>
          </cell>
          <cell r="B7224" t="str">
            <v>Y</v>
          </cell>
          <cell r="C7224" t="str">
            <v>GAL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691E60100</v>
          </cell>
          <cell r="B7225" t="str">
            <v>Y</v>
          </cell>
          <cell r="C7225" t="str">
            <v>ACRE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691E60200</v>
          </cell>
          <cell r="B7226" t="str">
            <v>Y</v>
          </cell>
          <cell r="C7226" t="str">
            <v>SY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691E60300</v>
          </cell>
          <cell r="B7227" t="str">
            <v>Y</v>
          </cell>
          <cell r="C7227" t="str">
            <v>MILE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692E10000</v>
          </cell>
          <cell r="B7228" t="str">
            <v>Y</v>
          </cell>
          <cell r="C7228" t="str">
            <v>MILE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692E10100</v>
          </cell>
          <cell r="B7229" t="str">
            <v>Y</v>
          </cell>
          <cell r="C7229" t="str">
            <v>ACRE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692E10200</v>
          </cell>
          <cell r="B7230" t="str">
            <v>Y</v>
          </cell>
          <cell r="C7230" t="str">
            <v>LS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692E10300</v>
          </cell>
          <cell r="B7231" t="str">
            <v>Y</v>
          </cell>
          <cell r="C7231" t="str">
            <v>MSF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692E20000</v>
          </cell>
          <cell r="B7232" t="str">
            <v>Y</v>
          </cell>
          <cell r="C7232" t="str">
            <v>MILE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692E20100</v>
          </cell>
          <cell r="B7233" t="str">
            <v>Y</v>
          </cell>
          <cell r="C7233" t="str">
            <v>ACRE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692E20200</v>
          </cell>
          <cell r="B7234" t="str">
            <v>Y</v>
          </cell>
          <cell r="C7234" t="str">
            <v>LS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692E20300</v>
          </cell>
          <cell r="B7235" t="str">
            <v>Y</v>
          </cell>
          <cell r="C7235" t="str">
            <v>MSF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692E30000</v>
          </cell>
          <cell r="B7236" t="str">
            <v>Y</v>
          </cell>
          <cell r="C7236" t="str">
            <v>MILE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692E30100</v>
          </cell>
          <cell r="B7237" t="str">
            <v>Y</v>
          </cell>
          <cell r="C7237" t="str">
            <v>ACRE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692E30200</v>
          </cell>
          <cell r="B7238" t="str">
            <v>Y</v>
          </cell>
          <cell r="C7238" t="str">
            <v>LS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692E30220</v>
          </cell>
          <cell r="B7239" t="str">
            <v>Y</v>
          </cell>
          <cell r="C7239" t="str">
            <v>MSF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692E30250</v>
          </cell>
          <cell r="B7240" t="str">
            <v>Y</v>
          </cell>
          <cell r="C7240" t="str">
            <v>MILE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692E30260</v>
          </cell>
          <cell r="B7241" t="str">
            <v>Y</v>
          </cell>
          <cell r="C7241" t="str">
            <v>LS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692E30270</v>
          </cell>
          <cell r="B7242" t="str">
            <v>Y</v>
          </cell>
          <cell r="C7242" t="str">
            <v>ACRE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692E30280</v>
          </cell>
          <cell r="B7243" t="str">
            <v>Y</v>
          </cell>
          <cell r="C7243" t="str">
            <v>MILE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692E30284</v>
          </cell>
          <cell r="B7244" t="str">
            <v>Y</v>
          </cell>
          <cell r="C7244" t="str">
            <v>ACRE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692E30290</v>
          </cell>
          <cell r="B7245" t="str">
            <v>Y</v>
          </cell>
          <cell r="C7245" t="str">
            <v>MILE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692E30294</v>
          </cell>
          <cell r="B7246" t="str">
            <v>Y</v>
          </cell>
          <cell r="C7246" t="str">
            <v>ACRE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692E30300</v>
          </cell>
          <cell r="B7247" t="str">
            <v>Y</v>
          </cell>
          <cell r="C7247" t="str">
            <v>MILE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692E30304</v>
          </cell>
          <cell r="B7248" t="str">
            <v>Y</v>
          </cell>
          <cell r="C7248" t="str">
            <v>ACRE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692E30310</v>
          </cell>
          <cell r="B7249" t="str">
            <v>Y</v>
          </cell>
          <cell r="C7249" t="str">
            <v>LIMI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692E30314</v>
          </cell>
          <cell r="B7250" t="str">
            <v>Y</v>
          </cell>
          <cell r="C7250" t="str">
            <v>ACRE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692E30324</v>
          </cell>
          <cell r="B7251" t="str">
            <v>Y</v>
          </cell>
          <cell r="C7251" t="str">
            <v>ACRE</v>
          </cell>
          <cell r="D7251" t="str">
            <v>SPECIAL - NINETH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692E30334</v>
          </cell>
          <cell r="B7252" t="str">
            <v>Y</v>
          </cell>
          <cell r="C7252" t="str">
            <v>ACRE</v>
          </cell>
          <cell r="D7252" t="str">
            <v>SPECIAL - TENTH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692E30400</v>
          </cell>
          <cell r="B7253" t="str">
            <v>Y</v>
          </cell>
          <cell r="C7253" t="str">
            <v>ACRE</v>
          </cell>
          <cell r="D7253" t="str">
            <v>SPECIAL - MOWBACK</v>
          </cell>
          <cell r="G7253">
            <v>0</v>
          </cell>
        </row>
        <row r="7254">
          <cell r="A7254" t="str">
            <v>692E30440</v>
          </cell>
          <cell r="B7254" t="str">
            <v>Y</v>
          </cell>
          <cell r="C7254" t="str">
            <v>MILE</v>
          </cell>
          <cell r="D7254" t="str">
            <v>SPECIAL - MOWBACK - FIRST MOWING</v>
          </cell>
          <cell r="G7254">
            <v>0</v>
          </cell>
        </row>
        <row r="7255">
          <cell r="A7255" t="str">
            <v>692E30450</v>
          </cell>
          <cell r="B7255" t="str">
            <v>Y</v>
          </cell>
          <cell r="C7255" t="str">
            <v>MILE</v>
          </cell>
          <cell r="D7255" t="str">
            <v>SPECIAL - MOWBACK - SECOND MOWING</v>
          </cell>
          <cell r="G7255">
            <v>0</v>
          </cell>
        </row>
        <row r="7256">
          <cell r="A7256" t="str">
            <v>692E35000</v>
          </cell>
          <cell r="B7256" t="str">
            <v>Y</v>
          </cell>
          <cell r="C7256" t="str">
            <v>MILE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692E35500</v>
          </cell>
          <cell r="B7257" t="str">
            <v>Y</v>
          </cell>
          <cell r="C7257" t="str">
            <v>ACRE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692E36000</v>
          </cell>
          <cell r="B7258" t="str">
            <v>Y</v>
          </cell>
          <cell r="C7258" t="str">
            <v>EACH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692E37000</v>
          </cell>
          <cell r="B7259" t="str">
            <v>Y</v>
          </cell>
          <cell r="C7259" t="str">
            <v>LS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803E45000</v>
          </cell>
          <cell r="C7260" t="str">
            <v>CY</v>
          </cell>
          <cell r="D7260" t="str">
            <v>RUBBERIZED OPEN GRADED ASPHALT FRICTION COURSE</v>
          </cell>
          <cell r="G7260">
            <v>0</v>
          </cell>
        </row>
        <row r="7261">
          <cell r="A7261" t="str">
            <v>803E45001</v>
          </cell>
          <cell r="C7261" t="str">
            <v>CY</v>
          </cell>
          <cell r="D7261" t="str">
            <v>RUBBERIZED OPEN GRADED ASPHALT FRICTION COURSE, AS PER PLAN</v>
          </cell>
          <cell r="G7261">
            <v>0</v>
          </cell>
        </row>
        <row r="7262">
          <cell r="A7262" t="str">
            <v>804E15000</v>
          </cell>
          <cell r="C7262" t="str">
            <v>FT</v>
          </cell>
          <cell r="D7262" t="str">
            <v>FIBER OPTIC CABLE, 18 FIBER</v>
          </cell>
          <cell r="G7262">
            <v>0</v>
          </cell>
        </row>
        <row r="7263">
          <cell r="A7263" t="str">
            <v>804E15010</v>
          </cell>
          <cell r="C7263" t="str">
            <v>FT</v>
          </cell>
          <cell r="D7263" t="str">
            <v>FIBER OPTIC CABLE, 24 FIBER</v>
          </cell>
          <cell r="G7263">
            <v>0</v>
          </cell>
        </row>
        <row r="7264">
          <cell r="A7264" t="str">
            <v>804E15011</v>
          </cell>
          <cell r="C7264" t="str">
            <v>FT</v>
          </cell>
          <cell r="D7264" t="str">
            <v>FIBER OPTIC CABLE, 24 FIBER, AS PER PLAN</v>
          </cell>
          <cell r="G7264">
            <v>0</v>
          </cell>
        </row>
        <row r="7265">
          <cell r="A7265" t="str">
            <v>804E15020</v>
          </cell>
          <cell r="C7265" t="str">
            <v>FT</v>
          </cell>
          <cell r="D7265" t="str">
            <v>FIBER OPTIC CABLE, 48 FIBER</v>
          </cell>
          <cell r="G7265">
            <v>0</v>
          </cell>
        </row>
        <row r="7266">
          <cell r="A7266" t="str">
            <v>804E15021</v>
          </cell>
          <cell r="C7266" t="str">
            <v>FT</v>
          </cell>
          <cell r="D7266" t="str">
            <v>FIBER OPTIC CABLE, 48 FIBER, AS PER PLAN</v>
          </cell>
          <cell r="G7266">
            <v>0</v>
          </cell>
        </row>
        <row r="7267">
          <cell r="A7267" t="str">
            <v>804E15030</v>
          </cell>
          <cell r="C7267" t="str">
            <v>FT</v>
          </cell>
          <cell r="D7267" t="str">
            <v>FIBER OPTIC CABLE, 72 FIBER</v>
          </cell>
          <cell r="G7267">
            <v>0</v>
          </cell>
        </row>
        <row r="7268">
          <cell r="A7268" t="str">
            <v>804E15031</v>
          </cell>
          <cell r="C7268" t="str">
            <v>FT</v>
          </cell>
          <cell r="D7268" t="str">
            <v>FIBER OPTIC CABLE, 72 FIBER, AS PER PLAN</v>
          </cell>
          <cell r="G7268">
            <v>0</v>
          </cell>
        </row>
        <row r="7269">
          <cell r="A7269" t="str">
            <v>804E15040</v>
          </cell>
          <cell r="C7269" t="str">
            <v>FT</v>
          </cell>
          <cell r="D7269" t="str">
            <v>FIBER OPTIC CABLE, 144 FIBER</v>
          </cell>
          <cell r="G7269">
            <v>0</v>
          </cell>
        </row>
        <row r="7270">
          <cell r="A7270" t="str">
            <v>804E15050</v>
          </cell>
          <cell r="C7270" t="str">
            <v>FT</v>
          </cell>
          <cell r="D7270" t="str">
            <v>FIBER OPTIC CABLE, 288 FIBER</v>
          </cell>
          <cell r="G7270">
            <v>0</v>
          </cell>
        </row>
        <row r="7271">
          <cell r="A7271" t="str">
            <v>804E15051</v>
          </cell>
          <cell r="C7271" t="str">
            <v>FT</v>
          </cell>
          <cell r="D7271" t="str">
            <v>FIBER OPTIC CABLE, 288 FIBER, AS PER PLAN</v>
          </cell>
          <cell r="G7271">
            <v>0</v>
          </cell>
        </row>
        <row r="7272">
          <cell r="A7272" t="str">
            <v>804E19001</v>
          </cell>
          <cell r="C7272" t="str">
            <v>FT</v>
          </cell>
          <cell r="D7272" t="str">
            <v>FIBER OPTIC CABLE, HYBRID, SM / MM</v>
          </cell>
          <cell r="G7272">
            <v>0</v>
          </cell>
        </row>
        <row r="7273">
          <cell r="A7273" t="str">
            <v>804E19080</v>
          </cell>
          <cell r="C7273" t="str">
            <v>FT</v>
          </cell>
          <cell r="D7273" t="str">
            <v>FIBER OPTIC CABLE, ARMORED, 12 FIBER</v>
          </cell>
          <cell r="G7273">
            <v>0</v>
          </cell>
        </row>
        <row r="7274">
          <cell r="A7274" t="str">
            <v>804E19081</v>
          </cell>
          <cell r="C7274" t="str">
            <v>FT</v>
          </cell>
          <cell r="D7274" t="str">
            <v>FIBER OPTIC CABLE, ARMORED, 12 FIBER, AS PER PLAN</v>
          </cell>
          <cell r="G7274">
            <v>0</v>
          </cell>
        </row>
        <row r="7275">
          <cell r="A7275" t="str">
            <v>804E20010</v>
          </cell>
          <cell r="C7275" t="str">
            <v>FT</v>
          </cell>
          <cell r="D7275" t="str">
            <v>FIBER OPTIC CABLE, ARMORED, 18 FIBER</v>
          </cell>
          <cell r="G7275">
            <v>0</v>
          </cell>
        </row>
        <row r="7276">
          <cell r="A7276" t="str">
            <v>804E20011</v>
          </cell>
          <cell r="C7276" t="str">
            <v>FT</v>
          </cell>
          <cell r="D7276" t="str">
            <v>FIBER OPTIC CABLE, ARMORED, 18 FIBER, AS PER PLAN</v>
          </cell>
          <cell r="G7276">
            <v>0</v>
          </cell>
        </row>
        <row r="7277">
          <cell r="A7277" t="str">
            <v>804E20020</v>
          </cell>
          <cell r="C7277" t="str">
            <v>FT</v>
          </cell>
          <cell r="D7277" t="str">
            <v>FIBER OPTIC CABLE, INTEGRAL MESSENGER WIRE, 18 FIBER</v>
          </cell>
          <cell r="G7277">
            <v>0</v>
          </cell>
        </row>
        <row r="7278">
          <cell r="A7278" t="str">
            <v>804E20034</v>
          </cell>
          <cell r="C7278" t="str">
            <v>FT</v>
          </cell>
          <cell r="D7278" t="str">
            <v>FIBER OPTIC CABLE, ARMORED, 24 FIBER</v>
          </cell>
          <cell r="G7278">
            <v>0</v>
          </cell>
        </row>
        <row r="7279">
          <cell r="A7279" t="str">
            <v>804E20035</v>
          </cell>
          <cell r="C7279" t="str">
            <v>FT</v>
          </cell>
          <cell r="D7279" t="str">
            <v>FIBER OPTIC CABLE, ARMORED, 24 FIBER, AS PER PLAN</v>
          </cell>
          <cell r="G7279">
            <v>0</v>
          </cell>
        </row>
        <row r="7280">
          <cell r="A7280" t="str">
            <v>804E20044</v>
          </cell>
          <cell r="C7280" t="str">
            <v>FT</v>
          </cell>
          <cell r="D7280" t="str">
            <v>FIBER OPTIC CABLE, ARMORED, 36 FIBER</v>
          </cell>
          <cell r="G7280">
            <v>0</v>
          </cell>
        </row>
        <row r="7281">
          <cell r="A7281" t="str">
            <v>804E20050</v>
          </cell>
          <cell r="C7281" t="str">
            <v>FT</v>
          </cell>
          <cell r="D7281" t="str">
            <v>FIBER OPTIC CABLE, ARMORED, 48 FIBER</v>
          </cell>
          <cell r="G7281">
            <v>0</v>
          </cell>
        </row>
        <row r="7282">
          <cell r="A7282" t="str">
            <v>804E20051</v>
          </cell>
          <cell r="C7282" t="str">
            <v>FT</v>
          </cell>
          <cell r="D7282" t="str">
            <v>FIBER OPTIC CABLE, ARMORED, 48 FIBER, AS PER PLAN</v>
          </cell>
          <cell r="G7282">
            <v>0</v>
          </cell>
        </row>
        <row r="7283">
          <cell r="A7283" t="str">
            <v>804E20056</v>
          </cell>
          <cell r="C7283" t="str">
            <v>FT</v>
          </cell>
          <cell r="D7283" t="str">
            <v>FIBER OPTIC CABLE, ARMORED, 60 FIBER</v>
          </cell>
          <cell r="G7283">
            <v>0</v>
          </cell>
        </row>
        <row r="7284">
          <cell r="A7284" t="str">
            <v>804E20110</v>
          </cell>
          <cell r="C7284" t="str">
            <v>FT</v>
          </cell>
          <cell r="D7284" t="str">
            <v>FIBER OPTIC CABLE, ARMORED, 108 FIBER</v>
          </cell>
          <cell r="G7284">
            <v>0</v>
          </cell>
        </row>
        <row r="7285">
          <cell r="A7285" t="str">
            <v>804E20114</v>
          </cell>
          <cell r="C7285" t="str">
            <v>FT</v>
          </cell>
          <cell r="D7285" t="str">
            <v>FIBER OPTIC CABLE, ARMORED, 144 FIBER</v>
          </cell>
          <cell r="G7285">
            <v>0</v>
          </cell>
        </row>
        <row r="7286">
          <cell r="A7286" t="str">
            <v>804E20220</v>
          </cell>
          <cell r="C7286" t="str">
            <v>FT</v>
          </cell>
          <cell r="D7286" t="str">
            <v>FIBER OPTIC CABLE, ARMORED, INTEGRAL MESSENGER, 12 FIBER</v>
          </cell>
          <cell r="G7286">
            <v>0</v>
          </cell>
        </row>
        <row r="7287">
          <cell r="A7287" t="str">
            <v>804E20240</v>
          </cell>
          <cell r="C7287" t="str">
            <v>FT</v>
          </cell>
          <cell r="D7287" t="str">
            <v>FIBER OPTIC CABLE, ARMORED, INTEGRAL MESSENGER, 24 FIBER</v>
          </cell>
          <cell r="G7287">
            <v>0</v>
          </cell>
        </row>
        <row r="7288">
          <cell r="A7288" t="str">
            <v>804E20260</v>
          </cell>
          <cell r="C7288" t="str">
            <v>FT</v>
          </cell>
          <cell r="D7288" t="str">
            <v>FIBER OPTIC CABLE, ARMORED, INTEGRAL MESSENGER, 48 FIBER</v>
          </cell>
          <cell r="G7288">
            <v>0</v>
          </cell>
        </row>
        <row r="7289">
          <cell r="A7289" t="str">
            <v>804E20266</v>
          </cell>
          <cell r="C7289" t="str">
            <v>FT</v>
          </cell>
          <cell r="D7289" t="str">
            <v>FIBER OPTIC CABLE, ARMORED, INTEGRAL MESSENGER, 36 FIBER</v>
          </cell>
          <cell r="G7289">
            <v>0</v>
          </cell>
        </row>
        <row r="7290">
          <cell r="A7290" t="str">
            <v>804E20280</v>
          </cell>
          <cell r="C7290" t="str">
            <v>FT</v>
          </cell>
          <cell r="D7290" t="str">
            <v>FIBER OPTIC CABLE, ARMORED, INTEGRAL MESSENGER, 144 FIBER</v>
          </cell>
          <cell r="G7290">
            <v>0</v>
          </cell>
        </row>
        <row r="7291">
          <cell r="A7291" t="str">
            <v>804E21000</v>
          </cell>
          <cell r="C7291" t="str">
            <v>FT</v>
          </cell>
          <cell r="D7291" t="str">
            <v>FIBER OPTIC CABLE, AIRBLOWN/PUSHABLE, 12 FIBER</v>
          </cell>
          <cell r="G7291">
            <v>0</v>
          </cell>
        </row>
        <row r="7292">
          <cell r="A7292" t="str">
            <v>804E21010</v>
          </cell>
          <cell r="C7292" t="str">
            <v>FT</v>
          </cell>
          <cell r="D7292" t="str">
            <v>FIBER OPTIC CABLE, AIRBLOWN/PUSHABLE, 24 FIBER</v>
          </cell>
          <cell r="G7292">
            <v>0</v>
          </cell>
        </row>
        <row r="7293">
          <cell r="A7293" t="str">
            <v>804E21020</v>
          </cell>
          <cell r="C7293" t="str">
            <v>FT</v>
          </cell>
          <cell r="D7293" t="str">
            <v>FIBER OPTIC CABLE, AIRBLOWN/PUSHABLE, 48 FIBER</v>
          </cell>
          <cell r="G7293">
            <v>0</v>
          </cell>
        </row>
        <row r="7294">
          <cell r="A7294" t="str">
            <v>804E21030</v>
          </cell>
          <cell r="C7294" t="str">
            <v>FT</v>
          </cell>
          <cell r="D7294" t="str">
            <v>FIBER OPTIC CABLE, AIRBLOWN/PUSHABLE, 72 FIBER</v>
          </cell>
          <cell r="G7294">
            <v>0</v>
          </cell>
        </row>
        <row r="7295">
          <cell r="A7295" t="str">
            <v>804E21040</v>
          </cell>
          <cell r="C7295" t="str">
            <v>FT</v>
          </cell>
          <cell r="D7295" t="str">
            <v>FIBER OPTIC CABLE, AIRBLOWN/PUSHABLE, 144 FIBER</v>
          </cell>
          <cell r="F7295"/>
          <cell r="G7295">
            <v>0</v>
          </cell>
        </row>
        <row r="7296">
          <cell r="A7296" t="str">
            <v>804E21050</v>
          </cell>
          <cell r="C7296" t="str">
            <v>FT</v>
          </cell>
          <cell r="D7296" t="str">
            <v>FIBER OPTIC CABLE, AIRBLOWN/PUSHABLE, 288 FIBER</v>
          </cell>
          <cell r="G7296">
            <v>0</v>
          </cell>
        </row>
        <row r="7297">
          <cell r="A7297" t="str">
            <v>804E21060</v>
          </cell>
          <cell r="C7297" t="str">
            <v>FT</v>
          </cell>
          <cell r="D7297" t="str">
            <v>FIBER OPTIC CABLE, AIRBLOWN/PUSHABLE, 432 FIBER</v>
          </cell>
          <cell r="G7297">
            <v>0</v>
          </cell>
        </row>
        <row r="7298">
          <cell r="A7298" t="str">
            <v>804E29990</v>
          </cell>
          <cell r="C7298" t="str">
            <v>EACH</v>
          </cell>
          <cell r="D7298" t="str">
            <v>FAN-OUT KIT, 2 FIBER</v>
          </cell>
          <cell r="G7298">
            <v>0</v>
          </cell>
        </row>
        <row r="7299">
          <cell r="A7299" t="str">
            <v>804E30000</v>
          </cell>
          <cell r="C7299" t="str">
            <v>EACH</v>
          </cell>
          <cell r="D7299" t="str">
            <v>FAN-OUT KIT, 6 FIBER</v>
          </cell>
          <cell r="G7299">
            <v>0</v>
          </cell>
        </row>
        <row r="7300">
          <cell r="A7300" t="str">
            <v>804E30001</v>
          </cell>
          <cell r="C7300" t="str">
            <v>EACH</v>
          </cell>
          <cell r="D7300" t="str">
            <v>FAN-OUT KIT, 6 FIBER, AS PER PLAN</v>
          </cell>
          <cell r="G7300">
            <v>0</v>
          </cell>
        </row>
        <row r="7301">
          <cell r="A7301" t="str">
            <v>804E30010</v>
          </cell>
          <cell r="C7301" t="str">
            <v>EACH</v>
          </cell>
          <cell r="D7301" t="str">
            <v>FAN-OUT KIT, 12 FIBER</v>
          </cell>
          <cell r="G7301">
            <v>0</v>
          </cell>
        </row>
        <row r="7302">
          <cell r="A7302" t="str">
            <v>804E30011</v>
          </cell>
          <cell r="C7302" t="str">
            <v>EACH</v>
          </cell>
          <cell r="D7302" t="str">
            <v>FAN-OUT KIT, 12 FIBER, AS PER PLAN</v>
          </cell>
          <cell r="G7302">
            <v>0</v>
          </cell>
        </row>
        <row r="7303">
          <cell r="A7303" t="str">
            <v>804E31990</v>
          </cell>
          <cell r="C7303" t="str">
            <v>EACH</v>
          </cell>
          <cell r="D7303" t="str">
            <v>DROP CABLE, 2 FIBER</v>
          </cell>
          <cell r="G7303">
            <v>0</v>
          </cell>
        </row>
        <row r="7304">
          <cell r="A7304" t="str">
            <v>804E32000</v>
          </cell>
          <cell r="C7304" t="str">
            <v>EACH</v>
          </cell>
          <cell r="D7304" t="str">
            <v>DROP CABLE, 6 FIBER</v>
          </cell>
          <cell r="G7304">
            <v>0</v>
          </cell>
        </row>
        <row r="7305">
          <cell r="A7305" t="str">
            <v>804E32001</v>
          </cell>
          <cell r="C7305" t="str">
            <v>EACH</v>
          </cell>
          <cell r="D7305" t="str">
            <v>DROP CABLE, 6 FIBER, AS PER PLAN</v>
          </cell>
          <cell r="G7305">
            <v>0</v>
          </cell>
        </row>
        <row r="7306">
          <cell r="A7306" t="str">
            <v>804E32010</v>
          </cell>
          <cell r="C7306" t="str">
            <v>EACH</v>
          </cell>
          <cell r="D7306" t="str">
            <v>DROP CABLE, 12 FIBER</v>
          </cell>
          <cell r="G7306">
            <v>0</v>
          </cell>
        </row>
        <row r="7307">
          <cell r="A7307" t="str">
            <v>804E32011</v>
          </cell>
          <cell r="C7307" t="str">
            <v>EACH</v>
          </cell>
          <cell r="D7307" t="str">
            <v>DROP CABLE, 12 FIBER, AS PER PLAN</v>
          </cell>
          <cell r="G7307">
            <v>0</v>
          </cell>
        </row>
        <row r="7308">
          <cell r="A7308" t="str">
            <v>804E32012</v>
          </cell>
          <cell r="C7308" t="str">
            <v>EACH</v>
          </cell>
          <cell r="D7308" t="str">
            <v>DROP CABLE, 24 FIBER</v>
          </cell>
          <cell r="G7308">
            <v>0</v>
          </cell>
        </row>
        <row r="7309">
          <cell r="A7309" t="str">
            <v>804E32016</v>
          </cell>
          <cell r="C7309" t="str">
            <v>EACH</v>
          </cell>
          <cell r="D7309" t="str">
            <v>DROP CABLE, 48 FIBER</v>
          </cell>
          <cell r="G7309">
            <v>0</v>
          </cell>
        </row>
        <row r="7310">
          <cell r="A7310" t="str">
            <v>804E32018</v>
          </cell>
          <cell r="C7310" t="str">
            <v>EACH</v>
          </cell>
          <cell r="D7310" t="str">
            <v>DROP CABLE, 72 FIBER</v>
          </cell>
          <cell r="G7310">
            <v>0</v>
          </cell>
        </row>
        <row r="7311">
          <cell r="A7311" t="str">
            <v>804E32020</v>
          </cell>
          <cell r="C7311" t="str">
            <v>FT</v>
          </cell>
          <cell r="D7311" t="str">
            <v>DROP CABLE, 6 FIBER</v>
          </cell>
          <cell r="G7311">
            <v>0</v>
          </cell>
        </row>
        <row r="7312">
          <cell r="A7312" t="str">
            <v>804E32021</v>
          </cell>
          <cell r="C7312" t="str">
            <v>FT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804E32040</v>
          </cell>
          <cell r="C7313" t="str">
            <v>FT</v>
          </cell>
          <cell r="D7313" t="str">
            <v>DROP CABLE, 12 FIBER</v>
          </cell>
          <cell r="G7313">
            <v>0</v>
          </cell>
        </row>
        <row r="7314">
          <cell r="A7314" t="str">
            <v>804E32060</v>
          </cell>
          <cell r="C7314" t="str">
            <v>FT</v>
          </cell>
          <cell r="D7314" t="str">
            <v>DROP CABLE, 24 FIBER</v>
          </cell>
          <cell r="F7314" t="str">
            <v>CHECK UNIT OF MEASURE</v>
          </cell>
          <cell r="G7314">
            <v>0</v>
          </cell>
        </row>
        <row r="7315">
          <cell r="A7315" t="str">
            <v>804E32070</v>
          </cell>
          <cell r="C7315" t="str">
            <v>FT</v>
          </cell>
          <cell r="D7315" t="str">
            <v>DROP CABLE, 48 FIBER</v>
          </cell>
          <cell r="G7315">
            <v>0</v>
          </cell>
        </row>
        <row r="7316">
          <cell r="A7316" t="str">
            <v>804E32080</v>
          </cell>
          <cell r="C7316" t="str">
            <v>FT</v>
          </cell>
          <cell r="D7316" t="str">
            <v>DROP CABLE, 72 FIBER</v>
          </cell>
          <cell r="G7316">
            <v>0</v>
          </cell>
        </row>
        <row r="7317">
          <cell r="A7317" t="str">
            <v>804E32990</v>
          </cell>
          <cell r="C7317" t="str">
            <v>EACH</v>
          </cell>
          <cell r="D7317" t="str">
            <v>FIBER OPTIC PATCH CORD, 2 FIBER</v>
          </cell>
          <cell r="G7317">
            <v>0</v>
          </cell>
        </row>
        <row r="7318">
          <cell r="A7318" t="str">
            <v>804E33000</v>
          </cell>
          <cell r="C7318" t="str">
            <v>EACH</v>
          </cell>
          <cell r="D7318" t="str">
            <v>FIBER OPTIC PATCH CORD, 4 FIBER</v>
          </cell>
          <cell r="G7318">
            <v>0</v>
          </cell>
        </row>
        <row r="7319">
          <cell r="A7319" t="str">
            <v>804E33001</v>
          </cell>
          <cell r="C7319" t="str">
            <v>EACH</v>
          </cell>
          <cell r="D7319" t="str">
            <v>FIBER OPTIC PATCH CORD, 4 FIBER, AS PER PLAN</v>
          </cell>
          <cell r="G7319">
            <v>0</v>
          </cell>
        </row>
        <row r="7320">
          <cell r="A7320" t="str">
            <v>804E33990</v>
          </cell>
          <cell r="C7320" t="str">
            <v>EACH</v>
          </cell>
          <cell r="D7320" t="str">
            <v>FIBER OPTIC PATCH CORD, 1 FIBER</v>
          </cell>
          <cell r="G7320">
            <v>0</v>
          </cell>
        </row>
        <row r="7321">
          <cell r="A7321" t="str">
            <v>804E33991</v>
          </cell>
          <cell r="C7321" t="str">
            <v>EACH</v>
          </cell>
          <cell r="D7321" t="str">
            <v>FIBER OPTIC PATCH CORD, 1 FIBER, AS PER PLAN</v>
          </cell>
          <cell r="G7321">
            <v>0</v>
          </cell>
        </row>
        <row r="7322">
          <cell r="A7322" t="str">
            <v>804E33996</v>
          </cell>
          <cell r="C7322" t="str">
            <v>EACH</v>
          </cell>
          <cell r="D7322" t="str">
            <v>FIBER TERMINATION PANEL, 2 FIBER</v>
          </cell>
          <cell r="G7322">
            <v>0</v>
          </cell>
        </row>
        <row r="7323">
          <cell r="A7323" t="str">
            <v>804E34000</v>
          </cell>
          <cell r="C7323" t="str">
            <v>EACH</v>
          </cell>
          <cell r="D7323" t="str">
            <v>FIBER TERMINATION PANEL, 6 FIBER</v>
          </cell>
          <cell r="G7323">
            <v>0</v>
          </cell>
        </row>
        <row r="7324">
          <cell r="A7324" t="str">
            <v>804E34001</v>
          </cell>
          <cell r="C7324" t="str">
            <v>EACH</v>
          </cell>
          <cell r="D7324" t="str">
            <v>FIBER TERMINATION PANEL, 6 FIBER, AS PER PLAN</v>
          </cell>
          <cell r="G7324">
            <v>0</v>
          </cell>
        </row>
        <row r="7325">
          <cell r="A7325" t="str">
            <v>804E34012</v>
          </cell>
          <cell r="C7325" t="str">
            <v>EACH</v>
          </cell>
          <cell r="D7325" t="str">
            <v>FIBER TERMINATION PANEL, 12 FIBER</v>
          </cell>
          <cell r="G7325">
            <v>0</v>
          </cell>
        </row>
        <row r="7326">
          <cell r="A7326" t="str">
            <v>804E34013</v>
          </cell>
          <cell r="C7326" t="str">
            <v>EACH</v>
          </cell>
          <cell r="D7326" t="str">
            <v>FIBER TERMINATION PANEL, 12 FIBER, AS PER PLAN</v>
          </cell>
          <cell r="G7326">
            <v>0</v>
          </cell>
        </row>
        <row r="7327">
          <cell r="A7327" t="str">
            <v>804E34022</v>
          </cell>
          <cell r="C7327" t="str">
            <v>EACH</v>
          </cell>
          <cell r="D7327" t="str">
            <v>FIBER TERMINATION PANEL, 24 FIBER</v>
          </cell>
          <cell r="G7327">
            <v>0</v>
          </cell>
        </row>
        <row r="7328">
          <cell r="A7328" t="str">
            <v>804E34023</v>
          </cell>
          <cell r="C7328" t="str">
            <v>EACH</v>
          </cell>
          <cell r="D7328" t="str">
            <v>FIBER TERMINATION PANEL, 24 FIBER, AS PER PLAN</v>
          </cell>
          <cell r="F7328"/>
          <cell r="G7328">
            <v>0</v>
          </cell>
        </row>
        <row r="7329">
          <cell r="A7329" t="str">
            <v>804E34026</v>
          </cell>
          <cell r="C7329" t="str">
            <v>EACH</v>
          </cell>
          <cell r="D7329" t="str">
            <v>FIBER TERMINATION PANEL, 36 FIBER</v>
          </cell>
          <cell r="F7329"/>
          <cell r="G7329">
            <v>0</v>
          </cell>
        </row>
        <row r="7330">
          <cell r="A7330" t="str">
            <v>804E34030</v>
          </cell>
          <cell r="C7330" t="str">
            <v>EACH</v>
          </cell>
          <cell r="D7330" t="str">
            <v>FIBER TERMINATION PANEL, 48 FIBER</v>
          </cell>
          <cell r="F7330"/>
          <cell r="G7330">
            <v>0</v>
          </cell>
        </row>
        <row r="7331">
          <cell r="A7331" t="str">
            <v>804E34031</v>
          </cell>
          <cell r="B7331"/>
          <cell r="C7331" t="str">
            <v>EACH</v>
          </cell>
          <cell r="D7331" t="str">
            <v>FIBER TERMINATION PANEL, 48 FIBER, AS PER PLAN</v>
          </cell>
          <cell r="F7331"/>
          <cell r="G7331">
            <v>0</v>
          </cell>
        </row>
        <row r="7332">
          <cell r="A7332" t="str">
            <v>804E34042</v>
          </cell>
          <cell r="C7332" t="str">
            <v>EACH</v>
          </cell>
          <cell r="D7332" t="str">
            <v>FIBER TERMINATION PANEL, 72 FIBER</v>
          </cell>
          <cell r="G7332">
            <v>0</v>
          </cell>
        </row>
        <row r="7333">
          <cell r="A7333" t="str">
            <v>804E34062</v>
          </cell>
          <cell r="C7333" t="str">
            <v>EACH</v>
          </cell>
          <cell r="D7333" t="str">
            <v>FIBER TERMINATION PANEL, 144 FIBER</v>
          </cell>
          <cell r="G7333">
            <v>0</v>
          </cell>
        </row>
        <row r="7334">
          <cell r="A7334" t="str">
            <v>804E34082</v>
          </cell>
          <cell r="C7334" t="str">
            <v>EACH</v>
          </cell>
          <cell r="D7334" t="str">
            <v>FIBER TERMINATION PANEL, 288 FIBER</v>
          </cell>
          <cell r="G7334">
            <v>0</v>
          </cell>
        </row>
        <row r="7335">
          <cell r="A7335" t="str">
            <v>804E35000</v>
          </cell>
          <cell r="C7335" t="str">
            <v>EACH</v>
          </cell>
          <cell r="D7335" t="str">
            <v>FUSION SPLICE</v>
          </cell>
          <cell r="G7335">
            <v>0</v>
          </cell>
        </row>
        <row r="7336">
          <cell r="A7336" t="str">
            <v>804E35001</v>
          </cell>
          <cell r="C7336" t="str">
            <v>EACH</v>
          </cell>
          <cell r="D7336" t="str">
            <v>FUSION SPLICE, AS PER PLAN</v>
          </cell>
          <cell r="G7336">
            <v>0</v>
          </cell>
        </row>
        <row r="7337">
          <cell r="A7337" t="str">
            <v>804E37000</v>
          </cell>
          <cell r="C7337" t="str">
            <v>EACH</v>
          </cell>
          <cell r="D7337" t="str">
            <v>SPLICE ENCLOSURE, BUTT STYLE</v>
          </cell>
          <cell r="G7337">
            <v>0</v>
          </cell>
        </row>
        <row r="7338">
          <cell r="A7338" t="str">
            <v>804E37001</v>
          </cell>
          <cell r="C7338" t="str">
            <v>EACH</v>
          </cell>
          <cell r="D7338" t="str">
            <v>SPLICE ENCLOSURE, AS PER PLAN</v>
          </cell>
          <cell r="G7338">
            <v>0</v>
          </cell>
        </row>
        <row r="7339">
          <cell r="A7339" t="str">
            <v>804E37002</v>
          </cell>
          <cell r="C7339" t="str">
            <v>EACH</v>
          </cell>
          <cell r="D7339" t="str">
            <v>SPLICE ENCLOSURE, IN-LINE</v>
          </cell>
          <cell r="G7339">
            <v>0</v>
          </cell>
        </row>
        <row r="7340">
          <cell r="A7340" t="str">
            <v>804E37500</v>
          </cell>
          <cell r="C7340" t="str">
            <v>EACH</v>
          </cell>
          <cell r="D7340" t="str">
            <v>FIBER OPTIC CONNECTOR</v>
          </cell>
          <cell r="G7340">
            <v>0</v>
          </cell>
        </row>
        <row r="7341">
          <cell r="A7341" t="str">
            <v>804E37501</v>
          </cell>
          <cell r="C7341" t="str">
            <v>EACH</v>
          </cell>
          <cell r="D7341" t="str">
            <v>FIBER OPTIC CONNECTOR, AS PER PLAN</v>
          </cell>
          <cell r="G7341">
            <v>0</v>
          </cell>
        </row>
        <row r="7342">
          <cell r="A7342" t="str">
            <v>804E37700</v>
          </cell>
          <cell r="C7342" t="str">
            <v>LS</v>
          </cell>
          <cell r="D7342" t="str">
            <v>FIBER OPTIC CABLE TESTING</v>
          </cell>
          <cell r="G7342">
            <v>0</v>
          </cell>
        </row>
        <row r="7343">
          <cell r="A7343" t="str">
            <v>804E37701</v>
          </cell>
          <cell r="C7343" t="str">
            <v>LS</v>
          </cell>
          <cell r="D7343" t="str">
            <v>FIBER OPTIC CABLE TESTING, AS PER PLAN</v>
          </cell>
          <cell r="G7343">
            <v>0</v>
          </cell>
        </row>
        <row r="7344">
          <cell r="A7344" t="str">
            <v>804E37800</v>
          </cell>
          <cell r="C7344" t="str">
            <v>LS</v>
          </cell>
          <cell r="D7344" t="str">
            <v>FIBER OPTIC TRAINING</v>
          </cell>
          <cell r="G7344">
            <v>0</v>
          </cell>
        </row>
        <row r="7345">
          <cell r="A7345" t="str">
            <v>804E38000</v>
          </cell>
          <cell r="C7345" t="str">
            <v>EACH</v>
          </cell>
          <cell r="D7345" t="str">
            <v>FIBER OPTIC CABLE MODEM</v>
          </cell>
          <cell r="G7345">
            <v>0</v>
          </cell>
        </row>
        <row r="7346">
          <cell r="A7346" t="str">
            <v>804E38001</v>
          </cell>
          <cell r="C7346" t="str">
            <v>EACH</v>
          </cell>
          <cell r="D7346" t="str">
            <v>FIBER OPTIC CABLE MODEM, AS PER PLAN</v>
          </cell>
          <cell r="G7346">
            <v>0</v>
          </cell>
        </row>
        <row r="7347">
          <cell r="A7347" t="str">
            <v>804E98000</v>
          </cell>
          <cell r="C7347" t="str">
            <v>FT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804E98100</v>
          </cell>
          <cell r="C7348" t="str">
            <v>EACH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804E98200</v>
          </cell>
          <cell r="C7349" t="str">
            <v>LS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804E99000</v>
          </cell>
          <cell r="B7350" t="str">
            <v>Y</v>
          </cell>
          <cell r="C7350" t="str">
            <v>LS</v>
          </cell>
          <cell r="D7350" t="str">
            <v>SPECIAL - FIBER OPTIC CABLE AND COMPONENTS</v>
          </cell>
          <cell r="F7350" t="str">
            <v>DESIGN BUILD PROJECTS ONLY</v>
          </cell>
          <cell r="G7350">
            <v>0</v>
          </cell>
        </row>
        <row r="7351">
          <cell r="A7351" t="str">
            <v>805E00100</v>
          </cell>
          <cell r="C7351" t="str">
            <v>EACH</v>
          </cell>
          <cell r="D7351" t="str">
            <v>GLOBAL POSITIONING SYSTEM CLOCK ASSEMBLY</v>
          </cell>
          <cell r="G7351">
            <v>0</v>
          </cell>
        </row>
        <row r="7352">
          <cell r="A7352" t="str">
            <v>805E00101</v>
          </cell>
          <cell r="C7352" t="str">
            <v>EACH</v>
          </cell>
          <cell r="D7352" t="str">
            <v>GLOBAL POSITIONING SYSTEM CLOCK ASSEMBLY, AS PER PLAN</v>
          </cell>
          <cell r="G7352">
            <v>0</v>
          </cell>
        </row>
        <row r="7353">
          <cell r="A7353" t="str">
            <v>807E10000</v>
          </cell>
          <cell r="C7353" t="str">
            <v>MILE</v>
          </cell>
          <cell r="D7353" t="str">
            <v>WET REFLECTIVE TRAFFIC PAINT, EDGE LINE, 4"</v>
          </cell>
          <cell r="G7353">
            <v>0</v>
          </cell>
        </row>
        <row r="7354">
          <cell r="A7354" t="str">
            <v>807E10010</v>
          </cell>
          <cell r="C7354" t="str">
            <v>MILE</v>
          </cell>
          <cell r="D7354" t="str">
            <v>WET REFLECTIVE TRAFFIC PAINT, EDGE LINE, 6"</v>
          </cell>
          <cell r="G7354">
            <v>0</v>
          </cell>
        </row>
        <row r="7355">
          <cell r="A7355" t="str">
            <v>807E10100</v>
          </cell>
          <cell r="C7355" t="str">
            <v>MILE</v>
          </cell>
          <cell r="D7355" t="str">
            <v>WET REFLECTIVE TRAFFIC PAINT, LANE LINE, 4"</v>
          </cell>
          <cell r="G7355">
            <v>0</v>
          </cell>
        </row>
        <row r="7356">
          <cell r="A7356" t="str">
            <v>807E10110</v>
          </cell>
          <cell r="C7356" t="str">
            <v>MILE</v>
          </cell>
          <cell r="D7356" t="str">
            <v>WET REFLECTIVE TRAFFIC PAINT, LANE LINE, 6"</v>
          </cell>
          <cell r="G7356">
            <v>0</v>
          </cell>
        </row>
        <row r="7357">
          <cell r="A7357" t="str">
            <v>807E10200</v>
          </cell>
          <cell r="C7357" t="str">
            <v>MILE</v>
          </cell>
          <cell r="D7357" t="str">
            <v>WET REFLECTIVE TRAFFIC PAINT, CENTER LINE</v>
          </cell>
          <cell r="G7357">
            <v>0</v>
          </cell>
        </row>
        <row r="7358">
          <cell r="A7358" t="str">
            <v>807E10300</v>
          </cell>
          <cell r="C7358" t="str">
            <v>FT</v>
          </cell>
          <cell r="D7358" t="str">
            <v>WET REFLECTIVE TRAFFIC PAINT, CHANNELIZING LINE, 8"</v>
          </cell>
          <cell r="G7358">
            <v>0</v>
          </cell>
        </row>
        <row r="7359">
          <cell r="A7359" t="str">
            <v>807E10310</v>
          </cell>
          <cell r="C7359" t="str">
            <v>FT</v>
          </cell>
          <cell r="D7359" t="str">
            <v>WET REFLECTIVE TRAFFIC PAINT, CHANNELIZING LINE, 12"</v>
          </cell>
          <cell r="G7359">
            <v>0</v>
          </cell>
        </row>
        <row r="7360">
          <cell r="A7360" t="str">
            <v>807E10400</v>
          </cell>
          <cell r="C7360" t="str">
            <v>FT</v>
          </cell>
          <cell r="D7360" t="str">
            <v>WET REFLECTIVE TRAFFIC PAINT, DOTTED LINE, 4"</v>
          </cell>
          <cell r="G7360">
            <v>0</v>
          </cell>
        </row>
        <row r="7361">
          <cell r="A7361" t="str">
            <v>807E10410</v>
          </cell>
          <cell r="C7361" t="str">
            <v>FT</v>
          </cell>
          <cell r="D7361" t="str">
            <v>WET REFLECTIVE TRAFFIC PAINT, DOTTED LINE, 6"</v>
          </cell>
          <cell r="G7361">
            <v>0</v>
          </cell>
        </row>
        <row r="7362">
          <cell r="A7362" t="str">
            <v>807E10420</v>
          </cell>
          <cell r="C7362" t="str">
            <v>FT</v>
          </cell>
          <cell r="D7362" t="str">
            <v>WET REFLECTIVE TRAFFIC PAINT, DOTTED LINE, 8"</v>
          </cell>
          <cell r="G7362">
            <v>0</v>
          </cell>
        </row>
        <row r="7363">
          <cell r="A7363" t="str">
            <v>807E10430</v>
          </cell>
          <cell r="C7363" t="str">
            <v>FT</v>
          </cell>
          <cell r="D7363" t="str">
            <v>WET REFLECTIVE TRAFFIC PAINT, DOTTED LINE, 12"</v>
          </cell>
          <cell r="G7363">
            <v>0</v>
          </cell>
        </row>
        <row r="7364">
          <cell r="A7364" t="str">
            <v>807E11000</v>
          </cell>
          <cell r="C7364" t="str">
            <v>MILE</v>
          </cell>
          <cell r="D7364" t="str">
            <v>WET REFLECTIVE POLYESTER PAVEMENT MARKING, EDGE LINE, 4"</v>
          </cell>
          <cell r="G7364">
            <v>0</v>
          </cell>
        </row>
        <row r="7365">
          <cell r="A7365" t="str">
            <v>807E11010</v>
          </cell>
          <cell r="C7365" t="str">
            <v>MILE</v>
          </cell>
          <cell r="D7365" t="str">
            <v>WET REFLECTIVE POLYESTER PAVEMENT MARKING, EDGE LINE, 6"</v>
          </cell>
          <cell r="G7365">
            <v>0</v>
          </cell>
        </row>
        <row r="7366">
          <cell r="A7366" t="str">
            <v>807E11100</v>
          </cell>
          <cell r="C7366" t="str">
            <v>MILE</v>
          </cell>
          <cell r="D7366" t="str">
            <v>WET REFLECTIVE POLYESTER PAVEMENT MARKING, LANE LINE, 4"</v>
          </cell>
          <cell r="G7366">
            <v>0</v>
          </cell>
        </row>
        <row r="7367">
          <cell r="A7367" t="str">
            <v>807E11110</v>
          </cell>
          <cell r="C7367" t="str">
            <v>MILE</v>
          </cell>
          <cell r="D7367" t="str">
            <v>WET REFLECTIVE POLYESTER PAVEMENT MARKING, LANE LINE, 6"</v>
          </cell>
          <cell r="G7367">
            <v>0</v>
          </cell>
        </row>
        <row r="7368">
          <cell r="A7368" t="str">
            <v>807E11200</v>
          </cell>
          <cell r="C7368" t="str">
            <v>MILE</v>
          </cell>
          <cell r="D7368" t="str">
            <v>WET REFLECTIVE POLYESTER PAVEMENT MARKING, CENTER LINE</v>
          </cell>
          <cell r="G7368">
            <v>0</v>
          </cell>
        </row>
        <row r="7369">
          <cell r="A7369" t="str">
            <v>807E11300</v>
          </cell>
          <cell r="C7369" t="str">
            <v>FT</v>
          </cell>
          <cell r="D7369" t="str">
            <v>WET REFLECTIVE POLYESTER PAVEMENT MARKING, CHANNELIZING LINE, 8"</v>
          </cell>
          <cell r="G7369">
            <v>0</v>
          </cell>
        </row>
        <row r="7370">
          <cell r="A7370" t="str">
            <v>807E11310</v>
          </cell>
          <cell r="C7370" t="str">
            <v>FT</v>
          </cell>
          <cell r="D7370" t="str">
            <v>WET REFLECTIVE POLYESTER PAVEMENT MARKING, CHANNELIZING LINE, 12"</v>
          </cell>
          <cell r="G7370">
            <v>0</v>
          </cell>
        </row>
        <row r="7371">
          <cell r="A7371" t="str">
            <v>807E11400</v>
          </cell>
          <cell r="C7371" t="str">
            <v>FT</v>
          </cell>
          <cell r="D7371" t="str">
            <v>WET REFLECTIVE POLYESTER PAVEMENT MARKING, DOTTED LINE, 4"</v>
          </cell>
          <cell r="G7371">
            <v>0</v>
          </cell>
        </row>
        <row r="7372">
          <cell r="A7372" t="str">
            <v>807E11410</v>
          </cell>
          <cell r="C7372" t="str">
            <v>FT</v>
          </cell>
          <cell r="D7372" t="str">
            <v>WET REFLECTIVE POLYESTER PAVEMENT MARKING, DOTTED LINE, 6"</v>
          </cell>
          <cell r="G7372">
            <v>0</v>
          </cell>
        </row>
        <row r="7373">
          <cell r="A7373" t="str">
            <v>807E11420</v>
          </cell>
          <cell r="C7373" t="str">
            <v>FT</v>
          </cell>
          <cell r="D7373" t="str">
            <v>WET REFLECTIVE POLYESTER PAVEMENT MARKING, DOTTED LINE, 8"</v>
          </cell>
          <cell r="G7373">
            <v>0</v>
          </cell>
        </row>
        <row r="7374">
          <cell r="A7374" t="str">
            <v>807E11430</v>
          </cell>
          <cell r="C7374" t="str">
            <v>FT</v>
          </cell>
          <cell r="D7374" t="str">
            <v>WET REFLECTIVE POLYESTER PAVEMENT MARKING, DOTTED LINE, 12"</v>
          </cell>
          <cell r="G7374">
            <v>0</v>
          </cell>
        </row>
        <row r="7375">
          <cell r="A7375" t="str">
            <v>807E12000</v>
          </cell>
          <cell r="C7375" t="str">
            <v>MILE</v>
          </cell>
          <cell r="D7375" t="str">
            <v>WET REFLECTIVE EPOXY PAVEMENT MARKING, EDGE LINE, 4"</v>
          </cell>
          <cell r="G7375">
            <v>0</v>
          </cell>
        </row>
        <row r="7376">
          <cell r="A7376" t="str">
            <v>807E12010</v>
          </cell>
          <cell r="C7376" t="str">
            <v>MILE</v>
          </cell>
          <cell r="D7376" t="str">
            <v>WET REFLECTIVE EPOXY PAVEMENT MARKING, EDGE LINE, 6"</v>
          </cell>
          <cell r="G7376">
            <v>0</v>
          </cell>
        </row>
        <row r="7377">
          <cell r="A7377" t="str">
            <v>807E12100</v>
          </cell>
          <cell r="C7377" t="str">
            <v>MILE</v>
          </cell>
          <cell r="D7377" t="str">
            <v>WET REFLECTIVE EPOXY PAVEMENT MARKING, LANE LINE, 4"</v>
          </cell>
          <cell r="G7377">
            <v>0</v>
          </cell>
        </row>
        <row r="7378">
          <cell r="A7378" t="str">
            <v>807E12110</v>
          </cell>
          <cell r="C7378" t="str">
            <v>MILE</v>
          </cell>
          <cell r="D7378" t="str">
            <v>WET REFLECTIVE EPOXY PAVEMENT MARKING, LANE LINE, 6"</v>
          </cell>
          <cell r="G7378">
            <v>0</v>
          </cell>
        </row>
        <row r="7379">
          <cell r="A7379" t="str">
            <v>807E12200</v>
          </cell>
          <cell r="C7379" t="str">
            <v>MILE</v>
          </cell>
          <cell r="D7379" t="str">
            <v>WET REFLECTIVE EPOXY PAVEMENT MARKING, CENTER LINE</v>
          </cell>
          <cell r="G7379">
            <v>0</v>
          </cell>
        </row>
        <row r="7380">
          <cell r="A7380" t="str">
            <v>807E12300</v>
          </cell>
          <cell r="C7380" t="str">
            <v>FT</v>
          </cell>
          <cell r="D7380" t="str">
            <v>WET REFLECTIVE EPOXY PAVEMENT MARKING, CHANNELIZING LINE, 8"</v>
          </cell>
          <cell r="G7380">
            <v>0</v>
          </cell>
        </row>
        <row r="7381">
          <cell r="A7381" t="str">
            <v>807E12310</v>
          </cell>
          <cell r="C7381" t="str">
            <v>FT</v>
          </cell>
          <cell r="D7381" t="str">
            <v>WET REFLECTIVE EPOXY PAVEMENT MARKING, CHANNELIZING LINE, 12"</v>
          </cell>
          <cell r="G7381">
            <v>0</v>
          </cell>
        </row>
        <row r="7382">
          <cell r="A7382" t="str">
            <v>807E12400</v>
          </cell>
          <cell r="C7382" t="str">
            <v>FT</v>
          </cell>
          <cell r="D7382" t="str">
            <v>WET REFLECTIVE EPOXY PAVEMENT MARKING, DOTTED LINE, 4"</v>
          </cell>
          <cell r="G7382">
            <v>0</v>
          </cell>
        </row>
        <row r="7383">
          <cell r="A7383" t="str">
            <v>807E12410</v>
          </cell>
          <cell r="C7383" t="str">
            <v>FT</v>
          </cell>
          <cell r="D7383" t="str">
            <v>WET REFLECTIVE EPOXY PAVEMENT MARKING, DOTTED LINE, 6"</v>
          </cell>
          <cell r="G7383">
            <v>0</v>
          </cell>
        </row>
        <row r="7384">
          <cell r="A7384" t="str">
            <v>807E12420</v>
          </cell>
          <cell r="C7384" t="str">
            <v>FT</v>
          </cell>
          <cell r="D7384" t="str">
            <v>WET REFLECTIVE EPOXY PAVEMENT MARKING, DOTTED LINE, 8"</v>
          </cell>
          <cell r="G7384">
            <v>0</v>
          </cell>
        </row>
        <row r="7385">
          <cell r="A7385" t="str">
            <v>807E12430</v>
          </cell>
          <cell r="C7385" t="str">
            <v>FT</v>
          </cell>
          <cell r="D7385" t="str">
            <v>WET REFLECTIVE EPOXY PAVEMENT MARKING, DOTTED LINE, 12"</v>
          </cell>
          <cell r="G7385">
            <v>0</v>
          </cell>
        </row>
        <row r="7386">
          <cell r="A7386" t="str">
            <v>807E13000</v>
          </cell>
          <cell r="C7386" t="str">
            <v>MILE</v>
          </cell>
          <cell r="D7386" t="str">
            <v>WET REFLECTIVE SPRAY THERMOPLASTIC PAVEMENT MARKING, EDGE LINE, 4"</v>
          </cell>
          <cell r="G7386">
            <v>0</v>
          </cell>
        </row>
        <row r="7387">
          <cell r="A7387" t="str">
            <v>807E13010</v>
          </cell>
          <cell r="C7387" t="str">
            <v>MILE</v>
          </cell>
          <cell r="D7387" t="str">
            <v>WET REFLECTIVE SPRAY THERMOPLASTIC PAVEMENT MARKING, EDGE LINE, 6"</v>
          </cell>
          <cell r="G7387">
            <v>0</v>
          </cell>
        </row>
        <row r="7388">
          <cell r="A7388" t="str">
            <v>807E13100</v>
          </cell>
          <cell r="C7388" t="str">
            <v>MILE</v>
          </cell>
          <cell r="D7388" t="str">
            <v>WET REFLECTIVE SPRAY THERMOPLASTIC PAVEMENT MARKING, LANE LINE, 4"</v>
          </cell>
          <cell r="G7388">
            <v>0</v>
          </cell>
        </row>
        <row r="7389">
          <cell r="A7389" t="str">
            <v>807E13110</v>
          </cell>
          <cell r="C7389" t="str">
            <v>MILE</v>
          </cell>
          <cell r="D7389" t="str">
            <v>WET REFLECTIVE SPRAY THERMOPLASTIC PAVEMENT MARKING, LANE LINE, 6"</v>
          </cell>
          <cell r="G7389">
            <v>0</v>
          </cell>
        </row>
        <row r="7390">
          <cell r="A7390" t="str">
            <v>807E13200</v>
          </cell>
          <cell r="C7390" t="str">
            <v>MILE</v>
          </cell>
          <cell r="D7390" t="str">
            <v>WET REFLECTIVE SPRAY THERMOPLASTIC PAVEMENT MARKING, CENTER LINE</v>
          </cell>
          <cell r="G7390">
            <v>0</v>
          </cell>
        </row>
        <row r="7391">
          <cell r="A7391" t="str">
            <v>807E13300</v>
          </cell>
          <cell r="C7391" t="str">
            <v>FT</v>
          </cell>
          <cell r="D7391" t="str">
            <v>WET REFLECTIVE SPRAY THERMOPLASTIC PAVEMENT MARKING, CHANNELIZING LINE, 8"</v>
          </cell>
          <cell r="G7391">
            <v>0</v>
          </cell>
        </row>
        <row r="7392">
          <cell r="A7392" t="str">
            <v>807E13310</v>
          </cell>
          <cell r="C7392" t="str">
            <v>FT</v>
          </cell>
          <cell r="D7392" t="str">
            <v>WET REFLECTIVE SPRAY THERMOPLASTIC PAVEMENT MARKING, CHANNELIZING LINE, 12"</v>
          </cell>
          <cell r="G7392">
            <v>0</v>
          </cell>
        </row>
        <row r="7393">
          <cell r="A7393" t="str">
            <v>807E13400</v>
          </cell>
          <cell r="C7393" t="str">
            <v>FT</v>
          </cell>
          <cell r="D7393" t="str">
            <v>WET REFLECTIVE SPRAY THERMOPLASTIC PAVEMENT MARKING, DOTTED LINE, 4"</v>
          </cell>
          <cell r="G7393">
            <v>0</v>
          </cell>
        </row>
        <row r="7394">
          <cell r="A7394" t="str">
            <v>807E13410</v>
          </cell>
          <cell r="C7394" t="str">
            <v>FT</v>
          </cell>
          <cell r="D7394" t="str">
            <v>WET REFLECTIVE SPRAY THERMOPLASTIC PAVEMENT MARKING, DOTTED LINE, 6"</v>
          </cell>
          <cell r="G7394">
            <v>0</v>
          </cell>
        </row>
        <row r="7395">
          <cell r="A7395" t="str">
            <v>807E13420</v>
          </cell>
          <cell r="C7395" t="str">
            <v>FT</v>
          </cell>
          <cell r="D7395" t="str">
            <v>WET REFLECTIVE SPRAY THERMOPLASTIC PAVEMENT MARKING, DOTTED LINE, 8"</v>
          </cell>
          <cell r="G7395">
            <v>0</v>
          </cell>
        </row>
        <row r="7396">
          <cell r="A7396" t="str">
            <v>807E13430</v>
          </cell>
          <cell r="C7396" t="str">
            <v>FT</v>
          </cell>
          <cell r="D7396" t="str">
            <v>WET REFLECTIVE SPRAY THERMOPLASTIC PAVEMENT MARKING, DOTTED LINE, 12"</v>
          </cell>
          <cell r="G7396">
            <v>0</v>
          </cell>
        </row>
        <row r="7397">
          <cell r="A7397" t="str">
            <v>807E14000</v>
          </cell>
          <cell r="C7397" t="str">
            <v>MILE</v>
          </cell>
          <cell r="D7397" t="str">
            <v>WET REFLECTIVE THERMOPLASTIC PAVEMENT MARKING, EDGE LINE, 4"</v>
          </cell>
          <cell r="G7397">
            <v>0</v>
          </cell>
        </row>
        <row r="7398">
          <cell r="A7398" t="str">
            <v>807E14010</v>
          </cell>
          <cell r="C7398" t="str">
            <v>MILE</v>
          </cell>
          <cell r="D7398" t="str">
            <v>WET REFLECTIVE THERMOPLASTIC PAVEMENT MARKING, EDGE LINE, 6"</v>
          </cell>
          <cell r="G7398">
            <v>0</v>
          </cell>
        </row>
        <row r="7399">
          <cell r="A7399" t="str">
            <v>807E14100</v>
          </cell>
          <cell r="C7399" t="str">
            <v>MILE</v>
          </cell>
          <cell r="D7399" t="str">
            <v>WET REFLECTIVE THERMOPLASTIC PAVEMENT MARKING, LANE LINE, 4"</v>
          </cell>
          <cell r="G7399">
            <v>0</v>
          </cell>
        </row>
        <row r="7400">
          <cell r="A7400" t="str">
            <v>807E14110</v>
          </cell>
          <cell r="C7400" t="str">
            <v>MILE</v>
          </cell>
          <cell r="D7400" t="str">
            <v>WET REFLECTIVE THERMOPLASTIC PAVEMENT MARKING, LANE LINE, 6"</v>
          </cell>
          <cell r="G7400">
            <v>0</v>
          </cell>
        </row>
        <row r="7401">
          <cell r="A7401" t="str">
            <v>807E14200</v>
          </cell>
          <cell r="C7401" t="str">
            <v>MILE</v>
          </cell>
          <cell r="D7401" t="str">
            <v>WET REFLECTIVE THERMOPLASTIC PAVEMENT MARKING, CENTER LINE</v>
          </cell>
          <cell r="G7401">
            <v>0</v>
          </cell>
        </row>
        <row r="7402">
          <cell r="A7402" t="str">
            <v>807E14300</v>
          </cell>
          <cell r="C7402" t="str">
            <v>FT</v>
          </cell>
          <cell r="D7402" t="str">
            <v>WET REFLECTIVE THERMOPLASTIC PAVEMENT MARKING, CHANNELIZING LINE, 8"</v>
          </cell>
          <cell r="G7402">
            <v>0</v>
          </cell>
        </row>
        <row r="7403">
          <cell r="A7403" t="str">
            <v>807E14310</v>
          </cell>
          <cell r="C7403" t="str">
            <v>FT</v>
          </cell>
          <cell r="D7403" t="str">
            <v>WET REFLECTIVE THERMOPLASTIC PAVEMENT MARKING, CHANNELIZING LINE, 12"</v>
          </cell>
          <cell r="G7403">
            <v>0</v>
          </cell>
        </row>
        <row r="7404">
          <cell r="A7404" t="str">
            <v>807E14400</v>
          </cell>
          <cell r="C7404" t="str">
            <v>FT</v>
          </cell>
          <cell r="D7404" t="str">
            <v>WET REFLECTIVE THERMOPLASTIC PAVEMENT MARKING, DOTTED LINE, 4"</v>
          </cell>
          <cell r="G7404">
            <v>0</v>
          </cell>
        </row>
        <row r="7405">
          <cell r="A7405" t="str">
            <v>807E14410</v>
          </cell>
          <cell r="C7405" t="str">
            <v>FT</v>
          </cell>
          <cell r="D7405" t="str">
            <v>WET REFLECTIVE THERMOPLASTIC PAVEMENT MARKING, DOTTED LINE, 6"</v>
          </cell>
          <cell r="G7405">
            <v>0</v>
          </cell>
        </row>
        <row r="7406">
          <cell r="A7406" t="str">
            <v>807E14420</v>
          </cell>
          <cell r="C7406" t="str">
            <v>FT</v>
          </cell>
          <cell r="D7406" t="str">
            <v>WET REFLECTIVE THERMOPLASTIC PAVEMENT MARKING, DOTTED LINE, 8"</v>
          </cell>
          <cell r="G7406">
            <v>0</v>
          </cell>
        </row>
        <row r="7407">
          <cell r="A7407" t="str">
            <v>807E14430</v>
          </cell>
          <cell r="C7407" t="str">
            <v>FT</v>
          </cell>
          <cell r="D7407" t="str">
            <v>WET REFLECTIVE THERMOPLASTIC PAVEMENT MARKING, DOTTED LINE, 12"</v>
          </cell>
          <cell r="G7407">
            <v>0</v>
          </cell>
        </row>
        <row r="7408">
          <cell r="A7408" t="str">
            <v>808E18700</v>
          </cell>
          <cell r="C7408" t="str">
            <v>SNMT</v>
          </cell>
          <cell r="D7408" t="str">
            <v>DIGITAL SPEED LIMIT (DSL) SIGN ASSEMBLY</v>
          </cell>
          <cell r="G7408">
            <v>0</v>
          </cell>
        </row>
        <row r="7409">
          <cell r="A7409" t="str">
            <v>809E00500</v>
          </cell>
          <cell r="C7409" t="str">
            <v>EACH</v>
          </cell>
          <cell r="D7409" t="str">
            <v>ITS JUNCTION BOX, 17x30x12 INCHES</v>
          </cell>
          <cell r="F7409"/>
          <cell r="G7409">
            <v>0</v>
          </cell>
        </row>
        <row r="7410">
          <cell r="A7410" t="str">
            <v>809E00510</v>
          </cell>
          <cell r="C7410" t="str">
            <v>EACH</v>
          </cell>
          <cell r="D7410" t="str">
            <v>ITS JUNCTION BOX, 17x30x18 INCHES</v>
          </cell>
          <cell r="G7410">
            <v>0</v>
          </cell>
        </row>
        <row r="7411">
          <cell r="A7411" t="str">
            <v>809E00520</v>
          </cell>
          <cell r="C7411" t="str">
            <v>EACH</v>
          </cell>
          <cell r="D7411" t="str">
            <v>ITS JUNCTION BOX, 17x30x24 INCHES</v>
          </cell>
          <cell r="G7411">
            <v>0</v>
          </cell>
        </row>
        <row r="7412">
          <cell r="A7412" t="str">
            <v>809E00530</v>
          </cell>
          <cell r="C7412" t="str">
            <v>EACH</v>
          </cell>
          <cell r="D7412" t="str">
            <v>ITS JUNCTION BOX, 17x24x6 INCHES</v>
          </cell>
          <cell r="G7412">
            <v>0</v>
          </cell>
        </row>
        <row r="7413">
          <cell r="A7413" t="str">
            <v>809E02000</v>
          </cell>
          <cell r="C7413" t="str">
            <v>EACH</v>
          </cell>
          <cell r="D7413" t="str">
            <v>32" ITS PULL BOX WITH PAD AND STANDARD LID ASSEMBLY</v>
          </cell>
          <cell r="F7413"/>
          <cell r="G7413">
            <v>0</v>
          </cell>
        </row>
        <row r="7414">
          <cell r="A7414" t="str">
            <v>809E02002</v>
          </cell>
          <cell r="C7414" t="str">
            <v>EACH</v>
          </cell>
          <cell r="D7414" t="str">
            <v>32" ITS PULL BOX WITH PAD AND HINGED LID ASSEMBLY</v>
          </cell>
          <cell r="G7414">
            <v>0</v>
          </cell>
        </row>
        <row r="7415">
          <cell r="A7415" t="str">
            <v>809E02004</v>
          </cell>
          <cell r="C7415" t="str">
            <v>EACH</v>
          </cell>
          <cell r="D7415" t="str">
            <v>48" ITS PULL BOX WITH PAD AND STANDARD LID ASSEMBLY, TYPE 1</v>
          </cell>
          <cell r="G7415">
            <v>0</v>
          </cell>
        </row>
        <row r="7416">
          <cell r="A7416" t="str">
            <v>809E02006</v>
          </cell>
          <cell r="C7416" t="str">
            <v>EACH</v>
          </cell>
          <cell r="D7416" t="str">
            <v>48" ITS PULL BOX WITH PAD AND STANDARD LID ASSEMBLY, TYPE 2</v>
          </cell>
          <cell r="F7416"/>
          <cell r="G7416">
            <v>0</v>
          </cell>
        </row>
        <row r="7417">
          <cell r="A7417" t="str">
            <v>809E02008</v>
          </cell>
          <cell r="C7417" t="str">
            <v>EACH</v>
          </cell>
          <cell r="D7417" t="str">
            <v>48" ITS PULL BOX WITH PAD AND HINGED LID ASSEMBLY, TYPE 1</v>
          </cell>
          <cell r="G7417">
            <v>0</v>
          </cell>
        </row>
        <row r="7418">
          <cell r="A7418" t="str">
            <v>809E02010</v>
          </cell>
          <cell r="C7418" t="str">
            <v>EACH</v>
          </cell>
          <cell r="D7418" t="str">
            <v>48" ITS PULL BOX WITH PAD AND HINGED LID ASSEMBLY, TYPE 2</v>
          </cell>
          <cell r="G7418">
            <v>0</v>
          </cell>
        </row>
        <row r="7419">
          <cell r="A7419" t="str">
            <v>809E10000</v>
          </cell>
          <cell r="C7419" t="str">
            <v>FT</v>
          </cell>
          <cell r="D7419" t="str">
            <v>TRACER WIRE</v>
          </cell>
          <cell r="G7419">
            <v>0</v>
          </cell>
        </row>
        <row r="7420">
          <cell r="A7420" t="str">
            <v>809E11000</v>
          </cell>
          <cell r="C7420" t="str">
            <v>EACH</v>
          </cell>
          <cell r="D7420" t="str">
            <v>COMMUNICATION CABLE MARKER</v>
          </cell>
          <cell r="F7420"/>
          <cell r="G7420">
            <v>0</v>
          </cell>
        </row>
        <row r="7421">
          <cell r="A7421" t="str">
            <v>809E20000</v>
          </cell>
          <cell r="C7421" t="str">
            <v>FT</v>
          </cell>
          <cell r="D7421" t="str">
            <v>MICRO-DUCT PATHWAY, 1 CELL 14/10</v>
          </cell>
          <cell r="G7421">
            <v>0</v>
          </cell>
        </row>
        <row r="7422">
          <cell r="A7422" t="str">
            <v>809E20010</v>
          </cell>
          <cell r="C7422" t="str">
            <v>FT</v>
          </cell>
          <cell r="D7422" t="str">
            <v>MICRO-DUCT PATHWAY, 2 CELL 14/10</v>
          </cell>
          <cell r="G7422">
            <v>0</v>
          </cell>
        </row>
        <row r="7423">
          <cell r="A7423" t="str">
            <v>809E20020</v>
          </cell>
          <cell r="C7423" t="str">
            <v>FT</v>
          </cell>
          <cell r="D7423" t="str">
            <v>MICRO-DUCT PATHWAY, 4 CELL 14/10</v>
          </cell>
          <cell r="G7423">
            <v>0</v>
          </cell>
        </row>
        <row r="7424">
          <cell r="A7424" t="str">
            <v>809E20030</v>
          </cell>
          <cell r="C7424" t="str">
            <v>FT</v>
          </cell>
          <cell r="D7424" t="str">
            <v>MICRO-DUCT PATHWAY, 7 CELL 14/10</v>
          </cell>
          <cell r="G7424">
            <v>0</v>
          </cell>
        </row>
        <row r="7425">
          <cell r="A7425" t="str">
            <v>809E20100</v>
          </cell>
          <cell r="C7425" t="str">
            <v>FT</v>
          </cell>
          <cell r="D7425" t="str">
            <v>MICRO-DUCT PATHWAY, 1 CELL 22/16</v>
          </cell>
          <cell r="G7425">
            <v>0</v>
          </cell>
        </row>
        <row r="7426">
          <cell r="A7426" t="str">
            <v>809E20110</v>
          </cell>
          <cell r="C7426" t="str">
            <v>FT</v>
          </cell>
          <cell r="D7426" t="str">
            <v>MICRO-DUCT PATHWAY, 2 CELL 22/16</v>
          </cell>
          <cell r="G7426">
            <v>0</v>
          </cell>
        </row>
        <row r="7427">
          <cell r="A7427" t="str">
            <v>809E20120</v>
          </cell>
          <cell r="C7427" t="str">
            <v>FT</v>
          </cell>
          <cell r="D7427" t="str">
            <v>MICRO-DUCT PATHWAY, 4 CELL 22/16</v>
          </cell>
          <cell r="G7427">
            <v>0</v>
          </cell>
        </row>
        <row r="7428">
          <cell r="A7428" t="str">
            <v>809E20130</v>
          </cell>
          <cell r="C7428" t="str">
            <v>FT</v>
          </cell>
          <cell r="D7428" t="str">
            <v>MICRO-DUCT PATHWAY, 7 CELL 22/16</v>
          </cell>
          <cell r="G7428">
            <v>0</v>
          </cell>
        </row>
        <row r="7429">
          <cell r="A7429" t="str">
            <v>809E21000</v>
          </cell>
          <cell r="C7429" t="str">
            <v>FT</v>
          </cell>
          <cell r="D7429" t="str">
            <v>MICRO-DUCT PATHWAY, HYBRID, 3 – 14/10 AND 3 – 1.25 IN</v>
          </cell>
          <cell r="G7429">
            <v>0</v>
          </cell>
        </row>
        <row r="7430">
          <cell r="A7430" t="str">
            <v>809E22000</v>
          </cell>
          <cell r="C7430" t="str">
            <v>FT</v>
          </cell>
          <cell r="D7430" t="str">
            <v>MICRO-DUCT PATHWAY, JACKED OR DRILLED</v>
          </cell>
          <cell r="F7430" t="str">
            <v>SPECIFY SIZE</v>
          </cell>
          <cell r="G7430">
            <v>1</v>
          </cell>
        </row>
        <row r="7431">
          <cell r="A7431" t="str">
            <v>809E23000</v>
          </cell>
          <cell r="C7431" t="str">
            <v>FT</v>
          </cell>
          <cell r="D7431" t="str">
            <v>MICRO-DUCT INNERDUCT, 10/8</v>
          </cell>
          <cell r="G7431">
            <v>0</v>
          </cell>
        </row>
        <row r="7432">
          <cell r="A7432" t="str">
            <v>809E23100</v>
          </cell>
          <cell r="C7432" t="str">
            <v>FT</v>
          </cell>
          <cell r="D7432" t="str">
            <v>MICRO-DUCT INNERDUCT, 14/10</v>
          </cell>
          <cell r="G7432">
            <v>0</v>
          </cell>
        </row>
        <row r="7433">
          <cell r="A7433" t="str">
            <v>809E23200</v>
          </cell>
          <cell r="C7433" t="str">
            <v>FT</v>
          </cell>
          <cell r="D7433" t="str">
            <v>MICRO-DUCT INNERDUCT, 22/16</v>
          </cell>
          <cell r="G7433">
            <v>0</v>
          </cell>
        </row>
        <row r="7434">
          <cell r="A7434" t="str">
            <v>809E24000</v>
          </cell>
          <cell r="C7434" t="str">
            <v>FT</v>
          </cell>
          <cell r="D7434" t="str">
            <v>CONDUIT, MULTICELL, JACKED OR DRILLED</v>
          </cell>
          <cell r="F7434" t="str">
            <v>SPECIFY SIZE</v>
          </cell>
          <cell r="G7434">
            <v>1</v>
          </cell>
        </row>
        <row r="7435">
          <cell r="A7435" t="str">
            <v>809E24500</v>
          </cell>
          <cell r="C7435" t="str">
            <v>FT</v>
          </cell>
          <cell r="D7435" t="str">
            <v>CONDUIT, 4", MULTICELL, HDPE WITH 4 – 1” INNERDUCTS</v>
          </cell>
          <cell r="G7435">
            <v>0</v>
          </cell>
        </row>
        <row r="7436">
          <cell r="A7436" t="str">
            <v>809E24510</v>
          </cell>
          <cell r="C7436" t="str">
            <v>FT</v>
          </cell>
          <cell r="D7436" t="str">
            <v>CONDUIT, 2", MULTICELL, WITH 4 – 10/8MM INNERDUCTS</v>
          </cell>
          <cell r="G7436">
            <v>0</v>
          </cell>
        </row>
        <row r="7437">
          <cell r="A7437" t="str">
            <v>809E25000</v>
          </cell>
          <cell r="C7437" t="str">
            <v>FT</v>
          </cell>
          <cell r="D7437" t="str">
            <v>CONDUIT, MULTICELL,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809E51000</v>
          </cell>
          <cell r="C7438" t="str">
            <v>EACH</v>
          </cell>
          <cell r="D7438" t="str">
            <v>ITS POWER SERVICE, GROUND MOUNTED, 120/240V, 60 AMP</v>
          </cell>
          <cell r="G7438">
            <v>0</v>
          </cell>
        </row>
        <row r="7439">
          <cell r="A7439" t="str">
            <v>809E51100</v>
          </cell>
          <cell r="C7439" t="str">
            <v>EACH</v>
          </cell>
          <cell r="D7439" t="str">
            <v>ITS POWER SERVICE, GROUND MOUNTED, 120/240V, 100 AMP</v>
          </cell>
          <cell r="G7439">
            <v>0</v>
          </cell>
        </row>
        <row r="7440">
          <cell r="A7440" t="str">
            <v>809E52000</v>
          </cell>
          <cell r="C7440" t="str">
            <v>EACH</v>
          </cell>
          <cell r="D7440" t="str">
            <v>ITS POWER SERVICE, GROUND MOUNTED, 240/480V, 60 AMP</v>
          </cell>
          <cell r="G7440">
            <v>0</v>
          </cell>
        </row>
        <row r="7441">
          <cell r="A7441" t="str">
            <v>809E52001</v>
          </cell>
          <cell r="C7441" t="str">
            <v>EACH</v>
          </cell>
          <cell r="D7441" t="str">
            <v>ITS POWER SERVICE, GROUND MOUNTED, 240/480V, 60 AMP, AS PER PLAN</v>
          </cell>
          <cell r="G7441">
            <v>0</v>
          </cell>
        </row>
        <row r="7442">
          <cell r="A7442" t="str">
            <v>809E52100</v>
          </cell>
          <cell r="C7442" t="str">
            <v>EACH</v>
          </cell>
          <cell r="D7442" t="str">
            <v>ITS POWER SERVICE, GROUND MOUNTED, 240/480V, 100 AMP</v>
          </cell>
          <cell r="G7442">
            <v>0</v>
          </cell>
        </row>
        <row r="7443">
          <cell r="A7443" t="str">
            <v>809E52101</v>
          </cell>
          <cell r="C7443" t="str">
            <v>EACH</v>
          </cell>
          <cell r="D7443" t="str">
            <v>ITS POWER SERVICE, GROUND MOUNTED, 240/480V, 100 AMP, AS PER PLAN</v>
          </cell>
          <cell r="G7443">
            <v>0</v>
          </cell>
        </row>
        <row r="7444">
          <cell r="A7444" t="str">
            <v>809E55000</v>
          </cell>
          <cell r="C7444" t="str">
            <v>EACH</v>
          </cell>
          <cell r="D7444" t="str">
            <v>ITS POWER SERVICE, POLE MOUNTED, 120/240V, 60 AMP</v>
          </cell>
          <cell r="G7444">
            <v>0</v>
          </cell>
        </row>
        <row r="7445">
          <cell r="A7445" t="str">
            <v>809E55100</v>
          </cell>
          <cell r="C7445" t="str">
            <v>EACH</v>
          </cell>
          <cell r="D7445" t="str">
            <v>ITS POWER SERVICE, POLE MOUNTED, 120/240V, 100 AMP</v>
          </cell>
          <cell r="G7445">
            <v>0</v>
          </cell>
        </row>
        <row r="7446">
          <cell r="A7446" t="str">
            <v>809E56000</v>
          </cell>
          <cell r="C7446" t="str">
            <v>EACH</v>
          </cell>
          <cell r="D7446" t="str">
            <v>ITS POWER SERVICE, POLE MOUNTED, 240/480V, 60 AMP</v>
          </cell>
          <cell r="G7446">
            <v>0</v>
          </cell>
        </row>
        <row r="7447">
          <cell r="A7447" t="str">
            <v>809E56001</v>
          </cell>
          <cell r="C7447" t="str">
            <v>EACH</v>
          </cell>
          <cell r="D7447" t="str">
            <v>ITS POWER SERVICE, POLE MOUNTED, 240/480V, 60 AMP, AS PER PLAN</v>
          </cell>
          <cell r="G7447">
            <v>0</v>
          </cell>
        </row>
        <row r="7448">
          <cell r="A7448" t="str">
            <v>809E56100</v>
          </cell>
          <cell r="C7448" t="str">
            <v>EACH</v>
          </cell>
          <cell r="D7448" t="str">
            <v>ITS POWER SERVICE, POLE MOUNTED, 240/480V, 100 AMP</v>
          </cell>
          <cell r="G7448">
            <v>0</v>
          </cell>
        </row>
        <row r="7449">
          <cell r="A7449" t="str">
            <v>809E56101</v>
          </cell>
          <cell r="C7449" t="str">
            <v>EACH</v>
          </cell>
          <cell r="D7449" t="str">
            <v>ITS POWER SERVICE, POLE MOUNTED, 240/480V, 100 AMP, AS PER PLAN</v>
          </cell>
          <cell r="G7449">
            <v>0</v>
          </cell>
        </row>
        <row r="7450">
          <cell r="A7450" t="str">
            <v>809E60000</v>
          </cell>
          <cell r="C7450" t="str">
            <v>EACH</v>
          </cell>
          <cell r="D7450" t="str">
            <v>CCTV IP-CAMERA SYSTEM, PTZ</v>
          </cell>
          <cell r="G7450">
            <v>0</v>
          </cell>
        </row>
        <row r="7451">
          <cell r="A7451" t="str">
            <v>809E60001</v>
          </cell>
          <cell r="C7451" t="str">
            <v>EACH</v>
          </cell>
          <cell r="D7451" t="str">
            <v>CCTV IP-CAMERA SYSTEM, PTZ, AS PER PLAN</v>
          </cell>
          <cell r="F7451"/>
          <cell r="G7451">
            <v>0</v>
          </cell>
        </row>
        <row r="7452">
          <cell r="A7452" t="str">
            <v>809E60010</v>
          </cell>
          <cell r="C7452" t="str">
            <v>EACH</v>
          </cell>
          <cell r="D7452" t="str">
            <v>CCTV IP-CAMERA SYSTEM, WALL/TUNNEL</v>
          </cell>
          <cell r="G7452">
            <v>0</v>
          </cell>
        </row>
        <row r="7453">
          <cell r="A7453" t="str">
            <v>809E60020</v>
          </cell>
          <cell r="C7453" t="str">
            <v>DAY</v>
          </cell>
          <cell r="D7453" t="str">
            <v>CCTV IP-CAMERA SYSTEM, PORTABLE</v>
          </cell>
          <cell r="F7453" t="str">
            <v>CHECK UNIT OF MEASURE</v>
          </cell>
          <cell r="G7453">
            <v>0</v>
          </cell>
        </row>
        <row r="7454">
          <cell r="A7454" t="str">
            <v>809E60030</v>
          </cell>
          <cell r="C7454" t="str">
            <v>EACH</v>
          </cell>
          <cell r="D7454" t="str">
            <v>CCTV IP-CAMERA SYSTEM, ENHANCED</v>
          </cell>
          <cell r="G7454">
            <v>0</v>
          </cell>
        </row>
        <row r="7455">
          <cell r="A7455" t="str">
            <v>809E60040</v>
          </cell>
          <cell r="C7455" t="str">
            <v>EACH</v>
          </cell>
          <cell r="D7455" t="str">
            <v>CCTV IP-CAMERA SYSTEM, QUAD MULTI-VIEW FIXED WITH PTZ</v>
          </cell>
          <cell r="G7455">
            <v>0</v>
          </cell>
        </row>
        <row r="7456">
          <cell r="A7456" t="str">
            <v>809E60050</v>
          </cell>
          <cell r="C7456" t="str">
            <v>EACH</v>
          </cell>
          <cell r="D7456" t="str">
            <v>CCTV IP-CAMERA SYSTEM, MULTI-VIEW</v>
          </cell>
          <cell r="G7456">
            <v>0</v>
          </cell>
        </row>
        <row r="7457">
          <cell r="A7457" t="str">
            <v>809E60060</v>
          </cell>
          <cell r="C7457" t="str">
            <v>EACH</v>
          </cell>
          <cell r="D7457" t="str">
            <v>CCTV IP-CAMERA SYSTEM, FIXED-VIEW</v>
          </cell>
          <cell r="G7457">
            <v>0</v>
          </cell>
        </row>
        <row r="7458">
          <cell r="A7458" t="str">
            <v>809E60070</v>
          </cell>
          <cell r="C7458" t="str">
            <v>EACH</v>
          </cell>
          <cell r="D7458" t="str">
            <v>CCTV IP-CAMERA SYSTEM, WRONG WAY DETECTION</v>
          </cell>
          <cell r="G7458">
            <v>0</v>
          </cell>
        </row>
        <row r="7459">
          <cell r="A7459" t="str">
            <v>809E61002</v>
          </cell>
          <cell r="C7459" t="str">
            <v>EACH</v>
          </cell>
          <cell r="D7459" t="str">
            <v>CCTV CONCRETE POLE, 70 FEET</v>
          </cell>
          <cell r="G7459">
            <v>0</v>
          </cell>
        </row>
        <row r="7460">
          <cell r="A7460" t="str">
            <v>809E61012</v>
          </cell>
          <cell r="C7460" t="str">
            <v>EACH</v>
          </cell>
          <cell r="D7460" t="str">
            <v>CCTV CONCRETE POLE, 50 FEET</v>
          </cell>
          <cell r="G7460">
            <v>0</v>
          </cell>
        </row>
        <row r="7461">
          <cell r="A7461" t="str">
            <v>809E61050</v>
          </cell>
          <cell r="C7461" t="str">
            <v>EACH</v>
          </cell>
          <cell r="D7461" t="str">
            <v>CCTV STEEL POLE, 50 FEET</v>
          </cell>
          <cell r="G7461">
            <v>0</v>
          </cell>
        </row>
        <row r="7462">
          <cell r="A7462" t="str">
            <v>809E61070</v>
          </cell>
          <cell r="C7462" t="str">
            <v>EACH</v>
          </cell>
          <cell r="D7462" t="str">
            <v>CCTV STEEL POLE, 70 FEET</v>
          </cell>
          <cell r="G7462">
            <v>0</v>
          </cell>
        </row>
        <row r="7463">
          <cell r="A7463" t="str">
            <v>809E61090</v>
          </cell>
          <cell r="C7463" t="str">
            <v>EACH</v>
          </cell>
          <cell r="D7463" t="str">
            <v>CCTV LOWERING UNIT</v>
          </cell>
          <cell r="G7463">
            <v>0</v>
          </cell>
        </row>
        <row r="7464">
          <cell r="A7464" t="str">
            <v>809E61100</v>
          </cell>
          <cell r="C7464" t="str">
            <v>EACH</v>
          </cell>
          <cell r="D7464" t="str">
            <v>CCTV LOWERING UNIT, INSTALLATION ONLY</v>
          </cell>
          <cell r="G7464">
            <v>0</v>
          </cell>
        </row>
        <row r="7465">
          <cell r="A7465" t="str">
            <v>809E62990</v>
          </cell>
          <cell r="C7465" t="str">
            <v>EACH</v>
          </cell>
          <cell r="D7465" t="str">
            <v>DYNAMIC MESSAGE SIGN (DMS), FULL COLOR</v>
          </cell>
          <cell r="G7465">
            <v>0</v>
          </cell>
        </row>
        <row r="7466">
          <cell r="A7466" t="str">
            <v>809E63000</v>
          </cell>
          <cell r="C7466" t="str">
            <v>EACH</v>
          </cell>
          <cell r="D7466" t="str">
            <v>DYNAMIC MESSAGE SIGN (DMS), FULL-SIZE WALK-IN</v>
          </cell>
          <cell r="G7466">
            <v>0</v>
          </cell>
        </row>
        <row r="7467">
          <cell r="A7467" t="str">
            <v>809E63001</v>
          </cell>
          <cell r="C7467" t="str">
            <v>EACH</v>
          </cell>
          <cell r="D7467" t="str">
            <v>DYNAMIC MESSAGE SIGN (DMS), FULL-SIZE WALK-IN, AS PER PLAN</v>
          </cell>
          <cell r="G7467">
            <v>0</v>
          </cell>
        </row>
        <row r="7468">
          <cell r="A7468" t="str">
            <v>809E63010</v>
          </cell>
          <cell r="C7468" t="str">
            <v>EACH</v>
          </cell>
          <cell r="D7468" t="str">
            <v>DYNAMIC MESSAGE SIGN (DMS), FRONT-ACCESS</v>
          </cell>
          <cell r="G7468">
            <v>0</v>
          </cell>
        </row>
        <row r="7469">
          <cell r="A7469" t="str">
            <v>809E63020</v>
          </cell>
          <cell r="C7469" t="str">
            <v>EACH</v>
          </cell>
          <cell r="D7469" t="str">
            <v>DESTINATION DYNAMIC MESSAGE SIGN (DDMS), FREEWAY - TWO-LINE</v>
          </cell>
          <cell r="G7469">
            <v>0</v>
          </cell>
        </row>
        <row r="7470">
          <cell r="A7470" t="str">
            <v>809E63030</v>
          </cell>
          <cell r="C7470" t="str">
            <v>EACH</v>
          </cell>
          <cell r="D7470" t="str">
            <v>DESTINATION DYNAMIC MESSAGE SIGN (DDMS), FREEWAY - THREE-LINE</v>
          </cell>
          <cell r="G7470">
            <v>0</v>
          </cell>
        </row>
        <row r="7471">
          <cell r="A7471" t="str">
            <v>809E63040</v>
          </cell>
          <cell r="C7471" t="str">
            <v>EACH</v>
          </cell>
          <cell r="D7471" t="str">
            <v>DESTINATION DYNAMIC MESSAGE SIGN (DDMS), ARTERIAL - TWO-LINE</v>
          </cell>
          <cell r="G7471">
            <v>0</v>
          </cell>
        </row>
        <row r="7472">
          <cell r="A7472" t="str">
            <v>809E63050</v>
          </cell>
          <cell r="C7472" t="str">
            <v>EACH</v>
          </cell>
          <cell r="D7472" t="str">
            <v>DESTINATION DYNAMIC MESSAGE SIGN (DDMS), ARTERIAL - THREE-LINE</v>
          </cell>
          <cell r="G7472">
            <v>0</v>
          </cell>
        </row>
        <row r="7473">
          <cell r="A7473" t="str">
            <v>809E64500</v>
          </cell>
          <cell r="C7473" t="str">
            <v>EACH</v>
          </cell>
          <cell r="D7473" t="str">
            <v>HIGH-SPEED ETHERNET RADIO</v>
          </cell>
          <cell r="G7473">
            <v>0</v>
          </cell>
        </row>
        <row r="7474">
          <cell r="A7474" t="str">
            <v>809E64550</v>
          </cell>
          <cell r="C7474" t="str">
            <v>FT</v>
          </cell>
          <cell r="D7474" t="str">
            <v>ETHERNET CABLE, OUTDOOR-RATED</v>
          </cell>
          <cell r="G7474">
            <v>0</v>
          </cell>
        </row>
        <row r="7475">
          <cell r="A7475" t="str">
            <v>809E65000</v>
          </cell>
          <cell r="C7475" t="str">
            <v>EACH</v>
          </cell>
          <cell r="D7475" t="str">
            <v>ITS CABINET - GROUND MOUNTED</v>
          </cell>
          <cell r="G7475">
            <v>0</v>
          </cell>
        </row>
        <row r="7476">
          <cell r="A7476" t="str">
            <v>809E65001</v>
          </cell>
          <cell r="C7476" t="str">
            <v>EACH</v>
          </cell>
          <cell r="D7476" t="str">
            <v>ITS CABINET - GROUND MOUNTED, AS PER PLAN</v>
          </cell>
          <cell r="G7476">
            <v>0</v>
          </cell>
        </row>
        <row r="7477">
          <cell r="A7477" t="str">
            <v>809E65010</v>
          </cell>
          <cell r="C7477" t="str">
            <v>EACH</v>
          </cell>
          <cell r="D7477" t="str">
            <v>ITS CABINET - POLE MOUNTED</v>
          </cell>
          <cell r="G7477">
            <v>0</v>
          </cell>
        </row>
        <row r="7478">
          <cell r="A7478" t="str">
            <v>809E65011</v>
          </cell>
          <cell r="C7478" t="str">
            <v>EACH</v>
          </cell>
          <cell r="D7478" t="str">
            <v>ITS CABINET - POLE MOUNTED, AS PER PLAN</v>
          </cell>
          <cell r="G7478">
            <v>0</v>
          </cell>
        </row>
        <row r="7479">
          <cell r="A7479" t="str">
            <v>809E65020</v>
          </cell>
          <cell r="C7479" t="str">
            <v>EACH</v>
          </cell>
          <cell r="D7479" t="str">
            <v>ITS CABINET - POWER DISTRIBUTION CABINET (PDC)</v>
          </cell>
          <cell r="G7479">
            <v>0</v>
          </cell>
        </row>
        <row r="7480">
          <cell r="A7480" t="str">
            <v>809E65030</v>
          </cell>
          <cell r="C7480" t="str">
            <v>EACH</v>
          </cell>
          <cell r="D7480" t="str">
            <v>ITS CABINET - RAMP METER</v>
          </cell>
          <cell r="G7480">
            <v>0</v>
          </cell>
        </row>
        <row r="7481">
          <cell r="A7481" t="str">
            <v>809E65040</v>
          </cell>
          <cell r="B7481"/>
          <cell r="C7481" t="str">
            <v>EACH</v>
          </cell>
          <cell r="D7481" t="str">
            <v>ITS CABINET - DMS</v>
          </cell>
          <cell r="F7481"/>
          <cell r="G7481">
            <v>0</v>
          </cell>
        </row>
        <row r="7482">
          <cell r="A7482" t="str">
            <v>809E65100</v>
          </cell>
          <cell r="C7482" t="str">
            <v>EACH</v>
          </cell>
          <cell r="D7482" t="str">
            <v>STEP-DOWN TRANSFORMER, 3KVA</v>
          </cell>
          <cell r="G7482">
            <v>0</v>
          </cell>
        </row>
        <row r="7483">
          <cell r="A7483" t="str">
            <v>809E65110</v>
          </cell>
          <cell r="C7483" t="str">
            <v>EACH</v>
          </cell>
          <cell r="D7483" t="str">
            <v>STEP-DOWN TRANSFORMER, 7.5KVA</v>
          </cell>
          <cell r="G7483">
            <v>0</v>
          </cell>
        </row>
        <row r="7484">
          <cell r="A7484" t="str">
            <v>809E65990</v>
          </cell>
          <cell r="C7484" t="str">
            <v>EACH</v>
          </cell>
          <cell r="D7484" t="str">
            <v>ITS DEVICE,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809E66000</v>
          </cell>
          <cell r="C7485" t="str">
            <v>EACH</v>
          </cell>
          <cell r="D7485" t="str">
            <v>CLOSED LOOP ARTERIAL TRAFFIC SIGNAL SYSTEM</v>
          </cell>
          <cell r="G7485">
            <v>0</v>
          </cell>
        </row>
        <row r="7486">
          <cell r="A7486" t="str">
            <v>809E66010</v>
          </cell>
          <cell r="C7486" t="str">
            <v>EACH</v>
          </cell>
          <cell r="D7486" t="str">
            <v>CENTRALLY CONTROLLED ARTERIAL TRAFFIC SIGNAL SYSTEM</v>
          </cell>
          <cell r="G7486">
            <v>0</v>
          </cell>
        </row>
        <row r="7487">
          <cell r="A7487" t="str">
            <v>809E66020</v>
          </cell>
          <cell r="C7487" t="str">
            <v>EACH</v>
          </cell>
          <cell r="D7487" t="str">
            <v>HIGHWAY RAIL / TRAFFIC SIGNAL PRE-EMPTION</v>
          </cell>
          <cell r="G7487">
            <v>0</v>
          </cell>
        </row>
        <row r="7488">
          <cell r="A7488" t="str">
            <v>809E66030</v>
          </cell>
          <cell r="C7488" t="str">
            <v>EACH</v>
          </cell>
          <cell r="D7488" t="str">
            <v>TRAFFIC SIGNAL SYSTEM WITH EMERGENCY VEHICLE PRE-EMPTION</v>
          </cell>
          <cell r="G7488">
            <v>0</v>
          </cell>
        </row>
        <row r="7489">
          <cell r="A7489" t="str">
            <v>809E66040</v>
          </cell>
          <cell r="C7489" t="str">
            <v>EACH</v>
          </cell>
          <cell r="D7489" t="str">
            <v>TRAFFIC SIGNAL SYSTEM WITH TRANSIT PRIORITY</v>
          </cell>
          <cell r="G7489">
            <v>0</v>
          </cell>
        </row>
        <row r="7490">
          <cell r="A7490" t="str">
            <v>809E66050</v>
          </cell>
          <cell r="C7490" t="str">
            <v>EACH</v>
          </cell>
          <cell r="D7490" t="str">
            <v>ADAPTIVE TRAFFIC SIGNAL CONTROL SYSTEM</v>
          </cell>
          <cell r="G7490">
            <v>0</v>
          </cell>
        </row>
        <row r="7491">
          <cell r="A7491" t="str">
            <v>809E67050</v>
          </cell>
          <cell r="C7491" t="str">
            <v>EACH</v>
          </cell>
          <cell r="D7491" t="str">
            <v>RAMP METER TRAINING</v>
          </cell>
          <cell r="G7491">
            <v>0</v>
          </cell>
        </row>
        <row r="7492">
          <cell r="A7492" t="str">
            <v>809E68900</v>
          </cell>
          <cell r="C7492" t="str">
            <v>EACH</v>
          </cell>
          <cell r="D7492" t="str">
            <v>SIDE-FIRED RADAR DETECTOR</v>
          </cell>
          <cell r="G7492">
            <v>0</v>
          </cell>
        </row>
        <row r="7493">
          <cell r="A7493" t="str">
            <v>809E69000</v>
          </cell>
          <cell r="C7493" t="str">
            <v>EACH</v>
          </cell>
          <cell r="D7493" t="str">
            <v>ADVANCE RADAR DETECTION</v>
          </cell>
          <cell r="G7493">
            <v>0</v>
          </cell>
        </row>
        <row r="7494">
          <cell r="A7494" t="str">
            <v>809E69001</v>
          </cell>
          <cell r="C7494" t="str">
            <v>EACH</v>
          </cell>
          <cell r="D7494" t="str">
            <v>ADVANCE RADAR DETECTION, AS PER PLAN</v>
          </cell>
          <cell r="G7494">
            <v>0</v>
          </cell>
        </row>
        <row r="7495">
          <cell r="A7495" t="str">
            <v>809E69100</v>
          </cell>
          <cell r="C7495" t="str">
            <v>EACH</v>
          </cell>
          <cell r="D7495" t="str">
            <v>STOP LINE RADAR DETECTION</v>
          </cell>
          <cell r="G7495">
            <v>0</v>
          </cell>
        </row>
        <row r="7496">
          <cell r="A7496" t="str">
            <v>809E69101</v>
          </cell>
          <cell r="C7496" t="str">
            <v>EACH</v>
          </cell>
          <cell r="D7496" t="str">
            <v>STOP LINE RADAR DETECTION, AS PER PLAN</v>
          </cell>
          <cell r="G7496">
            <v>0</v>
          </cell>
        </row>
        <row r="7497">
          <cell r="A7497" t="str">
            <v>809E69110</v>
          </cell>
          <cell r="C7497" t="str">
            <v>EACH</v>
          </cell>
          <cell r="D7497" t="str">
            <v>COMBINED RADAR DETECTION</v>
          </cell>
          <cell r="G7497">
            <v>0</v>
          </cell>
        </row>
        <row r="7498">
          <cell r="A7498" t="str">
            <v>809E69122</v>
          </cell>
          <cell r="C7498" t="str">
            <v>EACH</v>
          </cell>
          <cell r="D7498" t="str">
            <v>ATC CONTROLLER</v>
          </cell>
          <cell r="G7498">
            <v>0</v>
          </cell>
        </row>
        <row r="7499">
          <cell r="A7499" t="str">
            <v>809E69123</v>
          </cell>
          <cell r="C7499" t="str">
            <v>EACH</v>
          </cell>
          <cell r="D7499" t="str">
            <v>ATC CONTROLLER, AS PER PLAN</v>
          </cell>
          <cell r="G7499">
            <v>0</v>
          </cell>
        </row>
        <row r="7500">
          <cell r="A7500" t="str">
            <v>809E69130</v>
          </cell>
          <cell r="C7500" t="str">
            <v>EACH</v>
          </cell>
          <cell r="D7500" t="str">
            <v>WRONG WAY DETECTION SYSTEM</v>
          </cell>
          <cell r="F7500"/>
          <cell r="G7500">
            <v>0</v>
          </cell>
        </row>
        <row r="7501">
          <cell r="A7501" t="str">
            <v>809E69200</v>
          </cell>
          <cell r="C7501" t="str">
            <v>EACH</v>
          </cell>
          <cell r="D7501" t="str">
            <v>EMERGENCY VEHICLE PREEMPTION</v>
          </cell>
          <cell r="F7501"/>
          <cell r="G7501">
            <v>0</v>
          </cell>
        </row>
        <row r="7502">
          <cell r="A7502" t="str">
            <v>809E69201</v>
          </cell>
          <cell r="C7502" t="str">
            <v>EACH</v>
          </cell>
          <cell r="D7502" t="str">
            <v>EMERGENCY VEHICLE PREEMPTION, AS PER PLAN</v>
          </cell>
          <cell r="F7502"/>
          <cell r="G7502">
            <v>0</v>
          </cell>
        </row>
        <row r="7503">
          <cell r="A7503" t="str">
            <v>809E69210</v>
          </cell>
          <cell r="C7503" t="str">
            <v>EACH</v>
          </cell>
          <cell r="D7503" t="str">
            <v>PREEMPT RECEIVING UNIT</v>
          </cell>
          <cell r="G7503">
            <v>0</v>
          </cell>
        </row>
        <row r="7504">
          <cell r="A7504" t="str">
            <v>809E69211</v>
          </cell>
          <cell r="C7504" t="str">
            <v>EACH</v>
          </cell>
          <cell r="D7504" t="str">
            <v>PREEMPT RECEIVING UNIT, AS PER PLAN</v>
          </cell>
          <cell r="G7504">
            <v>0</v>
          </cell>
        </row>
        <row r="7505">
          <cell r="A7505" t="str">
            <v>809E69220</v>
          </cell>
          <cell r="C7505" t="str">
            <v>FT</v>
          </cell>
          <cell r="D7505" t="str">
            <v>PREEMPT DETECTOR CABLE</v>
          </cell>
          <cell r="G7505">
            <v>0</v>
          </cell>
        </row>
        <row r="7506">
          <cell r="A7506" t="str">
            <v>809E69221</v>
          </cell>
          <cell r="C7506" t="str">
            <v>FT</v>
          </cell>
          <cell r="D7506" t="str">
            <v>PREEMPT DETECTOR CABLE, AS PER PLAN</v>
          </cell>
          <cell r="G7506">
            <v>0</v>
          </cell>
        </row>
        <row r="7507">
          <cell r="A7507" t="str">
            <v>809E69230</v>
          </cell>
          <cell r="C7507" t="str">
            <v>EACH</v>
          </cell>
          <cell r="D7507" t="str">
            <v>PREEMPT PHASE SELECTOR</v>
          </cell>
          <cell r="G7507">
            <v>0</v>
          </cell>
        </row>
        <row r="7508">
          <cell r="A7508" t="str">
            <v>809E69231</v>
          </cell>
          <cell r="C7508" t="str">
            <v>EACH</v>
          </cell>
          <cell r="D7508" t="str">
            <v>PREEMPT PHASE SELECTOR, AS PER PLAN</v>
          </cell>
          <cell r="G7508">
            <v>0</v>
          </cell>
        </row>
        <row r="7509">
          <cell r="A7509" t="str">
            <v>809E69240</v>
          </cell>
          <cell r="C7509" t="str">
            <v>EACH</v>
          </cell>
          <cell r="D7509" t="str">
            <v>PREEMPT CONFIRMATION LIGHT</v>
          </cell>
          <cell r="G7509">
            <v>0</v>
          </cell>
        </row>
        <row r="7510">
          <cell r="A7510" t="str">
            <v>809E69241</v>
          </cell>
          <cell r="C7510" t="str">
            <v>EACH</v>
          </cell>
          <cell r="D7510" t="str">
            <v>PREEMPT CONFIRMATION LIGHT, AS PER PLAN</v>
          </cell>
          <cell r="G7510">
            <v>0</v>
          </cell>
        </row>
        <row r="7511">
          <cell r="A7511" t="str">
            <v>809E70000</v>
          </cell>
          <cell r="C7511" t="str">
            <v>LS</v>
          </cell>
          <cell r="D7511" t="str">
            <v>MAINTAINING ITS DURING CONSTRUCTION</v>
          </cell>
          <cell r="G7511">
            <v>0</v>
          </cell>
        </row>
        <row r="7512">
          <cell r="A7512" t="str">
            <v>809E70050</v>
          </cell>
          <cell r="C7512" t="str">
            <v>LS</v>
          </cell>
          <cell r="D7512" t="str">
            <v>AS-BUILT CONSTRUCTION PLANS</v>
          </cell>
          <cell r="F7512" t="str">
            <v>FOR ITS PROJECTS ONLY</v>
          </cell>
          <cell r="G7512">
            <v>0</v>
          </cell>
        </row>
        <row r="7513">
          <cell r="A7513" t="str">
            <v>809E70100</v>
          </cell>
          <cell r="C7513" t="str">
            <v>LS</v>
          </cell>
          <cell r="D7513" t="str">
            <v>TRAINING</v>
          </cell>
          <cell r="G7513">
            <v>0</v>
          </cell>
        </row>
        <row r="7514">
          <cell r="A7514" t="str">
            <v>809E99000</v>
          </cell>
          <cell r="B7514" t="str">
            <v>Y</v>
          </cell>
          <cell r="C7514" t="str">
            <v>LS</v>
          </cell>
          <cell r="D7514" t="str">
            <v>SPECIAL - ITS</v>
          </cell>
          <cell r="F7514" t="str">
            <v>DESIGN BUILD PROJECTS ONLY</v>
          </cell>
          <cell r="G7514">
            <v>0</v>
          </cell>
        </row>
        <row r="7515">
          <cell r="A7515" t="str">
            <v>810E00100</v>
          </cell>
          <cell r="C7515" t="str">
            <v>EACH</v>
          </cell>
          <cell r="D7515" t="str">
            <v>VITAL INDUCTIVE LOOP PROCESSOR SYSTEM</v>
          </cell>
          <cell r="G7515">
            <v>0</v>
          </cell>
        </row>
        <row r="7516">
          <cell r="A7516" t="str">
            <v>810E00101</v>
          </cell>
          <cell r="C7516" t="str">
            <v>EACH</v>
          </cell>
          <cell r="D7516" t="str">
            <v>VITAL INDUCTIVE LOOP PROCESSOR SYSTEM, AS PER PLAN</v>
          </cell>
          <cell r="G7516">
            <v>0</v>
          </cell>
        </row>
        <row r="7517">
          <cell r="A7517" t="str">
            <v>811E10000</v>
          </cell>
          <cell r="C7517" t="str">
            <v>EACH</v>
          </cell>
          <cell r="D7517" t="str">
            <v>GREEN UNINTERRUPTIBLE POWER SUPPLY (UPS)</v>
          </cell>
          <cell r="G7517">
            <v>0</v>
          </cell>
        </row>
        <row r="7518">
          <cell r="A7518" t="str">
            <v>811E10001</v>
          </cell>
          <cell r="C7518" t="str">
            <v>EACH</v>
          </cell>
          <cell r="D7518" t="str">
            <v>GREEN UNINTERRUPTIBLE POWER SUPPLY (UPS), AS PER PLAN</v>
          </cell>
          <cell r="G7518">
            <v>0</v>
          </cell>
        </row>
        <row r="7519">
          <cell r="A7519" t="str">
            <v>812E10000</v>
          </cell>
          <cell r="C7519" t="str">
            <v>EACH</v>
          </cell>
          <cell r="D7519" t="str">
            <v>PRECAST LIGHT POLE FOUNDATION</v>
          </cell>
          <cell r="G7519">
            <v>0</v>
          </cell>
        </row>
        <row r="7520">
          <cell r="A7520" t="str">
            <v>814E00010</v>
          </cell>
          <cell r="C7520" t="str">
            <v>EACH</v>
          </cell>
          <cell r="D7520" t="str">
            <v>INTERSTATE ELONGATED ROUTE SHIELD SYMBOL MARKING, TYPE B125</v>
          </cell>
          <cell r="G7520">
            <v>0</v>
          </cell>
        </row>
        <row r="7521">
          <cell r="A7521" t="str">
            <v>814E00012</v>
          </cell>
          <cell r="C7521" t="str">
            <v>EACH</v>
          </cell>
          <cell r="D7521" t="str">
            <v>US ROUTE SHIELD SYMBOL MARKING, TYPE B125</v>
          </cell>
          <cell r="G7521">
            <v>0</v>
          </cell>
        </row>
        <row r="7522">
          <cell r="A7522" t="str">
            <v>814E00014</v>
          </cell>
          <cell r="C7522" t="str">
            <v>EACH</v>
          </cell>
          <cell r="D7522" t="str">
            <v>STATE ROUTE SHIELD SYMBOL MARKING, TYPE B125</v>
          </cell>
          <cell r="G7522">
            <v>0</v>
          </cell>
        </row>
        <row r="7523">
          <cell r="A7523" t="str">
            <v>814E00016</v>
          </cell>
          <cell r="C7523" t="str">
            <v>EACH</v>
          </cell>
          <cell r="D7523" t="str">
            <v>CARDINAL DIRECTION (NORTH, SOUTH, WEST &amp; EAST) MARKING, TYPE B125</v>
          </cell>
          <cell r="G7523">
            <v>0</v>
          </cell>
        </row>
        <row r="7524">
          <cell r="A7524" t="str">
            <v>814E00018</v>
          </cell>
          <cell r="C7524" t="str">
            <v>EACH</v>
          </cell>
          <cell r="D7524" t="str">
            <v>REMOVAL OF PAVEMENT MARKING</v>
          </cell>
          <cell r="G7524">
            <v>0</v>
          </cell>
        </row>
        <row r="7525">
          <cell r="A7525" t="str">
            <v>814E00020</v>
          </cell>
          <cell r="C7525" t="str">
            <v>SF</v>
          </cell>
          <cell r="D7525" t="str">
            <v>REMOVAL OF PAVEMENT MARKING</v>
          </cell>
          <cell r="G7525">
            <v>0</v>
          </cell>
        </row>
        <row r="7526">
          <cell r="A7526" t="str">
            <v>815E30000</v>
          </cell>
          <cell r="C7526" t="str">
            <v>EACH</v>
          </cell>
          <cell r="D7526" t="str">
            <v>SPREAD SPECTRUM RADIO</v>
          </cell>
          <cell r="G7526">
            <v>0</v>
          </cell>
        </row>
        <row r="7527">
          <cell r="A7527" t="str">
            <v>815E30001</v>
          </cell>
          <cell r="C7527" t="str">
            <v>EACH</v>
          </cell>
          <cell r="D7527" t="str">
            <v>SPREAD SPECTRUM RADIO, AS PER PLAN</v>
          </cell>
          <cell r="G7527">
            <v>0</v>
          </cell>
        </row>
        <row r="7528">
          <cell r="A7528" t="str">
            <v>815E30100</v>
          </cell>
          <cell r="C7528" t="str">
            <v>LS</v>
          </cell>
          <cell r="D7528" t="str">
            <v>TRAINING FOR SPREAD SPECTRUM RADIO</v>
          </cell>
          <cell r="F7528"/>
          <cell r="G7528">
            <v>0</v>
          </cell>
        </row>
        <row r="7529">
          <cell r="A7529" t="str">
            <v>816E30000</v>
          </cell>
          <cell r="C7529" t="str">
            <v>EACH</v>
          </cell>
          <cell r="D7529" t="str">
            <v>VIDEO DETECTION SYSTEM</v>
          </cell>
          <cell r="G7529">
            <v>0</v>
          </cell>
        </row>
        <row r="7530">
          <cell r="A7530" t="str">
            <v>816E30001</v>
          </cell>
          <cell r="C7530" t="str">
            <v>EACH</v>
          </cell>
          <cell r="D7530" t="str">
            <v>VIDEO DETECTION SYSTEM, AS PER PLAN</v>
          </cell>
          <cell r="G7530">
            <v>0</v>
          </cell>
        </row>
        <row r="7531">
          <cell r="A7531" t="str">
            <v>816E30100</v>
          </cell>
          <cell r="C7531" t="str">
            <v>LS</v>
          </cell>
          <cell r="D7531" t="str">
            <v>TRAINING FOR VIDEO DETECTION SYSTEM</v>
          </cell>
          <cell r="G7531">
            <v>0</v>
          </cell>
        </row>
        <row r="7532">
          <cell r="A7532" t="str">
            <v>818E30000</v>
          </cell>
          <cell r="C7532" t="str">
            <v>EACH</v>
          </cell>
          <cell r="D7532" t="str">
            <v>PROGRAMMABLE LOGIC CONTROLLER (PLC), (BASIC OR ADVANCED)</v>
          </cell>
          <cell r="G7532">
            <v>0</v>
          </cell>
        </row>
        <row r="7533">
          <cell r="A7533" t="str">
            <v>819E10000</v>
          </cell>
          <cell r="C7533" t="str">
            <v>EACH</v>
          </cell>
          <cell r="D7533" t="str">
            <v>RAILROAD PREEMPTION INTERFACE</v>
          </cell>
          <cell r="F7533" t="str">
            <v>LOCATION REQUIRED</v>
          </cell>
          <cell r="G7533">
            <v>1</v>
          </cell>
        </row>
        <row r="7534">
          <cell r="A7534" t="str">
            <v>819E10001</v>
          </cell>
          <cell r="C7534" t="str">
            <v>EACH</v>
          </cell>
          <cell r="D7534" t="str">
            <v>RAILROAD PREEMPTION INTERFACE, AS PER PLAN</v>
          </cell>
          <cell r="F7534" t="str">
            <v>LOCATION REQUIRED</v>
          </cell>
          <cell r="G7534">
            <v>1</v>
          </cell>
        </row>
        <row r="7535">
          <cell r="A7535" t="str">
            <v>820E10001</v>
          </cell>
          <cell r="C7535" t="str">
            <v>EACH</v>
          </cell>
          <cell r="D7535" t="str">
            <v>INSTRUMENTATION ENCLOSURE, AS PER PLAN</v>
          </cell>
          <cell r="F7535" t="str">
            <v>SEE SS820 FOR SUPP DESCRIPTION</v>
          </cell>
          <cell r="G7535">
            <v>1</v>
          </cell>
        </row>
        <row r="7536">
          <cell r="A7536" t="str">
            <v>822E10000</v>
          </cell>
          <cell r="C7536" t="str">
            <v>SY</v>
          </cell>
          <cell r="D7536" t="str">
            <v>HOT IN-PLACE RECYCLING, INTERMEDIATE COURSE</v>
          </cell>
          <cell r="G7536">
            <v>0</v>
          </cell>
        </row>
        <row r="7537">
          <cell r="A7537" t="str">
            <v>823E10000</v>
          </cell>
          <cell r="C7537" t="str">
            <v>CY</v>
          </cell>
          <cell r="D7537" t="str">
            <v>ASPHALT CONCRETE SURFACE COURSE, TYPE 1, (448)</v>
          </cell>
          <cell r="G7537">
            <v>0</v>
          </cell>
        </row>
        <row r="7538">
          <cell r="A7538" t="str">
            <v>823E15000</v>
          </cell>
          <cell r="C7538" t="str">
            <v>CY</v>
          </cell>
          <cell r="D7538" t="str">
            <v>ASPHALT CONCRETE INTERMEDIATE COURSE, TYPE 1, (448)</v>
          </cell>
          <cell r="G7538">
            <v>0</v>
          </cell>
        </row>
        <row r="7539">
          <cell r="A7539" t="str">
            <v>823E20000</v>
          </cell>
          <cell r="C7539" t="str">
            <v>CY</v>
          </cell>
          <cell r="D7539" t="str">
            <v>ASPHALT CONCRETE INTERMEDIATE COURSE, TYPE 2, (448)</v>
          </cell>
          <cell r="G7539">
            <v>0</v>
          </cell>
        </row>
        <row r="7540">
          <cell r="A7540" t="str">
            <v>823E40000</v>
          </cell>
          <cell r="C7540" t="str">
            <v>CY</v>
          </cell>
          <cell r="D7540" t="str">
            <v>ASPHALT CONCRETE SURFACE COURSE, TYPE 1, (449)</v>
          </cell>
          <cell r="G7540">
            <v>0</v>
          </cell>
        </row>
        <row r="7541">
          <cell r="A7541" t="str">
            <v>823E41000</v>
          </cell>
          <cell r="C7541" t="str">
            <v>CY</v>
          </cell>
          <cell r="D7541" t="str">
            <v>ASPHALT CONCRETE INTERMEDIATE COURSE, TYPE 1, (449)</v>
          </cell>
          <cell r="F7541"/>
          <cell r="G7541">
            <v>0</v>
          </cell>
        </row>
        <row r="7542">
          <cell r="A7542" t="str">
            <v>823E42000</v>
          </cell>
          <cell r="C7542" t="str">
            <v>CY</v>
          </cell>
          <cell r="D7542" t="str">
            <v>ASPHALT CONCRETE INTERMEDIATE COURSE, TYPE 2, (449)</v>
          </cell>
          <cell r="F7542"/>
          <cell r="G7542">
            <v>0</v>
          </cell>
        </row>
        <row r="7543">
          <cell r="A7543" t="str">
            <v>824E00010</v>
          </cell>
          <cell r="C7543" t="str">
            <v>LS</v>
          </cell>
          <cell r="D7543" t="str">
            <v>SYSTEM ANALYSIS</v>
          </cell>
          <cell r="G7543">
            <v>0</v>
          </cell>
        </row>
        <row r="7544">
          <cell r="A7544" t="str">
            <v>824E00011</v>
          </cell>
          <cell r="C7544" t="str">
            <v>LS</v>
          </cell>
          <cell r="D7544" t="str">
            <v>SYSTEM ANALYSIS, AS PER PLAN</v>
          </cell>
          <cell r="G7544">
            <v>0</v>
          </cell>
        </row>
        <row r="7545">
          <cell r="A7545" t="str">
            <v>826E10000</v>
          </cell>
          <cell r="C7545" t="str">
            <v>CY</v>
          </cell>
          <cell r="D7545" t="str">
            <v>ASPHALT CONCRETE SURFACE COURSE, TYPE 1, (448), FIBER TYPE A</v>
          </cell>
          <cell r="G7545">
            <v>0</v>
          </cell>
        </row>
        <row r="7546">
          <cell r="A7546" t="str">
            <v>826E10001</v>
          </cell>
          <cell r="C7546" t="str">
            <v>CY</v>
          </cell>
          <cell r="D7546" t="str">
            <v>ASPHALT CONCRETE SURFACE COURSE, TYPE 1, (448), FIBER TYPE A, AS PER PLAN</v>
          </cell>
          <cell r="G7546">
            <v>0</v>
          </cell>
        </row>
        <row r="7547">
          <cell r="A7547" t="str">
            <v>826E10020</v>
          </cell>
          <cell r="C7547" t="str">
            <v>CY</v>
          </cell>
          <cell r="D7547" t="str">
            <v>ASPHALT CONCRETE SURFACE COURSE, TYPE 1, (448), FIBER TYPE B</v>
          </cell>
          <cell r="G7547">
            <v>0</v>
          </cell>
        </row>
        <row r="7548">
          <cell r="A7548" t="str">
            <v>826E10021</v>
          </cell>
          <cell r="C7548" t="str">
            <v>CY</v>
          </cell>
          <cell r="D7548" t="str">
            <v>ASPHALT CONCRETE SURFACE COURSE, TYPE 1, (448), FIBER TYPE B, AS PER PLAN</v>
          </cell>
          <cell r="G7548">
            <v>0</v>
          </cell>
        </row>
        <row r="7549">
          <cell r="A7549" t="str">
            <v>826E10040</v>
          </cell>
          <cell r="C7549" t="str">
            <v>CY</v>
          </cell>
          <cell r="D7549" t="str">
            <v>ASPHALT CONCRETE SURFACE COURSE, TYPE 1, (448), FIBER TYPE C</v>
          </cell>
          <cell r="G7549">
            <v>0</v>
          </cell>
        </row>
        <row r="7550">
          <cell r="A7550" t="str">
            <v>826E10041</v>
          </cell>
          <cell r="C7550" t="str">
            <v>CY</v>
          </cell>
          <cell r="D7550" t="str">
            <v>ASPHALT CONCRETE SURFACE COURSE, TYPE 1, (448), FIBER TYPE C, AS PER PLAN</v>
          </cell>
          <cell r="G7550">
            <v>0</v>
          </cell>
        </row>
        <row r="7551">
          <cell r="A7551" t="str">
            <v>826E10300</v>
          </cell>
          <cell r="C7551" t="str">
            <v>CY</v>
          </cell>
          <cell r="D7551" t="str">
            <v>ASPHALT CONCRETE INTERMEDIATE COURSE, TYPE 2, (448), FIBER TYPE A</v>
          </cell>
          <cell r="G7551">
            <v>0</v>
          </cell>
        </row>
        <row r="7552">
          <cell r="A7552" t="str">
            <v>826E10301</v>
          </cell>
          <cell r="C7552" t="str">
            <v>CY</v>
          </cell>
          <cell r="D7552" t="str">
            <v>ASPHALT CONCRETE INTERMEDIATE COURSE, TYPE 2, (448), FIBER TYPE A, AS PER PLAN</v>
          </cell>
          <cell r="G7552">
            <v>0</v>
          </cell>
        </row>
        <row r="7553">
          <cell r="A7553" t="str">
            <v>826E10400</v>
          </cell>
          <cell r="C7553" t="str">
            <v>CY</v>
          </cell>
          <cell r="D7553" t="str">
            <v>ASPHALT CONCRETE INTERMEDIATE COURSE, TYPE 2, (448), FIBER TYPE B</v>
          </cell>
          <cell r="G7553">
            <v>0</v>
          </cell>
        </row>
        <row r="7554">
          <cell r="A7554" t="str">
            <v>826E10500</v>
          </cell>
          <cell r="B7554"/>
          <cell r="C7554" t="str">
            <v>CY</v>
          </cell>
          <cell r="D7554" t="str">
            <v>ASPHALT CONCRETE INTERMEDIATE COURSE, TYPE 2, (448), FIBER TYPE C</v>
          </cell>
          <cell r="F7554"/>
          <cell r="G7554">
            <v>0</v>
          </cell>
        </row>
        <row r="7555">
          <cell r="A7555" t="str">
            <v>826E10600</v>
          </cell>
          <cell r="C7555" t="str">
            <v>CY</v>
          </cell>
          <cell r="D7555" t="str">
            <v>ASPHALT CONCRETE SURFACE COURSE, 442 12.5MM, (448), FIBER TYPE A</v>
          </cell>
          <cell r="F7555"/>
          <cell r="G7555">
            <v>0</v>
          </cell>
        </row>
        <row r="7556">
          <cell r="A7556" t="str">
            <v>826E10620</v>
          </cell>
          <cell r="C7556" t="str">
            <v>CY</v>
          </cell>
          <cell r="D7556" t="str">
            <v>ASPHALT CONCRETE SURFACE COURSE, 442 12.5MM, (448), FIBER TYPE B</v>
          </cell>
          <cell r="F7556"/>
          <cell r="G7556">
            <v>0</v>
          </cell>
        </row>
        <row r="7557">
          <cell r="A7557" t="str">
            <v>826E10640</v>
          </cell>
          <cell r="C7557" t="str">
            <v>CY</v>
          </cell>
          <cell r="D7557" t="str">
            <v>ASPHALT CONCRETE SURFACE COURSE, 442 12.5MM, (448), FIBER TYPE C</v>
          </cell>
          <cell r="G7557">
            <v>0</v>
          </cell>
        </row>
        <row r="7558">
          <cell r="A7558" t="str">
            <v>826E10700</v>
          </cell>
          <cell r="C7558" t="str">
            <v>CY</v>
          </cell>
          <cell r="D7558" t="str">
            <v>ASPHALT CONCRETE INTERMEDIATE COURSE, 442 19MM, (448), FIBER TYPE A</v>
          </cell>
          <cell r="G7558">
            <v>0</v>
          </cell>
        </row>
        <row r="7559">
          <cell r="A7559" t="str">
            <v>826E10720</v>
          </cell>
          <cell r="C7559" t="str">
            <v>CY</v>
          </cell>
          <cell r="D7559" t="str">
            <v>ASPHALT CONCRETE INTERMEDIATE COURSE, 442 19MM, (448), FIBER TYPE B</v>
          </cell>
          <cell r="F7559"/>
          <cell r="G7559">
            <v>0</v>
          </cell>
        </row>
        <row r="7560">
          <cell r="A7560" t="str">
            <v>826E10740</v>
          </cell>
          <cell r="C7560" t="str">
            <v>CY</v>
          </cell>
          <cell r="D7560" t="str">
            <v>ASPHALT CONCRETE INTERMEDIATE COURSE, 442 19MM, (448), FIBER TYPE C</v>
          </cell>
          <cell r="F7560"/>
          <cell r="G7560">
            <v>0</v>
          </cell>
        </row>
        <row r="7561">
          <cell r="A7561" t="str">
            <v>826E20000</v>
          </cell>
          <cell r="C7561" t="str">
            <v>CY</v>
          </cell>
          <cell r="D7561" t="str">
            <v>ASPHALT CONCRETE, MISC.:</v>
          </cell>
          <cell r="F7561" t="str">
            <v>ADD SUPPLEMENTAL DESCRIPTION</v>
          </cell>
          <cell r="G7561">
            <v>1</v>
          </cell>
        </row>
        <row r="7562">
          <cell r="A7562" t="str">
            <v>826E30000</v>
          </cell>
          <cell r="C7562" t="str">
            <v>CY</v>
          </cell>
          <cell r="D7562" t="str">
            <v>ASPHALT CONCRETE SURFACE COURSE, TYPE 1, (449), FIBER TYPE A</v>
          </cell>
          <cell r="G7562">
            <v>0</v>
          </cell>
        </row>
        <row r="7563">
          <cell r="A7563" t="str">
            <v>826E30020</v>
          </cell>
          <cell r="C7563" t="str">
            <v>CY</v>
          </cell>
          <cell r="D7563" t="str">
            <v>ASPHALT CONCRETE SURFACE COURSE, TYPE 1, (449), FIBER TYPE B</v>
          </cell>
          <cell r="G7563">
            <v>0</v>
          </cell>
        </row>
        <row r="7564">
          <cell r="A7564" t="str">
            <v>826E30040</v>
          </cell>
          <cell r="C7564" t="str">
            <v>CY</v>
          </cell>
          <cell r="D7564" t="str">
            <v>ASPHALT CONCRETE SURFACE COURSE, TYPE 1, (449), FIBER TYPE C</v>
          </cell>
          <cell r="G7564">
            <v>0</v>
          </cell>
        </row>
        <row r="7565">
          <cell r="A7565" t="str">
            <v>826E30100</v>
          </cell>
          <cell r="C7565" t="str">
            <v>CY</v>
          </cell>
          <cell r="D7565" t="str">
            <v>ASPHALT CONCRETE INTERMEDIATE COURSE, TYPE 2, (449), FIBER TYPE A</v>
          </cell>
          <cell r="G7565">
            <v>0</v>
          </cell>
        </row>
        <row r="7566">
          <cell r="A7566" t="str">
            <v>826E30120</v>
          </cell>
          <cell r="C7566" t="str">
            <v>CY</v>
          </cell>
          <cell r="D7566" t="str">
            <v>ASPHALT CONCRETE INTERMEDIATE COURSE, TYPE 2, (449), FIBER TYPE B</v>
          </cell>
          <cell r="G7566">
            <v>0</v>
          </cell>
        </row>
        <row r="7567">
          <cell r="A7567" t="str">
            <v>826E30140</v>
          </cell>
          <cell r="C7567" t="str">
            <v>CY</v>
          </cell>
          <cell r="D7567" t="str">
            <v>ASPHALT CONCRETE INTERMEDIATE COURSE, TYPE 2, (449), FIBER TYPE C</v>
          </cell>
          <cell r="G7567">
            <v>0</v>
          </cell>
        </row>
        <row r="7568">
          <cell r="A7568" t="str">
            <v>826E30600</v>
          </cell>
          <cell r="C7568" t="str">
            <v>CY</v>
          </cell>
          <cell r="D7568" t="str">
            <v>ASPHALT CONCRETE SURFACE COURSE, 442 12.5MM, (449), FIBER TYPE A</v>
          </cell>
          <cell r="G7568">
            <v>0</v>
          </cell>
        </row>
        <row r="7569">
          <cell r="A7569" t="str">
            <v>826E30620</v>
          </cell>
          <cell r="C7569" t="str">
            <v>CY</v>
          </cell>
          <cell r="D7569" t="str">
            <v>ASPHALT CONCRETE SURFACE COURSE, 442 12.5MM, (449), FIBER TYPE B</v>
          </cell>
          <cell r="F7569"/>
          <cell r="G7569">
            <v>0</v>
          </cell>
        </row>
        <row r="7570">
          <cell r="A7570" t="str">
            <v>826E30640</v>
          </cell>
          <cell r="C7570" t="str">
            <v>CY</v>
          </cell>
          <cell r="D7570" t="str">
            <v>ASPHALT CONCRETE SURFACE COURSE, 442 12.5MM, (449), FIBER TYPE C</v>
          </cell>
          <cell r="F7570"/>
          <cell r="G7570">
            <v>0</v>
          </cell>
        </row>
        <row r="7571">
          <cell r="A7571" t="str">
            <v>826E30700</v>
          </cell>
          <cell r="C7571" t="str">
            <v>CY</v>
          </cell>
          <cell r="D7571" t="str">
            <v>ASPHALT CONCRETE INTERMEDIATE COURSE, 442 19MM, (449), FIBER TYPE A</v>
          </cell>
          <cell r="G7571">
            <v>0</v>
          </cell>
        </row>
        <row r="7572">
          <cell r="A7572" t="str">
            <v>826E30720</v>
          </cell>
          <cell r="C7572" t="str">
            <v>CY</v>
          </cell>
          <cell r="D7572" t="str">
            <v>ASPHALT CONCRETE INTERMEDIATE COURSE, 442 19MM, (449), FIBER TYPE B</v>
          </cell>
          <cell r="G7572">
            <v>0</v>
          </cell>
        </row>
        <row r="7573">
          <cell r="A7573" t="str">
            <v>826E30740</v>
          </cell>
          <cell r="C7573" t="str">
            <v>CY</v>
          </cell>
          <cell r="D7573" t="str">
            <v>ASPHALT CONCRETE INTERMEDIATE COURSE, 442 19MM, (449), FIBER TYPE C</v>
          </cell>
          <cell r="G7573">
            <v>0</v>
          </cell>
        </row>
        <row r="7574">
          <cell r="A7574" t="str">
            <v>827E10000</v>
          </cell>
          <cell r="C7574" t="str">
            <v>SY</v>
          </cell>
          <cell r="D7574" t="str">
            <v>PAVEMENT REMOVED</v>
          </cell>
          <cell r="G7574">
            <v>0</v>
          </cell>
        </row>
        <row r="7575">
          <cell r="A7575" t="str">
            <v>827E11000</v>
          </cell>
          <cell r="C7575" t="str">
            <v>TON</v>
          </cell>
          <cell r="D7575" t="str">
            <v>CEMENT</v>
          </cell>
          <cell r="G7575">
            <v>0</v>
          </cell>
        </row>
        <row r="7576">
          <cell r="A7576" t="str">
            <v>827E12000</v>
          </cell>
          <cell r="C7576" t="str">
            <v>SY</v>
          </cell>
          <cell r="D7576" t="str">
            <v>CURING COAT</v>
          </cell>
          <cell r="G7576">
            <v>0</v>
          </cell>
        </row>
        <row r="7577">
          <cell r="A7577" t="str">
            <v>827E13000</v>
          </cell>
          <cell r="C7577" t="str">
            <v>LS</v>
          </cell>
          <cell r="D7577" t="str">
            <v>CURING COAT</v>
          </cell>
          <cell r="G7577">
            <v>0</v>
          </cell>
        </row>
        <row r="7578">
          <cell r="A7578" t="str">
            <v>827E20000</v>
          </cell>
          <cell r="C7578" t="str">
            <v>SY</v>
          </cell>
          <cell r="D7578" t="str">
            <v>FULL DEPTH RECLAIMED BASE COURSE</v>
          </cell>
          <cell r="F7578" t="str">
            <v>SPECIFY DEPTH</v>
          </cell>
          <cell r="G7578">
            <v>1</v>
          </cell>
        </row>
        <row r="7579">
          <cell r="A7579" t="str">
            <v>827E21000</v>
          </cell>
          <cell r="C7579" t="str">
            <v>LS</v>
          </cell>
          <cell r="D7579" t="str">
            <v>MIXTURE DESIGN FOR FULL DEPTH RECLAIMED BASE</v>
          </cell>
          <cell r="G7579">
            <v>0</v>
          </cell>
        </row>
        <row r="7580">
          <cell r="A7580" t="str">
            <v>827E22000</v>
          </cell>
          <cell r="C7580" t="str">
            <v>TON</v>
          </cell>
          <cell r="D7580" t="str">
            <v>CORRECTIVE MATERIAL</v>
          </cell>
          <cell r="G7580">
            <v>0</v>
          </cell>
        </row>
        <row r="7581">
          <cell r="A7581" t="str">
            <v>827E23000</v>
          </cell>
          <cell r="C7581" t="str">
            <v>TON</v>
          </cell>
          <cell r="D7581" t="str">
            <v>COVER AGGREGATE</v>
          </cell>
          <cell r="G7581">
            <v>0</v>
          </cell>
        </row>
        <row r="7582">
          <cell r="A7582" t="str">
            <v>827E30000</v>
          </cell>
          <cell r="C7582" t="str">
            <v>LS</v>
          </cell>
          <cell r="D7582" t="str">
            <v>JUST-IN-TIME TRAINING</v>
          </cell>
          <cell r="G7582">
            <v>0</v>
          </cell>
        </row>
        <row r="7583">
          <cell r="A7583" t="str">
            <v>828E00100</v>
          </cell>
          <cell r="C7583" t="str">
            <v>EACH</v>
          </cell>
          <cell r="D7583" t="str">
            <v>LED BLANKOUT SIGN</v>
          </cell>
          <cell r="F7583" t="str">
            <v>SPECIFY TYPE AND SIZE</v>
          </cell>
          <cell r="G7583">
            <v>1</v>
          </cell>
        </row>
        <row r="7584">
          <cell r="A7584" t="str">
            <v>828E00110</v>
          </cell>
          <cell r="C7584" t="str">
            <v>EACH</v>
          </cell>
          <cell r="D7584" t="str">
            <v>LED BLANKOUT SIGN, (MMU/CMU COMPATIBLE)</v>
          </cell>
          <cell r="F7584" t="str">
            <v>SPECIFY TYPE AND SIZE</v>
          </cell>
          <cell r="G7584">
            <v>1</v>
          </cell>
        </row>
        <row r="7585">
          <cell r="A7585" t="str">
            <v>829E00100</v>
          </cell>
          <cell r="C7585" t="str">
            <v>SNMT</v>
          </cell>
          <cell r="D7585" t="str">
            <v>WORK ZONE EGRESS WARNING SYSTEM</v>
          </cell>
          <cell r="G7585">
            <v>0</v>
          </cell>
        </row>
        <row r="7586">
          <cell r="A7586" t="str">
            <v>831E00100</v>
          </cell>
          <cell r="C7586" t="str">
            <v>FT</v>
          </cell>
          <cell r="D7586" t="str">
            <v>LONGITUDINAL CHANNELIZING DEVICE</v>
          </cell>
          <cell r="G7586">
            <v>0</v>
          </cell>
        </row>
        <row r="7587">
          <cell r="A7587" t="str">
            <v>831E00101</v>
          </cell>
          <cell r="C7587" t="str">
            <v>FT</v>
          </cell>
          <cell r="D7587" t="str">
            <v>LONGITUDINAL CHANNELIZING DEVICE, AS PER PLAN</v>
          </cell>
          <cell r="G7587">
            <v>0</v>
          </cell>
        </row>
        <row r="7588">
          <cell r="A7588" t="str">
            <v>831E00500</v>
          </cell>
          <cell r="C7588" t="str">
            <v>FT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831E00510</v>
          </cell>
          <cell r="C7589" t="str">
            <v>EACH</v>
          </cell>
          <cell r="D7589" t="str">
            <v>REMOVAL OF LONGITUDINAL CHANNELIZING DEVICE</v>
          </cell>
          <cell r="G7589">
            <v>0</v>
          </cell>
        </row>
        <row r="7590">
          <cell r="A7590" t="str">
            <v>832E15000</v>
          </cell>
          <cell r="C7590" t="str">
            <v>LS</v>
          </cell>
          <cell r="D7590" t="str">
            <v>STORM WATER POLLUTION PREVENTION PLAN</v>
          </cell>
          <cell r="G7590">
            <v>0</v>
          </cell>
        </row>
        <row r="7591">
          <cell r="A7591" t="str">
            <v>832E15001</v>
          </cell>
          <cell r="C7591" t="str">
            <v>LS</v>
          </cell>
          <cell r="D7591" t="str">
            <v>STORM WATER POLLUTION PREVENTION PLAN, AS PER PLAN</v>
          </cell>
          <cell r="G7591">
            <v>0</v>
          </cell>
        </row>
        <row r="7592">
          <cell r="A7592" t="str">
            <v>832E15002</v>
          </cell>
          <cell r="C7592" t="str">
            <v>LS</v>
          </cell>
          <cell r="D7592" t="str">
            <v>STORM WATER POLLUTION PREVENTION INSPECTIONS</v>
          </cell>
          <cell r="G7592">
            <v>0</v>
          </cell>
        </row>
        <row r="7593">
          <cell r="A7593" t="str">
            <v>832E15010</v>
          </cell>
          <cell r="C7593" t="str">
            <v>LS</v>
          </cell>
          <cell r="D7593" t="str">
            <v>STORM WATER POLLUTION PREVENTION INSPECTION SOFTWARE</v>
          </cell>
          <cell r="G7593">
            <v>0</v>
          </cell>
        </row>
        <row r="7594">
          <cell r="A7594" t="str">
            <v>832E30000</v>
          </cell>
          <cell r="C7594" t="str">
            <v>EACH</v>
          </cell>
          <cell r="D7594" t="str">
            <v>EROSION CONTROL</v>
          </cell>
          <cell r="G7594">
            <v>0</v>
          </cell>
        </row>
        <row r="7595">
          <cell r="A7595" t="str">
            <v>832E30001</v>
          </cell>
          <cell r="C7595" t="str">
            <v>EACH</v>
          </cell>
          <cell r="D7595" t="str">
            <v>EROSION CONTROL, AS PER PLAN</v>
          </cell>
          <cell r="G7595">
            <v>0</v>
          </cell>
        </row>
        <row r="7596">
          <cell r="A7596" t="str">
            <v>832E99100</v>
          </cell>
          <cell r="B7596" t="str">
            <v>Y</v>
          </cell>
          <cell r="C7596" t="str">
            <v>EACH</v>
          </cell>
          <cell r="D7596" t="str">
            <v>SPECIAL - CONSTRUCTION EROSION CONTROL</v>
          </cell>
          <cell r="F7596" t="str">
            <v>DESIGN BUILD PROJECTS ONLY</v>
          </cell>
          <cell r="G7596">
            <v>0</v>
          </cell>
        </row>
        <row r="7597">
          <cell r="A7597" t="str">
            <v>833E10000</v>
          </cell>
          <cell r="C7597" t="str">
            <v>FT</v>
          </cell>
          <cell r="D7597" t="str">
            <v>CONDUIT RENEWAL USING SPRAY APPLIED STRUCTURAL LINER, ROUND CONDUIT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833E10001</v>
          </cell>
          <cell r="C7598" t="str">
            <v>FT</v>
          </cell>
          <cell r="D7598" t="str">
            <v>CONDUIT RENEWAL USING SPRAY APPLIED STRUCTURAL LINER, ROUND CONDUIT, AS PER PLAN</v>
          </cell>
          <cell r="F7598" t="str">
            <v>SPECIFY SIZE (___" DIAMETER)</v>
          </cell>
          <cell r="G7598">
            <v>1</v>
          </cell>
        </row>
        <row r="7599">
          <cell r="A7599" t="str">
            <v>833E11000</v>
          </cell>
          <cell r="C7599" t="str">
            <v>FT</v>
          </cell>
          <cell r="D7599" t="str">
            <v>CONDUIT RENEWAL USING SPRAY APPLIED STRUCTURAL LINER, ELLIPTICAL CONDUIT</v>
          </cell>
          <cell r="F7599"/>
          <cell r="G7599">
            <v>1</v>
          </cell>
        </row>
        <row r="7600">
          <cell r="A7600" t="str">
            <v>833E11001</v>
          </cell>
          <cell r="C7600" t="str">
            <v>FT</v>
          </cell>
          <cell r="D7600" t="str">
            <v>CONDUIT RENEWAL USING SPRAY APPLIED STRUCTURAL LINER, ELLIPTICAL CONDUIT, AS PER PLAN</v>
          </cell>
          <cell r="F7600"/>
          <cell r="G7600">
            <v>1</v>
          </cell>
        </row>
        <row r="7601">
          <cell r="A7601" t="str">
            <v>833E12000</v>
          </cell>
          <cell r="C7601" t="str">
            <v>FT</v>
          </cell>
          <cell r="D7601" t="str">
            <v>CONDUIT RENEWAL USING SPRAY APPLIED STRUCTURAL LINER, ARCH</v>
          </cell>
          <cell r="F7601" t="str">
            <v>SPECIFY SIZE (SPAN X RISE)</v>
          </cell>
          <cell r="G7601">
            <v>1</v>
          </cell>
        </row>
        <row r="7602">
          <cell r="A7602" t="str">
            <v>833E12001</v>
          </cell>
          <cell r="C7602" t="str">
            <v>FT</v>
          </cell>
          <cell r="D7602" t="str">
            <v>CONDUIT RENEWAL USING SPRAY APPLIED STRUCTURAL LINER, ARCH, AS PER PLAN</v>
          </cell>
          <cell r="F7602" t="str">
            <v>SPECIFY SIZE (SPAN X RISE)</v>
          </cell>
          <cell r="G7602">
            <v>1</v>
          </cell>
        </row>
        <row r="7603">
          <cell r="A7603" t="str">
            <v>836E10000</v>
          </cell>
          <cell r="C7603" t="str">
            <v>SY</v>
          </cell>
          <cell r="D7603" t="str">
            <v>SEEDING AND EROSION CONTROL WITH TURF REINFORCING MAT, TYPE 1</v>
          </cell>
          <cell r="F7603"/>
          <cell r="G7603">
            <v>0</v>
          </cell>
        </row>
        <row r="7604">
          <cell r="A7604" t="str">
            <v>836E10020</v>
          </cell>
          <cell r="C7604" t="str">
            <v>SY</v>
          </cell>
          <cell r="D7604" t="str">
            <v>SEEDING AND EROSION CONTROL WITH TURF REINFORCING MAT, TYPE 2</v>
          </cell>
          <cell r="F7604"/>
          <cell r="G7604">
            <v>0</v>
          </cell>
        </row>
        <row r="7605">
          <cell r="A7605" t="str">
            <v>836E10030</v>
          </cell>
          <cell r="C7605" t="str">
            <v>SY</v>
          </cell>
          <cell r="D7605" t="str">
            <v>SEEDING AND EROSION CONTROL WITH TURF REINFORCING MAT, TYPE 3</v>
          </cell>
          <cell r="F7605"/>
          <cell r="G7605">
            <v>0</v>
          </cell>
        </row>
        <row r="7606">
          <cell r="A7606" t="str">
            <v>836E10040</v>
          </cell>
          <cell r="C7606" t="str">
            <v>SY</v>
          </cell>
          <cell r="D7606" t="str">
            <v>SEEDING AND EROSION CONTROL WITH TURF REINFORCING MAT, TYPE 4</v>
          </cell>
          <cell r="G7606">
            <v>0</v>
          </cell>
        </row>
        <row r="7607">
          <cell r="A7607" t="str">
            <v>836E20000</v>
          </cell>
          <cell r="C7607" t="str">
            <v>SY</v>
          </cell>
          <cell r="D7607" t="str">
            <v>SEEDING AND EROSION CONTROL WITH TURF REINFORCING MAT, TYPE 1, WITHOUT SOIL FILLING</v>
          </cell>
          <cell r="G7607">
            <v>0</v>
          </cell>
        </row>
        <row r="7608">
          <cell r="A7608" t="str">
            <v>836E20020</v>
          </cell>
          <cell r="C7608" t="str">
            <v>SY</v>
          </cell>
          <cell r="D7608" t="str">
            <v>SEEDING AND EROSION CONTROL WITH TURF REINFORCING MAT, TYPE 2, WITHOUT SOIL FILLING</v>
          </cell>
          <cell r="G7608">
            <v>0</v>
          </cell>
        </row>
        <row r="7609">
          <cell r="A7609" t="str">
            <v>836E20030</v>
          </cell>
          <cell r="C7609" t="str">
            <v>SY</v>
          </cell>
          <cell r="D7609" t="str">
            <v>SEEDING AND EROSION CONTROL WITH TURF REINFORCING MAT, TYPE 3, WITHOUT SOIL FILLING</v>
          </cell>
          <cell r="G7609">
            <v>0</v>
          </cell>
        </row>
        <row r="7610">
          <cell r="A7610" t="str">
            <v>836E20040</v>
          </cell>
          <cell r="C7610" t="str">
            <v>SY</v>
          </cell>
          <cell r="D7610" t="str">
            <v>SEEDING AND EROSION CONTROL WITH TURF REINFORCING MAT, TYPE 4, WITHOUT SOIL FILLING</v>
          </cell>
          <cell r="G7610">
            <v>0</v>
          </cell>
        </row>
        <row r="7611">
          <cell r="A7611" t="str">
            <v>837E10000</v>
          </cell>
          <cell r="C7611" t="str">
            <v>FT</v>
          </cell>
          <cell r="D7611" t="str">
            <v>LINER PIPE</v>
          </cell>
          <cell r="F7611" t="str">
            <v>SPECIFY SIZE AND TYPE</v>
          </cell>
          <cell r="G7611">
            <v>1</v>
          </cell>
        </row>
        <row r="7612">
          <cell r="A7612" t="str">
            <v>837E10001</v>
          </cell>
          <cell r="C7612" t="str">
            <v>FT</v>
          </cell>
          <cell r="D7612" t="str">
            <v>LINER PIPE, AS PER PLAN</v>
          </cell>
          <cell r="F7612" t="str">
            <v>SPECIFY SIZE AND TYPE</v>
          </cell>
          <cell r="G7612">
            <v>1</v>
          </cell>
        </row>
        <row r="7613">
          <cell r="A7613" t="str">
            <v>837E21000</v>
          </cell>
          <cell r="C7613" t="str">
            <v>FT</v>
          </cell>
          <cell r="D7613" t="str">
            <v>BACKFILL FOR LINER PIPE</v>
          </cell>
          <cell r="G7613">
            <v>0</v>
          </cell>
        </row>
        <row r="7614">
          <cell r="A7614" t="str">
            <v>837E21001</v>
          </cell>
          <cell r="C7614" t="str">
            <v>FT</v>
          </cell>
          <cell r="D7614" t="str">
            <v>BACKFILL FOR LINER PIPE, AS PER PLAN</v>
          </cell>
          <cell r="G7614">
            <v>0</v>
          </cell>
        </row>
        <row r="7615">
          <cell r="A7615" t="str">
            <v>838E20700</v>
          </cell>
          <cell r="C7615" t="str">
            <v>CY</v>
          </cell>
          <cell r="D7615" t="str">
            <v>GABIONS</v>
          </cell>
          <cell r="G7615">
            <v>0</v>
          </cell>
        </row>
        <row r="7616">
          <cell r="A7616" t="str">
            <v>838E20701</v>
          </cell>
          <cell r="C7616" t="str">
            <v>CY</v>
          </cell>
          <cell r="D7616" t="str">
            <v>GABIONS, AS PER PLAN</v>
          </cell>
          <cell r="F7616"/>
          <cell r="G7616">
            <v>0</v>
          </cell>
        </row>
        <row r="7617">
          <cell r="A7617" t="str">
            <v>838E20750</v>
          </cell>
          <cell r="C7617" t="str">
            <v>CY</v>
          </cell>
          <cell r="D7617" t="str">
            <v>GABIONS WITH ADDITIONAL COATING</v>
          </cell>
          <cell r="G7617">
            <v>0</v>
          </cell>
        </row>
        <row r="7618">
          <cell r="A7618" t="str">
            <v>838E20751</v>
          </cell>
          <cell r="C7618" t="str">
            <v>CY</v>
          </cell>
          <cell r="D7618" t="str">
            <v>GABIONS WITH ADDITIONAL COATING, AS PER PLAN</v>
          </cell>
          <cell r="G7618">
            <v>0</v>
          </cell>
        </row>
        <row r="7619">
          <cell r="A7619" t="str">
            <v>839E29000</v>
          </cell>
          <cell r="C7619" t="str">
            <v>FT</v>
          </cell>
          <cell r="D7619" t="str">
            <v>TRENCH DRAIN, TYPE A WITH STANDARD GRATE</v>
          </cell>
          <cell r="F7619"/>
          <cell r="G7619">
            <v>0</v>
          </cell>
        </row>
        <row r="7620">
          <cell r="A7620" t="str">
            <v>839E29100</v>
          </cell>
          <cell r="C7620" t="str">
            <v>FT</v>
          </cell>
          <cell r="D7620" t="str">
            <v>TRENCH DRAIN, TYPE A WITH PEDESTRIAN GRATE</v>
          </cell>
          <cell r="G7620">
            <v>0</v>
          </cell>
        </row>
        <row r="7621">
          <cell r="A7621" t="str">
            <v>839E30000</v>
          </cell>
          <cell r="C7621" t="str">
            <v>FT</v>
          </cell>
          <cell r="D7621" t="str">
            <v>TRENCH DRAIN, TYPE B WITH STANDARD GRATE</v>
          </cell>
          <cell r="F7621"/>
          <cell r="G7621">
            <v>0</v>
          </cell>
        </row>
        <row r="7622">
          <cell r="A7622" t="str">
            <v>839E30001</v>
          </cell>
          <cell r="C7622" t="str">
            <v>FT</v>
          </cell>
          <cell r="D7622" t="str">
            <v>TRENCH DRAIN, TYPE B WITH STANDARD GRATE, AS PER PLAN</v>
          </cell>
          <cell r="F7622"/>
          <cell r="G7622">
            <v>0</v>
          </cell>
        </row>
        <row r="7623">
          <cell r="A7623" t="str">
            <v>839E30100</v>
          </cell>
          <cell r="C7623" t="str">
            <v>FT</v>
          </cell>
          <cell r="D7623" t="str">
            <v>TRENCH DRAIN, TYPE B WITH PEDESTRIAN GRATE</v>
          </cell>
          <cell r="F7623"/>
          <cell r="G7623">
            <v>0</v>
          </cell>
        </row>
        <row r="7624">
          <cell r="A7624" t="str">
            <v>840E20000</v>
          </cell>
          <cell r="C7624" t="str">
            <v>SF</v>
          </cell>
          <cell r="D7624" t="str">
            <v>MECHANICALLY STABILIZED EARTH WALL</v>
          </cell>
          <cell r="F7624"/>
          <cell r="G7624">
            <v>0</v>
          </cell>
        </row>
        <row r="7625">
          <cell r="A7625" t="str">
            <v>840E20001</v>
          </cell>
          <cell r="C7625" t="str">
            <v>SF</v>
          </cell>
          <cell r="D7625" t="str">
            <v>MECHANICALLY STABILIZED EARTH WALL, AS PER PLAN</v>
          </cell>
          <cell r="G7625">
            <v>0</v>
          </cell>
        </row>
        <row r="7626">
          <cell r="A7626" t="str">
            <v>840E21000</v>
          </cell>
          <cell r="C7626" t="str">
            <v>CY</v>
          </cell>
          <cell r="D7626" t="str">
            <v>WALL EXCAVATION</v>
          </cell>
          <cell r="G7626">
            <v>0</v>
          </cell>
        </row>
        <row r="7627">
          <cell r="A7627" t="str">
            <v>840E21001</v>
          </cell>
          <cell r="C7627" t="str">
            <v>CY</v>
          </cell>
          <cell r="D7627" t="str">
            <v>WALL EXCAVATION, AS PER PLAN</v>
          </cell>
          <cell r="G7627">
            <v>0</v>
          </cell>
        </row>
        <row r="7628">
          <cell r="A7628" t="str">
            <v>840E22000</v>
          </cell>
          <cell r="C7628" t="str">
            <v>SY</v>
          </cell>
          <cell r="D7628" t="str">
            <v>FOUNDATION PREPARATION</v>
          </cell>
          <cell r="G7628">
            <v>0</v>
          </cell>
        </row>
        <row r="7629">
          <cell r="A7629" t="str">
            <v>840E22001</v>
          </cell>
          <cell r="C7629" t="str">
            <v>SY</v>
          </cell>
          <cell r="D7629" t="str">
            <v>FOUNDATION PREPARATION, AS PER PLAN</v>
          </cell>
          <cell r="G7629">
            <v>0</v>
          </cell>
        </row>
        <row r="7630">
          <cell r="A7630" t="str">
            <v>840E23000</v>
          </cell>
          <cell r="C7630" t="str">
            <v>CY</v>
          </cell>
          <cell r="D7630" t="str">
            <v>SELECT GRANULAR BACKFILL</v>
          </cell>
          <cell r="G7630">
            <v>0</v>
          </cell>
        </row>
        <row r="7631">
          <cell r="A7631" t="str">
            <v>840E23001</v>
          </cell>
          <cell r="C7631" t="str">
            <v>CY</v>
          </cell>
          <cell r="D7631" t="str">
            <v>SELECT GRANULAR BACKFILL, AS PER PLAN</v>
          </cell>
          <cell r="G7631">
            <v>0</v>
          </cell>
        </row>
        <row r="7632">
          <cell r="A7632" t="str">
            <v>840E23050</v>
          </cell>
          <cell r="C7632" t="str">
            <v>CY</v>
          </cell>
          <cell r="D7632" t="str">
            <v>NATURAL SOIL</v>
          </cell>
          <cell r="G7632">
            <v>0</v>
          </cell>
        </row>
        <row r="7633">
          <cell r="A7633" t="str">
            <v>840E25010</v>
          </cell>
          <cell r="C7633" t="str">
            <v>FT</v>
          </cell>
          <cell r="D7633" t="str">
            <v>6" DRAINAGE PIPE, PERFORATED</v>
          </cell>
          <cell r="G7633">
            <v>0</v>
          </cell>
        </row>
        <row r="7634">
          <cell r="A7634" t="str">
            <v>840E25020</v>
          </cell>
          <cell r="C7634" t="str">
            <v>FT</v>
          </cell>
          <cell r="D7634" t="str">
            <v>6" DRAINAGE PIPE, NON-PERFORATED</v>
          </cell>
          <cell r="G7634">
            <v>0</v>
          </cell>
        </row>
        <row r="7635">
          <cell r="A7635" t="str">
            <v>840E26000</v>
          </cell>
          <cell r="C7635" t="str">
            <v>FT</v>
          </cell>
          <cell r="D7635" t="str">
            <v>CONCRETE COPING</v>
          </cell>
          <cell r="G7635">
            <v>0</v>
          </cell>
        </row>
        <row r="7636">
          <cell r="A7636" t="str">
            <v>840E26001</v>
          </cell>
          <cell r="C7636" t="str">
            <v>FT</v>
          </cell>
          <cell r="D7636" t="str">
            <v>CONCRETE COPING, AS PER PLAN</v>
          </cell>
          <cell r="F7636"/>
          <cell r="G7636">
            <v>0</v>
          </cell>
        </row>
        <row r="7637">
          <cell r="A7637" t="str">
            <v>840E26050</v>
          </cell>
          <cell r="C7637" t="str">
            <v>SF</v>
          </cell>
          <cell r="D7637" t="str">
            <v>AESTHETIC SURFACE TREATMENT</v>
          </cell>
          <cell r="F7637"/>
          <cell r="G7637">
            <v>0</v>
          </cell>
        </row>
        <row r="7638">
          <cell r="A7638" t="str">
            <v>840E27000</v>
          </cell>
          <cell r="C7638" t="str">
            <v>DAY</v>
          </cell>
          <cell r="D7638" t="str">
            <v>ON-SITE ASSISTANCE</v>
          </cell>
          <cell r="G7638">
            <v>0</v>
          </cell>
        </row>
        <row r="7639">
          <cell r="A7639" t="str">
            <v>840E28000</v>
          </cell>
          <cell r="C7639" t="str">
            <v>LS</v>
          </cell>
          <cell r="D7639" t="str">
            <v>SGB INSPECTION AND COMPACTION TESTING</v>
          </cell>
          <cell r="F7639"/>
          <cell r="G7639">
            <v>0</v>
          </cell>
        </row>
        <row r="7640">
          <cell r="A7640" t="str">
            <v>841E10000</v>
          </cell>
          <cell r="C7640" t="str">
            <v>FT</v>
          </cell>
          <cell r="D7640" t="str">
            <v>SPIRAL WOUND RENEWAL SYSTEM, ROUND CONDUIT</v>
          </cell>
          <cell r="F7640" t="str">
            <v>SPECIFY SIZE</v>
          </cell>
          <cell r="G7640">
            <v>1</v>
          </cell>
        </row>
        <row r="7641">
          <cell r="A7641" t="str">
            <v>841E10001</v>
          </cell>
          <cell r="C7641" t="str">
            <v>FT</v>
          </cell>
          <cell r="D7641" t="str">
            <v>SPIRAL WOUND RENEWAL SYSTEM, ROUND CONDUIT, AS PER PLAN</v>
          </cell>
          <cell r="F7641" t="str">
            <v>SPECIFY SIZE</v>
          </cell>
          <cell r="G7641">
            <v>1</v>
          </cell>
        </row>
        <row r="7642">
          <cell r="A7642" t="str">
            <v>841E11000</v>
          </cell>
          <cell r="C7642" t="str">
            <v>FT</v>
          </cell>
          <cell r="D7642" t="str">
            <v>SPIRAL WOUND RENEWAL SYSTEM, ELLIPTICAL CONDUIT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841E11001</v>
          </cell>
          <cell r="C7643" t="str">
            <v>FT</v>
          </cell>
          <cell r="D7643" t="str">
            <v>SPIRAL WOUND RENEWAL SYSTEM, ELLIPTICAL CONDUIT, AS PER PLAN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841E12000</v>
          </cell>
          <cell r="C7644" t="str">
            <v>FT</v>
          </cell>
          <cell r="D7644" t="str">
            <v>SPIRAL WOUND RENEWAL SYSTEM, BOX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841E12001</v>
          </cell>
          <cell r="C7645" t="str">
            <v>FT</v>
          </cell>
          <cell r="D7645" t="str">
            <v>SPIRAL WOUND RENEWAL SYSTEM, BOX, AS PER PLAN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841E13000</v>
          </cell>
          <cell r="C7646" t="str">
            <v>FT</v>
          </cell>
          <cell r="D7646" t="str">
            <v>SPIRAL WOUND RENEWAL SYSTEM, ARCH</v>
          </cell>
          <cell r="F7646" t="str">
            <v>SPECIFY SPAN X RISE OR SIZE</v>
          </cell>
          <cell r="G7646">
            <v>1</v>
          </cell>
        </row>
        <row r="7647">
          <cell r="A7647" t="str">
            <v>841E13001</v>
          </cell>
          <cell r="C7647" t="str">
            <v>FT</v>
          </cell>
          <cell r="D7647" t="str">
            <v>SPIRAL WOUND RENEWAL SYSTEM, ARCH, AS PER PLAN</v>
          </cell>
          <cell r="F7647" t="str">
            <v>SPECIFY SPAN X RISE OR SIZE</v>
          </cell>
          <cell r="G7647">
            <v>1</v>
          </cell>
        </row>
        <row r="7648">
          <cell r="A7648" t="str">
            <v>842E10000</v>
          </cell>
          <cell r="C7648" t="str">
            <v>LB</v>
          </cell>
          <cell r="D7648" t="str">
            <v>CORRECTING ELEVATION OF CONCRETE APPROACH SLABS WITH HIGH DENSITY POLYURETHANE</v>
          </cell>
          <cell r="G7648">
            <v>0</v>
          </cell>
        </row>
        <row r="7649">
          <cell r="A7649" t="str">
            <v>843E50000</v>
          </cell>
          <cell r="C7649" t="str">
            <v>SF</v>
          </cell>
          <cell r="D7649" t="str">
            <v>PATCHING CONCRETE STRUCTURES WITH TROWELABLE MORTAR</v>
          </cell>
          <cell r="G7649">
            <v>0</v>
          </cell>
        </row>
        <row r="7650">
          <cell r="A7650" t="str">
            <v>843E50001</v>
          </cell>
          <cell r="C7650" t="str">
            <v>SF</v>
          </cell>
          <cell r="D7650" t="str">
            <v>PATCHING CONCRETE STRUCTURES WITH TROWELABLE MORTAR, AS PER PLAN</v>
          </cell>
          <cell r="G7650">
            <v>0</v>
          </cell>
        </row>
        <row r="7651">
          <cell r="A7651" t="str">
            <v>844E10000</v>
          </cell>
          <cell r="C7651" t="str">
            <v>SF</v>
          </cell>
          <cell r="D7651" t="str">
            <v>CONCRETE PATCHING WITH GALVANIC ANODE PROTECTION</v>
          </cell>
          <cell r="G7651">
            <v>0</v>
          </cell>
        </row>
        <row r="7652">
          <cell r="A7652" t="str">
            <v>844E10001</v>
          </cell>
          <cell r="C7652" t="str">
            <v>SF</v>
          </cell>
          <cell r="D7652" t="str">
            <v>CONCRETE PATCHING WITH GALVANIC ANODE PROTECTION, AS PER PLAN</v>
          </cell>
          <cell r="G7652">
            <v>0</v>
          </cell>
        </row>
        <row r="7653">
          <cell r="A7653" t="str">
            <v>845E60000</v>
          </cell>
          <cell r="C7653" t="str">
            <v>SF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845E60020</v>
          </cell>
          <cell r="C7654" t="str">
            <v>LS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845E61000</v>
          </cell>
          <cell r="C7655" t="str">
            <v>MNHR</v>
          </cell>
          <cell r="D7655" t="str">
            <v>GRINDING FINS, TEARS, SLIVERS ON EXISTING STRUCTURAL STEEL</v>
          </cell>
          <cell r="G7655">
            <v>0</v>
          </cell>
        </row>
        <row r="7656">
          <cell r="A7656" t="str">
            <v>845E62000</v>
          </cell>
          <cell r="C7656" t="str">
            <v>SF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845E62020</v>
          </cell>
          <cell r="C7657" t="str">
            <v>LS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845E98000</v>
          </cell>
          <cell r="C7658" t="str">
            <v>SF</v>
          </cell>
          <cell r="D7658" t="str">
            <v>FIELD METALLIZING,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846E00110</v>
          </cell>
          <cell r="C7659" t="str">
            <v>CF</v>
          </cell>
          <cell r="D7659" t="str">
            <v>POLYMER MODIFIED ASPHALT EXPANSION JOINT SYSTEM</v>
          </cell>
          <cell r="G7659">
            <v>0</v>
          </cell>
        </row>
        <row r="7660">
          <cell r="A7660" t="str">
            <v>846E00111</v>
          </cell>
          <cell r="C7660" t="str">
            <v>CF</v>
          </cell>
          <cell r="D7660" t="str">
            <v>POLYMER MODIFIED ASPHALT EXPANSION JOINT SYSTEM, AS PER PLAN</v>
          </cell>
          <cell r="G7660">
            <v>0</v>
          </cell>
        </row>
        <row r="7661">
          <cell r="A7661" t="str">
            <v>847E10000</v>
          </cell>
          <cell r="C7661" t="str">
            <v>SY</v>
          </cell>
          <cell r="D7661" t="str">
            <v>MICRO SILICA MODIFIED CONCRETE OVERLAY</v>
          </cell>
          <cell r="F7661" t="str">
            <v>SPECIFY THICKNESS</v>
          </cell>
          <cell r="G7661">
            <v>1</v>
          </cell>
        </row>
        <row r="7662">
          <cell r="A7662" t="str">
            <v>847E10001</v>
          </cell>
          <cell r="C7662" t="str">
            <v>SY</v>
          </cell>
          <cell r="D7662" t="str">
            <v>MICRO SILICA MODIFIED CONCRETE OVERLAY, AS PER PLAN</v>
          </cell>
          <cell r="G7662">
            <v>0</v>
          </cell>
        </row>
        <row r="7663">
          <cell r="A7663" t="str">
            <v>847E10100</v>
          </cell>
          <cell r="C7663" t="str">
            <v>SY</v>
          </cell>
          <cell r="D7663" t="str">
            <v>LATEX MODIFIED CONCRETE OVERLAY</v>
          </cell>
          <cell r="F7663" t="str">
            <v>SPECIFY THICKNESS</v>
          </cell>
          <cell r="G7663">
            <v>1</v>
          </cell>
        </row>
        <row r="7664">
          <cell r="A7664" t="str">
            <v>847E10101</v>
          </cell>
          <cell r="C7664" t="str">
            <v>SY</v>
          </cell>
          <cell r="D7664" t="str">
            <v>LATEX MODIFIED CONCRETE OVERLAY, AS PER PLAN</v>
          </cell>
          <cell r="F7664" t="str">
            <v>SPECIFY THICKNESS</v>
          </cell>
          <cell r="G7664">
            <v>1</v>
          </cell>
        </row>
        <row r="7665">
          <cell r="A7665" t="str">
            <v>847E10200</v>
          </cell>
          <cell r="C7665" t="str">
            <v>SY</v>
          </cell>
          <cell r="D7665" t="str">
            <v>SUPERPLASTICIZED DENSE CONCRETE OVERLAY</v>
          </cell>
          <cell r="F7665" t="str">
            <v>SPECIFY THICKNESS</v>
          </cell>
          <cell r="G7665">
            <v>1</v>
          </cell>
        </row>
        <row r="7666">
          <cell r="A7666" t="str">
            <v>847E10201</v>
          </cell>
          <cell r="C7666" t="str">
            <v>SY</v>
          </cell>
          <cell r="D7666" t="str">
            <v>SUPERPLASTICIZED DENSE CONCRETE OVERLAY, AS PER PLAN</v>
          </cell>
          <cell r="F7666" t="str">
            <v>SPECIFY THICKNESS</v>
          </cell>
          <cell r="G7666">
            <v>1</v>
          </cell>
        </row>
        <row r="7667">
          <cell r="A7667" t="str">
            <v>847E20000</v>
          </cell>
          <cell r="B7667"/>
          <cell r="C7667" t="str">
            <v>CY</v>
          </cell>
          <cell r="D7667" t="str">
            <v>MICRO SILICA MODIFIED CONCRETE OVERLAY (VARIABLE THICKNESS), MATERIAL ONLY</v>
          </cell>
          <cell r="F7667"/>
          <cell r="G7667">
            <v>0</v>
          </cell>
        </row>
        <row r="7668">
          <cell r="A7668" t="str">
            <v>847E20001</v>
          </cell>
          <cell r="B7668"/>
          <cell r="C7668" t="str">
            <v>CY</v>
          </cell>
          <cell r="D7668" t="str">
            <v>MICRO SILICA MODIFIED CONCRETE OVERLAY (VARIABLE THICKNESS), MATERIAL ONLY, AS PER PLAN</v>
          </cell>
          <cell r="F7668"/>
          <cell r="G7668">
            <v>0</v>
          </cell>
        </row>
        <row r="7669">
          <cell r="A7669" t="str">
            <v>847E20100</v>
          </cell>
          <cell r="C7669" t="str">
            <v>CY</v>
          </cell>
          <cell r="D7669" t="str">
            <v>LATEX MODIFIED CONCRETE OVERLAY (VARIABLE THICKNESS), MATERIAL ONLY</v>
          </cell>
          <cell r="G7669">
            <v>0</v>
          </cell>
        </row>
        <row r="7670">
          <cell r="A7670" t="str">
            <v>847E20101</v>
          </cell>
          <cell r="C7670" t="str">
            <v>CY</v>
          </cell>
          <cell r="D7670" t="str">
            <v>LATEX MODIFIED CONCRETE OVERLAY (VARIABLE THICKNESS), MATERIAL ONLY, AS PER PLAN</v>
          </cell>
          <cell r="G7670">
            <v>0</v>
          </cell>
        </row>
        <row r="7671">
          <cell r="A7671" t="str">
            <v>847E20200</v>
          </cell>
          <cell r="C7671" t="str">
            <v>CY</v>
          </cell>
          <cell r="D7671" t="str">
            <v>SUPERPLASTICIZED DENSE CONCRETE OVERLAY (VARIABLE THICKNESS), MATERIAL ONLY</v>
          </cell>
          <cell r="G7671">
            <v>0</v>
          </cell>
        </row>
        <row r="7672">
          <cell r="A7672" t="str">
            <v>847E20201</v>
          </cell>
          <cell r="C7672" t="str">
            <v>CY</v>
          </cell>
          <cell r="D7672" t="str">
            <v>SUPERPLASTICIZED DENSE CONCRETE OVERLAY (VARIABLE THICKNESS), MATERIAL ONLY, AS PER PLAN</v>
          </cell>
          <cell r="G7672">
            <v>0</v>
          </cell>
        </row>
        <row r="7673">
          <cell r="A7673" t="str">
            <v>847E30000</v>
          </cell>
          <cell r="C7673" t="str">
            <v>LS</v>
          </cell>
          <cell r="D7673" t="str">
            <v>TEST SLAB</v>
          </cell>
          <cell r="G7673">
            <v>0</v>
          </cell>
        </row>
        <row r="7674">
          <cell r="A7674" t="str">
            <v>847E30200</v>
          </cell>
          <cell r="C7674" t="str">
            <v>CY</v>
          </cell>
          <cell r="D7674" t="str">
            <v>FULL DEPTH REPAIR</v>
          </cell>
          <cell r="G7674">
            <v>0</v>
          </cell>
        </row>
        <row r="7675">
          <cell r="A7675" t="str">
            <v>847E30201</v>
          </cell>
          <cell r="C7675" t="str">
            <v>CY</v>
          </cell>
          <cell r="D7675" t="str">
            <v>FULL DEPTH REPAIR, AS PER PLAN</v>
          </cell>
          <cell r="G7675">
            <v>0</v>
          </cell>
        </row>
        <row r="7676">
          <cell r="A7676" t="str">
            <v>847E30300</v>
          </cell>
          <cell r="C7676" t="str">
            <v>SY</v>
          </cell>
          <cell r="D7676" t="str">
            <v>WEARING COURSE REMOVED, ASPHALT</v>
          </cell>
          <cell r="G7676">
            <v>0</v>
          </cell>
        </row>
        <row r="7677">
          <cell r="A7677" t="str">
            <v>847E30301</v>
          </cell>
          <cell r="C7677" t="str">
            <v>SY</v>
          </cell>
          <cell r="D7677" t="str">
            <v>WEARING COURSE REMOVED, ASPHALT, AS PER PLAN</v>
          </cell>
          <cell r="G7677">
            <v>0</v>
          </cell>
        </row>
        <row r="7678">
          <cell r="A7678" t="str">
            <v>847E30400</v>
          </cell>
          <cell r="C7678" t="str">
            <v>SY</v>
          </cell>
          <cell r="D7678" t="str">
            <v>EXISTING CONCRETE OVERLAY REMOVED</v>
          </cell>
          <cell r="F7678" t="str">
            <v>SPECIFY NOMINAL THICKNESS</v>
          </cell>
          <cell r="G7678">
            <v>1</v>
          </cell>
        </row>
        <row r="7679">
          <cell r="A7679" t="str">
            <v>847E30401</v>
          </cell>
          <cell r="C7679" t="str">
            <v>SY</v>
          </cell>
          <cell r="D7679" t="str">
            <v>EXISTING CONCRETE OVERLAY REMOVED, AS PER PLAN</v>
          </cell>
          <cell r="F7679" t="str">
            <v>SPECIFY NOMINAL THICKNESS</v>
          </cell>
          <cell r="G7679">
            <v>1</v>
          </cell>
        </row>
        <row r="7680">
          <cell r="A7680" t="str">
            <v>847E50000</v>
          </cell>
          <cell r="C7680" t="str">
            <v>SY</v>
          </cell>
          <cell r="D7680" t="str">
            <v>HAND CHIPPING</v>
          </cell>
          <cell r="G7680">
            <v>0</v>
          </cell>
        </row>
        <row r="7681">
          <cell r="A7681" t="str">
            <v>848E10000</v>
          </cell>
          <cell r="C7681" t="str">
            <v>SY</v>
          </cell>
          <cell r="D7681" t="str">
            <v>MICRO SILICA MODIFIED CONCRETE OVERLAY USING HYDRODEMOLITION</v>
          </cell>
          <cell r="F7681" t="str">
            <v>SPECIFY THICKNESS</v>
          </cell>
          <cell r="G7681">
            <v>1</v>
          </cell>
        </row>
        <row r="7682">
          <cell r="A7682" t="str">
            <v>848E10001</v>
          </cell>
          <cell r="C7682" t="str">
            <v>SY</v>
          </cell>
          <cell r="D7682" t="str">
            <v>MICRO SILICA MODIFIED CONCRETE OVERLAY USING HYDRODEMOLITION, AS PER PLAN</v>
          </cell>
          <cell r="F7682" t="str">
            <v>SPECIFY THICKNESS</v>
          </cell>
          <cell r="G7682">
            <v>1</v>
          </cell>
        </row>
        <row r="7683">
          <cell r="A7683" t="str">
            <v>848E10100</v>
          </cell>
          <cell r="C7683" t="str">
            <v>SY</v>
          </cell>
          <cell r="D7683" t="str">
            <v>LATEX MODIFIED CONCRETE OVERLAY USING HYDRODEMOLITION</v>
          </cell>
          <cell r="F7683" t="str">
            <v>SPECIFY THICKNESS</v>
          </cell>
          <cell r="G7683">
            <v>1</v>
          </cell>
        </row>
        <row r="7684">
          <cell r="A7684" t="str">
            <v>848E10101</v>
          </cell>
          <cell r="C7684" t="str">
            <v>SY</v>
          </cell>
          <cell r="D7684" t="str">
            <v>LATEX MODIFIED CONCRETE OVERLAY USING HYDRODEMOLITION, AS PER PLAN</v>
          </cell>
          <cell r="F7684" t="str">
            <v>SPECIFY THICKNESS</v>
          </cell>
          <cell r="G7684">
            <v>1</v>
          </cell>
        </row>
        <row r="7685">
          <cell r="A7685" t="str">
            <v>848E10200</v>
          </cell>
          <cell r="C7685" t="str">
            <v>SY</v>
          </cell>
          <cell r="D7685" t="str">
            <v>SUPERPLASTICIZED DENSE CONCRETE OVERLAY USING HYDRODEMOLITION</v>
          </cell>
          <cell r="F7685" t="str">
            <v>SPECIFY THICKNESS</v>
          </cell>
          <cell r="G7685">
            <v>1</v>
          </cell>
        </row>
        <row r="7686">
          <cell r="A7686" t="str">
            <v>848E10201</v>
          </cell>
          <cell r="C7686" t="str">
            <v>SY</v>
          </cell>
          <cell r="D7686" t="str">
            <v>SUPERPLASTICIZED DENSE CONCRETE OVERLAY USING HYDRODEMOLITION, AS PER PLAN</v>
          </cell>
          <cell r="F7686" t="str">
            <v>SPECIFY THICKNESS</v>
          </cell>
          <cell r="G7686">
            <v>1</v>
          </cell>
        </row>
        <row r="7687">
          <cell r="A7687" t="str">
            <v>848E20000</v>
          </cell>
          <cell r="C7687" t="str">
            <v>SY</v>
          </cell>
          <cell r="D7687" t="str">
            <v>SURFACE PREPARATION USING HYDRODEMOLITION</v>
          </cell>
          <cell r="G7687">
            <v>0</v>
          </cell>
        </row>
        <row r="7688">
          <cell r="A7688" t="str">
            <v>848E20001</v>
          </cell>
          <cell r="C7688" t="str">
            <v>SY</v>
          </cell>
          <cell r="D7688" t="str">
            <v>SURFACE PREPARATION USING HYDRODEMOLITION, AS PER PLAN</v>
          </cell>
          <cell r="G7688">
            <v>0</v>
          </cell>
        </row>
        <row r="7689">
          <cell r="A7689" t="str">
            <v>848E30000</v>
          </cell>
          <cell r="C7689" t="str">
            <v>CY</v>
          </cell>
          <cell r="D7689" t="str">
            <v>MICRO SILICA MODIFIED CONCRETE OVERLAY (VARIABLE THICKNESS), MATERIAL ONLY</v>
          </cell>
          <cell r="G7689">
            <v>0</v>
          </cell>
        </row>
        <row r="7690">
          <cell r="A7690" t="str">
            <v>848E30001</v>
          </cell>
          <cell r="C7690" t="str">
            <v>CY</v>
          </cell>
          <cell r="D7690" t="str">
            <v>MICRO SILICA MODIFIED CONCRETE OVERLAY (VARIABLE THICKNESS), MATERIAL ONLY, AS PER PLAN</v>
          </cell>
          <cell r="G7690">
            <v>0</v>
          </cell>
        </row>
        <row r="7691">
          <cell r="A7691" t="str">
            <v>848E30100</v>
          </cell>
          <cell r="C7691" t="str">
            <v>CY</v>
          </cell>
          <cell r="D7691" t="str">
            <v>LATEX MODIFIED CONCRETE OVERLAY (VARIABLE THICKNESS), MATERIAL ONLY</v>
          </cell>
          <cell r="G7691">
            <v>0</v>
          </cell>
        </row>
        <row r="7692">
          <cell r="A7692" t="str">
            <v>848E30101</v>
          </cell>
          <cell r="C7692" t="str">
            <v>CY</v>
          </cell>
          <cell r="D7692" t="str">
            <v>LATEX MODIFIED CONCRETE OVERLAY (VARIABLE THICKNESS), MATERIAL ONLY, AS PER PLAN</v>
          </cell>
          <cell r="G7692">
            <v>0</v>
          </cell>
        </row>
        <row r="7693">
          <cell r="A7693" t="str">
            <v>848E30200</v>
          </cell>
          <cell r="C7693" t="str">
            <v>CY</v>
          </cell>
          <cell r="D7693" t="str">
            <v>SUPERPLASTICIZED DENSE CONCRETE OVERLAY (VARIABLE THICKNESS), MATERIAL ONLY</v>
          </cell>
          <cell r="G7693">
            <v>0</v>
          </cell>
        </row>
        <row r="7694">
          <cell r="A7694" t="str">
            <v>848E30201</v>
          </cell>
          <cell r="C7694" t="str">
            <v>CY</v>
          </cell>
          <cell r="D7694" t="str">
            <v>SUPERPLASTICIZED DENSE CONCRETE OVERLAY (VARIABLE THICKNESS), MATERIAL ONLY, AS PER PLAN</v>
          </cell>
          <cell r="G7694">
            <v>0</v>
          </cell>
        </row>
        <row r="7695">
          <cell r="A7695" t="str">
            <v>848E50000</v>
          </cell>
          <cell r="C7695" t="str">
            <v>SY</v>
          </cell>
          <cell r="D7695" t="str">
            <v>HAND CHIPPING</v>
          </cell>
          <cell r="G7695">
            <v>0</v>
          </cell>
        </row>
        <row r="7696">
          <cell r="A7696" t="str">
            <v>848E50001</v>
          </cell>
          <cell r="C7696" t="str">
            <v>SY</v>
          </cell>
          <cell r="D7696" t="str">
            <v>HAND CHIPPING, AS PER PLAN</v>
          </cell>
          <cell r="G7696">
            <v>0</v>
          </cell>
        </row>
        <row r="7697">
          <cell r="A7697" t="str">
            <v>848E50100</v>
          </cell>
          <cell r="C7697" t="str">
            <v>LS</v>
          </cell>
          <cell r="D7697" t="str">
            <v>TEST SLAB</v>
          </cell>
          <cell r="G7697">
            <v>0</v>
          </cell>
        </row>
        <row r="7698">
          <cell r="A7698" t="str">
            <v>848E50101</v>
          </cell>
          <cell r="C7698" t="str">
            <v>LS</v>
          </cell>
          <cell r="D7698" t="str">
            <v>TEST SLAB, AS PER PLAN</v>
          </cell>
          <cell r="G7698">
            <v>0</v>
          </cell>
        </row>
        <row r="7699">
          <cell r="A7699" t="str">
            <v>848E50200</v>
          </cell>
          <cell r="C7699" t="str">
            <v>CY</v>
          </cell>
          <cell r="D7699" t="str">
            <v>FULL-DEPTH REPAIR</v>
          </cell>
          <cell r="G7699">
            <v>0</v>
          </cell>
        </row>
        <row r="7700">
          <cell r="A7700" t="str">
            <v>848E50201</v>
          </cell>
          <cell r="C7700" t="str">
            <v>CY</v>
          </cell>
          <cell r="D7700" t="str">
            <v>FULL DEPTH REPAIR, AS PER PLAN</v>
          </cell>
          <cell r="G7700">
            <v>0</v>
          </cell>
        </row>
        <row r="7701">
          <cell r="A7701" t="str">
            <v>848E50300</v>
          </cell>
          <cell r="C7701" t="str">
            <v>SY</v>
          </cell>
          <cell r="D7701" t="str">
            <v>WEARING COURSE REMOVED, ASPHALT</v>
          </cell>
          <cell r="G7701">
            <v>0</v>
          </cell>
        </row>
        <row r="7702">
          <cell r="A7702" t="str">
            <v>848E50301</v>
          </cell>
          <cell r="C7702" t="str">
            <v>SY</v>
          </cell>
          <cell r="D7702" t="str">
            <v>WEARING COURSE REMOVED, ASPHALT, AS PER PLAN</v>
          </cell>
          <cell r="G7702">
            <v>0</v>
          </cell>
        </row>
        <row r="7703">
          <cell r="A7703" t="str">
            <v>848E50320</v>
          </cell>
          <cell r="C7703" t="str">
            <v>SY</v>
          </cell>
          <cell r="D7703" t="str">
            <v>EXISTING CONCRETE OVERLAY REMOVED</v>
          </cell>
          <cell r="F7703" t="str">
            <v>SPECIFY THICKNESS</v>
          </cell>
          <cell r="G7703">
            <v>1</v>
          </cell>
        </row>
        <row r="7704">
          <cell r="A7704" t="str">
            <v>848E50321</v>
          </cell>
          <cell r="C7704" t="str">
            <v>SY</v>
          </cell>
          <cell r="D7704" t="str">
            <v>EXISTING CONCRETE OVERLAY REMOVED, AS PER PLAN</v>
          </cell>
          <cell r="G7704">
            <v>0</v>
          </cell>
        </row>
        <row r="7705">
          <cell r="A7705" t="str">
            <v>848E50340</v>
          </cell>
          <cell r="C7705" t="str">
            <v>SY</v>
          </cell>
          <cell r="D7705" t="str">
            <v>REMOVAL OF DEBONDED OR DETERIORATED EXISTING VARIABLE THICKNESS CONCRETE OVERLAY</v>
          </cell>
          <cell r="G7705">
            <v>0</v>
          </cell>
        </row>
        <row r="7706">
          <cell r="A7706" t="str">
            <v>848E50341</v>
          </cell>
          <cell r="C7706" t="str">
            <v>SY</v>
          </cell>
          <cell r="D7706" t="str">
            <v>REMOVAL OF DEBONDED OR DETERIORATED EXISTING VARIABLE THICKNESS CONCRETE OVERLAY, AS PER PLAN</v>
          </cell>
          <cell r="G7706">
            <v>0</v>
          </cell>
        </row>
        <row r="7707">
          <cell r="A7707" t="str">
            <v>848E90000</v>
          </cell>
          <cell r="C7707" t="str">
            <v>SY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848E91000</v>
          </cell>
          <cell r="C7708" t="str">
            <v>CY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848E99000</v>
          </cell>
          <cell r="B7709" t="str">
            <v>Y</v>
          </cell>
          <cell r="C7709" t="str">
            <v>CY</v>
          </cell>
          <cell r="D7709" t="str">
            <v>SPECIAL - CONCRETE OVERLAY, VARIABLE THICKNESS, MATERIAL ONLY</v>
          </cell>
          <cell r="F7709" t="str">
            <v>DESIGN BUILD PROJECTS ONLY</v>
          </cell>
          <cell r="G7709">
            <v>0</v>
          </cell>
        </row>
        <row r="7710">
          <cell r="A7710" t="str">
            <v>848E99100</v>
          </cell>
          <cell r="B7710" t="str">
            <v>Y</v>
          </cell>
          <cell r="C7710" t="str">
            <v>LS</v>
          </cell>
          <cell r="D7710" t="str">
            <v>SPECIAL - BRIDGE DECK CONCRETE OVERLAYS</v>
          </cell>
          <cell r="F7710" t="str">
            <v>DESIGN BUILD PROJECTS ONLY</v>
          </cell>
          <cell r="G7710">
            <v>0</v>
          </cell>
        </row>
        <row r="7711">
          <cell r="A7711" t="str">
            <v>849E10000</v>
          </cell>
          <cell r="C7711" t="str">
            <v>LS</v>
          </cell>
          <cell r="D7711" t="str">
            <v>DAMAGE ASSESSMENT</v>
          </cell>
          <cell r="G7711">
            <v>0</v>
          </cell>
        </row>
        <row r="7712">
          <cell r="A7712" t="str">
            <v>849E10001</v>
          </cell>
          <cell r="C7712" t="str">
            <v>LS</v>
          </cell>
          <cell r="D7712" t="str">
            <v>DAMAGE ASSESSMENT, AS PER PLAN</v>
          </cell>
          <cell r="G7712">
            <v>0</v>
          </cell>
        </row>
        <row r="7713">
          <cell r="A7713" t="str">
            <v>849E10500</v>
          </cell>
          <cell r="C7713" t="str">
            <v>LS</v>
          </cell>
          <cell r="D7713" t="str">
            <v>SURFACE PREPARATION</v>
          </cell>
          <cell r="G7713">
            <v>0</v>
          </cell>
        </row>
        <row r="7714">
          <cell r="A7714" t="str">
            <v>849E10600</v>
          </cell>
          <cell r="C7714" t="str">
            <v>HOUR</v>
          </cell>
          <cell r="D7714" t="str">
            <v>REPAIRING DAMAGED MEMBERS BY GRINDING</v>
          </cell>
          <cell r="G7714">
            <v>0</v>
          </cell>
        </row>
        <row r="7715">
          <cell r="A7715" t="str">
            <v>849E10700</v>
          </cell>
          <cell r="C7715" t="str">
            <v>LS</v>
          </cell>
          <cell r="D7715" t="str">
            <v>STRAIGHTENING DAMAGED MEMBERS</v>
          </cell>
          <cell r="G7715">
            <v>0</v>
          </cell>
        </row>
        <row r="7716">
          <cell r="A7716" t="str">
            <v>850E10000</v>
          </cell>
          <cell r="C7716" t="str">
            <v>MILE</v>
          </cell>
          <cell r="D7716" t="str">
            <v>GROOVING FOR 4" RECESSED PAVEMENT MARKING, (ASPHALT)</v>
          </cell>
          <cell r="G7716">
            <v>0</v>
          </cell>
        </row>
        <row r="7717">
          <cell r="A7717" t="str">
            <v>850E10001</v>
          </cell>
          <cell r="C7717" t="str">
            <v>MILE</v>
          </cell>
          <cell r="D7717" t="str">
            <v>GROOVING FOR 4" RECESSED PAVEMENT MARKING, (ASPHALT), AS PER PLAN</v>
          </cell>
          <cell r="G7717">
            <v>0</v>
          </cell>
        </row>
        <row r="7718">
          <cell r="A7718" t="str">
            <v>850E10010</v>
          </cell>
          <cell r="C7718" t="str">
            <v>MILE</v>
          </cell>
          <cell r="D7718" t="str">
            <v>GROOVING FOR 6" RECESSED PAVEMENT MARKING, (ASPHALT)</v>
          </cell>
          <cell r="G7718">
            <v>0</v>
          </cell>
        </row>
        <row r="7719">
          <cell r="A7719" t="str">
            <v>850E10011</v>
          </cell>
          <cell r="C7719" t="str">
            <v>MILE</v>
          </cell>
          <cell r="D7719" t="str">
            <v>GROOVING FOR 6" RECESSED PAVEMENT MARKING, (ASPHALT), AS PER PLAN</v>
          </cell>
          <cell r="G7719">
            <v>0</v>
          </cell>
        </row>
        <row r="7720">
          <cell r="A7720" t="str">
            <v>850E10020</v>
          </cell>
          <cell r="C7720" t="str">
            <v>MILE</v>
          </cell>
          <cell r="D7720" t="str">
            <v>GROOVING FOR 8" RECESSED PAVEMENT MARKING, (ASPHALT)</v>
          </cell>
          <cell r="F7720"/>
          <cell r="G7720">
            <v>0</v>
          </cell>
        </row>
        <row r="7721">
          <cell r="A7721" t="str">
            <v>850E10030</v>
          </cell>
          <cell r="C7721" t="str">
            <v>MILE</v>
          </cell>
          <cell r="D7721" t="str">
            <v>GROOVING FOR 12" RECESSED PAVEMENT MARKING, (ASPHALT)</v>
          </cell>
          <cell r="G7721">
            <v>0</v>
          </cell>
        </row>
        <row r="7722">
          <cell r="A7722" t="str">
            <v>850E10100</v>
          </cell>
          <cell r="C7722" t="str">
            <v>FT</v>
          </cell>
          <cell r="D7722" t="str">
            <v>GROOVING FOR 4" RECESSED PAVEMENT MARKING, (ASPHALT)</v>
          </cell>
          <cell r="G7722">
            <v>0</v>
          </cell>
        </row>
        <row r="7723">
          <cell r="A7723" t="str">
            <v>850E10110</v>
          </cell>
          <cell r="C7723" t="str">
            <v>FT</v>
          </cell>
          <cell r="D7723" t="str">
            <v>GROOVING FOR 6" RECESSED PAVEMENT MARKING, (ASPHALT)</v>
          </cell>
          <cell r="G7723">
            <v>0</v>
          </cell>
        </row>
        <row r="7724">
          <cell r="A7724" t="str">
            <v>850E10111</v>
          </cell>
          <cell r="C7724" t="str">
            <v>FT</v>
          </cell>
          <cell r="D7724" t="str">
            <v>GROOVING FOR 6" RECESSED PAVEMENT MARKING, (ASPHALT), AS PER PLAN</v>
          </cell>
          <cell r="G7724">
            <v>0</v>
          </cell>
        </row>
        <row r="7725">
          <cell r="A7725" t="str">
            <v>850E10120</v>
          </cell>
          <cell r="C7725" t="str">
            <v>FT</v>
          </cell>
          <cell r="D7725" t="str">
            <v>GROOVING FOR 8" RECESSED PAVEMENT MARKING, (ASPHALT)</v>
          </cell>
          <cell r="G7725">
            <v>0</v>
          </cell>
        </row>
        <row r="7726">
          <cell r="A7726" t="str">
            <v>850E10130</v>
          </cell>
          <cell r="C7726" t="str">
            <v>FT</v>
          </cell>
          <cell r="D7726" t="str">
            <v>GROOVING FOR 12" RECESSED PAVEMENT MARKING, (ASPHALT)</v>
          </cell>
          <cell r="G7726">
            <v>0</v>
          </cell>
        </row>
        <row r="7727">
          <cell r="A7727" t="str">
            <v>850E10131</v>
          </cell>
          <cell r="C7727" t="str">
            <v>FT</v>
          </cell>
          <cell r="D7727" t="str">
            <v>GROOVING FOR 12" RECESSED PAVEMENT MARKING, (ASPHALT), AS PER PLAN</v>
          </cell>
          <cell r="G7727">
            <v>0</v>
          </cell>
        </row>
        <row r="7728">
          <cell r="A7728" t="str">
            <v>850E20000</v>
          </cell>
          <cell r="C7728" t="str">
            <v>MILE</v>
          </cell>
          <cell r="D7728" t="str">
            <v>GROOVING FOR 4" RECESSED PAVEMENT MARKING, (CONCRETE)</v>
          </cell>
          <cell r="G7728">
            <v>0</v>
          </cell>
        </row>
        <row r="7729">
          <cell r="A7729" t="str">
            <v>850E20010</v>
          </cell>
          <cell r="C7729" t="str">
            <v>MILE</v>
          </cell>
          <cell r="D7729" t="str">
            <v>GROOVING FOR 6" RECESSED PAVEMENT MARKING, (CONCRETE)</v>
          </cell>
          <cell r="G7729">
            <v>0</v>
          </cell>
        </row>
        <row r="7730">
          <cell r="A7730" t="str">
            <v>850E20011</v>
          </cell>
          <cell r="C7730" t="str">
            <v>MILE</v>
          </cell>
          <cell r="D7730" t="str">
            <v>GROOVING FOR 6" RECESSED PAVEMENT MARKING, (CONCRETE), AS PER PLAN</v>
          </cell>
          <cell r="G7730">
            <v>0</v>
          </cell>
        </row>
        <row r="7731">
          <cell r="A7731" t="str">
            <v>850E20020</v>
          </cell>
          <cell r="C7731" t="str">
            <v>MILE</v>
          </cell>
          <cell r="D7731" t="str">
            <v>GROOVING FOR 8" RECESSED PAVEMENT MARKING, (CONCRETE)</v>
          </cell>
          <cell r="F7731"/>
          <cell r="G7731">
            <v>0</v>
          </cell>
        </row>
        <row r="7732">
          <cell r="A7732" t="str">
            <v>850E20030</v>
          </cell>
          <cell r="C7732" t="str">
            <v>MILE</v>
          </cell>
          <cell r="D7732" t="str">
            <v>GROOVING FOR 12" RECESSED PAVEMENT MARKING, (CONCRETE)</v>
          </cell>
          <cell r="F7732"/>
          <cell r="G7732">
            <v>0</v>
          </cell>
        </row>
        <row r="7733">
          <cell r="A7733" t="str">
            <v>850E20100</v>
          </cell>
          <cell r="C7733" t="str">
            <v>FT</v>
          </cell>
          <cell r="D7733" t="str">
            <v>GROOVING FOR 4" RECESSED PAVEMENT MARKING, (CONCRETE)</v>
          </cell>
          <cell r="F7733"/>
          <cell r="G7733">
            <v>0</v>
          </cell>
        </row>
        <row r="7734">
          <cell r="A7734" t="str">
            <v>850E20110</v>
          </cell>
          <cell r="C7734" t="str">
            <v>FT</v>
          </cell>
          <cell r="D7734" t="str">
            <v>GROOVING FOR 6" RECESSED PAVEMENT MARKING, (CONCRETE)</v>
          </cell>
          <cell r="G7734">
            <v>0</v>
          </cell>
        </row>
        <row r="7735">
          <cell r="A7735" t="str">
            <v>850E20111</v>
          </cell>
          <cell r="C7735" t="str">
            <v>FT</v>
          </cell>
          <cell r="D7735" t="str">
            <v>GROOVING FOR 6" RECESSED PAVEMENT MARKING, (CONCRETE), AS PER PLAN</v>
          </cell>
          <cell r="G7735">
            <v>0</v>
          </cell>
        </row>
        <row r="7736">
          <cell r="A7736" t="str">
            <v>850E20120</v>
          </cell>
          <cell r="C7736" t="str">
            <v>FT</v>
          </cell>
          <cell r="D7736" t="str">
            <v>GROOVING FOR 8" RECESSED PAVEMENT MARKING, (CONCRETE)</v>
          </cell>
          <cell r="G7736">
            <v>0</v>
          </cell>
        </row>
        <row r="7737">
          <cell r="A7737" t="str">
            <v>850E20130</v>
          </cell>
          <cell r="C7737" t="str">
            <v>FT</v>
          </cell>
          <cell r="D7737" t="str">
            <v>GROOVING FOR 12" RECESSED PAVEMENT MARKING, (CONCRETE)</v>
          </cell>
          <cell r="G7737">
            <v>0</v>
          </cell>
        </row>
        <row r="7738">
          <cell r="A7738" t="str">
            <v>850E20131</v>
          </cell>
          <cell r="C7738" t="str">
            <v>FT</v>
          </cell>
          <cell r="D7738" t="str">
            <v>GROOVING FOR 12" RECESSED PAVEMENT MARKING, (CONCRETE), AS PER PLAN</v>
          </cell>
          <cell r="G7738">
            <v>0</v>
          </cell>
        </row>
        <row r="7739">
          <cell r="A7739" t="str">
            <v>851E10000</v>
          </cell>
          <cell r="C7739" t="str">
            <v>SF</v>
          </cell>
          <cell r="D7739" t="str">
            <v>PRECAST GRAVITY AND SEMIGRAVITY RETAINING WALL</v>
          </cell>
          <cell r="G7739">
            <v>0</v>
          </cell>
        </row>
        <row r="7740">
          <cell r="A7740" t="str">
            <v>851E10001</v>
          </cell>
          <cell r="C7740" t="str">
            <v>SF</v>
          </cell>
          <cell r="D7740" t="str">
            <v>PRECAST GRAVITY AND SEMIGRAVITY RETAINING WALL, AS PER PLAN</v>
          </cell>
          <cell r="G7740">
            <v>0</v>
          </cell>
        </row>
        <row r="7741">
          <cell r="A7741" t="str">
            <v>851E11000</v>
          </cell>
          <cell r="C7741" t="str">
            <v>CY</v>
          </cell>
          <cell r="D7741" t="str">
            <v>NATURAL SOIL</v>
          </cell>
          <cell r="G7741">
            <v>0</v>
          </cell>
        </row>
        <row r="7742">
          <cell r="A7742" t="str">
            <v>851E12000</v>
          </cell>
          <cell r="C7742" t="str">
            <v>FT</v>
          </cell>
          <cell r="D7742" t="str">
            <v>CONCRETE COPING</v>
          </cell>
          <cell r="G7742">
            <v>0</v>
          </cell>
        </row>
        <row r="7743">
          <cell r="A7743" t="str">
            <v>851E14000</v>
          </cell>
          <cell r="C7743" t="str">
            <v>DAY</v>
          </cell>
          <cell r="D7743" t="str">
            <v>ON-SITE ASSISTANCE</v>
          </cell>
          <cell r="G7743">
            <v>0</v>
          </cell>
        </row>
        <row r="7744">
          <cell r="A7744" t="str">
            <v>851E15000</v>
          </cell>
          <cell r="C7744" t="str">
            <v>LS</v>
          </cell>
          <cell r="D7744" t="str">
            <v>WALL DRAINAGE SYSTEM</v>
          </cell>
          <cell r="G7744">
            <v>0</v>
          </cell>
        </row>
        <row r="7745">
          <cell r="A7745" t="str">
            <v>851E15500</v>
          </cell>
          <cell r="C7745" t="str">
            <v>LS</v>
          </cell>
          <cell r="D7745" t="str">
            <v>PGSRW INSPECTION AND COMPACTION TESTING</v>
          </cell>
          <cell r="G7745">
            <v>0</v>
          </cell>
        </row>
        <row r="7746">
          <cell r="A7746" t="str">
            <v>852E10000</v>
          </cell>
          <cell r="C7746" t="str">
            <v>SY</v>
          </cell>
          <cell r="D7746" t="str">
            <v>ULTRA-THIN WHITETOPPING</v>
          </cell>
          <cell r="G7746">
            <v>0</v>
          </cell>
        </row>
        <row r="7747">
          <cell r="A7747" t="str">
            <v>855E00010</v>
          </cell>
          <cell r="C7747" t="str">
            <v>LB</v>
          </cell>
          <cell r="D7747" t="str">
            <v>POST-TENSIONING STRAND TENDON</v>
          </cell>
          <cell r="G7747">
            <v>0</v>
          </cell>
        </row>
        <row r="7748">
          <cell r="A7748" t="str">
            <v>855E00020</v>
          </cell>
          <cell r="C7748" t="str">
            <v>LB</v>
          </cell>
          <cell r="D7748" t="str">
            <v>POST-TENSIONING BAR TENDON</v>
          </cell>
          <cell r="G7748">
            <v>0</v>
          </cell>
        </row>
        <row r="7749">
          <cell r="A7749" t="str">
            <v>856E10000</v>
          </cell>
          <cell r="C7749" t="str">
            <v>CY</v>
          </cell>
          <cell r="D7749" t="str">
            <v>BRIDGE DECK WATERPROOFING ASPHALT CONCRETE</v>
          </cell>
          <cell r="G7749">
            <v>0</v>
          </cell>
        </row>
        <row r="7750">
          <cell r="A7750" t="str">
            <v>858E10000</v>
          </cell>
          <cell r="C7750" t="str">
            <v>SY</v>
          </cell>
          <cell r="D7750" t="str">
            <v>THIN POLYMER EPOXY OVERLAY</v>
          </cell>
          <cell r="G7750">
            <v>0</v>
          </cell>
        </row>
        <row r="7751">
          <cell r="A7751" t="str">
            <v>858E10001</v>
          </cell>
          <cell r="C7751" t="str">
            <v>SY</v>
          </cell>
          <cell r="D7751" t="str">
            <v>THIN POLYMER EPOXY OVERLAY, AS PER PLAN</v>
          </cell>
          <cell r="G7751">
            <v>0</v>
          </cell>
        </row>
        <row r="7752">
          <cell r="A7752" t="str">
            <v>859E10000</v>
          </cell>
          <cell r="C7752" t="str">
            <v>CY</v>
          </cell>
          <cell r="D7752" t="str">
            <v>ASPHALT CONCRETE WITH VERGLIMIT</v>
          </cell>
          <cell r="G7752">
            <v>0</v>
          </cell>
        </row>
        <row r="7753">
          <cell r="A7753" t="str">
            <v>859E10001</v>
          </cell>
          <cell r="C7753" t="str">
            <v>CY</v>
          </cell>
          <cell r="D7753" t="str">
            <v>ASPHALT CONCRETE WITH VERGLIMIT, AS PER PLAN</v>
          </cell>
          <cell r="G7753">
            <v>0</v>
          </cell>
        </row>
        <row r="7754">
          <cell r="A7754" t="str">
            <v>860E10000</v>
          </cell>
          <cell r="C7754" t="str">
            <v>CY</v>
          </cell>
          <cell r="D7754" t="str">
            <v>THINLAY ASPHALT CONCRETE, TYPE MED</v>
          </cell>
          <cell r="G7754">
            <v>0</v>
          </cell>
        </row>
        <row r="7755">
          <cell r="A7755" t="str">
            <v>860E10010</v>
          </cell>
          <cell r="C7755" t="str">
            <v>CY</v>
          </cell>
          <cell r="D7755" t="str">
            <v>THINLAY ASPHALT CONCRETE, TYPE LT</v>
          </cell>
          <cell r="G7755">
            <v>0</v>
          </cell>
        </row>
        <row r="7756">
          <cell r="A7756" t="str">
            <v>862E00500</v>
          </cell>
          <cell r="C7756" t="str">
            <v>HOUR</v>
          </cell>
          <cell r="D7756" t="str">
            <v>SCALING</v>
          </cell>
          <cell r="G7756">
            <v>0</v>
          </cell>
        </row>
        <row r="7757">
          <cell r="A7757" t="str">
            <v>862E00600</v>
          </cell>
          <cell r="C7757" t="str">
            <v>SY</v>
          </cell>
          <cell r="D7757" t="str">
            <v>SLOPE DRAPE</v>
          </cell>
          <cell r="G7757">
            <v>0</v>
          </cell>
        </row>
        <row r="7758">
          <cell r="A7758" t="str">
            <v>862E00601</v>
          </cell>
          <cell r="C7758" t="str">
            <v>SY</v>
          </cell>
          <cell r="D7758" t="str">
            <v>SLOPE DRAPE, AS PER PLAN</v>
          </cell>
          <cell r="G7758">
            <v>0</v>
          </cell>
        </row>
        <row r="7759">
          <cell r="A7759" t="str">
            <v>862E00610</v>
          </cell>
          <cell r="C7759" t="str">
            <v>CY</v>
          </cell>
          <cell r="D7759" t="str">
            <v>EXCAVATION</v>
          </cell>
          <cell r="G7759">
            <v>0</v>
          </cell>
        </row>
        <row r="7760">
          <cell r="A7760" t="str">
            <v>862E00611</v>
          </cell>
          <cell r="C7760" t="str">
            <v>CY</v>
          </cell>
          <cell r="D7760" t="str">
            <v>EXCAVATION, AS PER PLAN</v>
          </cell>
          <cell r="G7760">
            <v>0</v>
          </cell>
        </row>
        <row r="7761">
          <cell r="A7761" t="str">
            <v>862E00700</v>
          </cell>
          <cell r="C7761" t="str">
            <v>SF</v>
          </cell>
          <cell r="D7761" t="str">
            <v>TRIM BLASTING</v>
          </cell>
          <cell r="G7761">
            <v>0</v>
          </cell>
        </row>
        <row r="7762">
          <cell r="A7762" t="str">
            <v>862E99000</v>
          </cell>
          <cell r="C7762" t="str">
            <v>FT</v>
          </cell>
          <cell r="D7762" t="str">
            <v>ROCKFALL PROTECTION,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863E00100</v>
          </cell>
          <cell r="C7763" t="str">
            <v>SY</v>
          </cell>
          <cell r="D7763" t="str">
            <v>GEOGRID, TYPE P1</v>
          </cell>
          <cell r="G7763">
            <v>0</v>
          </cell>
        </row>
        <row r="7764">
          <cell r="A7764" t="str">
            <v>863E00200</v>
          </cell>
          <cell r="C7764" t="str">
            <v>SY</v>
          </cell>
          <cell r="D7764" t="str">
            <v>GEOGRID, TYPE P2</v>
          </cell>
          <cell r="G7764">
            <v>0</v>
          </cell>
        </row>
        <row r="7765">
          <cell r="A7765" t="str">
            <v>863E00300</v>
          </cell>
          <cell r="C7765" t="str">
            <v>SY</v>
          </cell>
          <cell r="D7765" t="str">
            <v>GEOGRID, TYPE P3</v>
          </cell>
          <cell r="G7765">
            <v>0</v>
          </cell>
        </row>
        <row r="7766">
          <cell r="A7766" t="str">
            <v>863E00400</v>
          </cell>
          <cell r="C7766" t="str">
            <v>SY</v>
          </cell>
          <cell r="D7766" t="str">
            <v>GEOGRID, TYPE P4</v>
          </cell>
          <cell r="G7766">
            <v>0</v>
          </cell>
        </row>
        <row r="7767">
          <cell r="A7767" t="str">
            <v>863E00500</v>
          </cell>
          <cell r="C7767" t="str">
            <v>SY</v>
          </cell>
          <cell r="D7767" t="str">
            <v>GEOGRID, TYPE P5</v>
          </cell>
          <cell r="G7767">
            <v>0</v>
          </cell>
        </row>
        <row r="7768">
          <cell r="A7768" t="str">
            <v>863E00600</v>
          </cell>
          <cell r="C7768" t="str">
            <v>SY</v>
          </cell>
          <cell r="D7768" t="str">
            <v>GEOGRID, TYPE S1</v>
          </cell>
          <cell r="G7768">
            <v>0</v>
          </cell>
        </row>
        <row r="7769">
          <cell r="A7769" t="str">
            <v>863E00700</v>
          </cell>
          <cell r="C7769" t="str">
            <v>SY</v>
          </cell>
          <cell r="D7769" t="str">
            <v>GEOGRID, TYPE S2</v>
          </cell>
          <cell r="G7769">
            <v>0</v>
          </cell>
        </row>
        <row r="7770">
          <cell r="A7770" t="str">
            <v>863E00800</v>
          </cell>
          <cell r="C7770" t="str">
            <v>CY</v>
          </cell>
          <cell r="D7770" t="str">
            <v>REINFORCED EMBANKMENT</v>
          </cell>
          <cell r="G7770">
            <v>0</v>
          </cell>
        </row>
        <row r="7771">
          <cell r="A7771" t="str">
            <v>863E00801</v>
          </cell>
          <cell r="C7771" t="str">
            <v>CY</v>
          </cell>
          <cell r="D7771" t="str">
            <v>REINFORCED EMBANKMENT, AS PER PLAN</v>
          </cell>
          <cell r="G7771">
            <v>0</v>
          </cell>
        </row>
        <row r="7772">
          <cell r="A7772" t="str">
            <v>864E10000</v>
          </cell>
          <cell r="B7772"/>
          <cell r="C7772" t="str">
            <v>GAL</v>
          </cell>
          <cell r="D7772" t="str">
            <v>POLYURETHANE EXPANDING FOAM, PREMIXED</v>
          </cell>
          <cell r="F7772"/>
          <cell r="G7772">
            <v>0</v>
          </cell>
        </row>
        <row r="7773">
          <cell r="A7773" t="str">
            <v>866E00100</v>
          </cell>
          <cell r="B7773"/>
          <cell r="C7773" t="str">
            <v>EACH</v>
          </cell>
          <cell r="D7773" t="str">
            <v>GROUND ANCHOR,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866E00101</v>
          </cell>
          <cell r="C7774" t="str">
            <v>EACH</v>
          </cell>
          <cell r="D7774" t="str">
            <v>GROUND ANCHOR, AS PER PLAN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866E00200</v>
          </cell>
          <cell r="C7775" t="str">
            <v>EACH</v>
          </cell>
          <cell r="D7775" t="str">
            <v>TEMPORARY GROUND ANCHOR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866E00300</v>
          </cell>
          <cell r="C7776" t="str">
            <v>LS</v>
          </cell>
          <cell r="D7776" t="str">
            <v>INVESTIGATIVE ANCHOR PULLOUT TESTS</v>
          </cell>
          <cell r="G7776">
            <v>0</v>
          </cell>
        </row>
        <row r="7777">
          <cell r="A7777" t="str">
            <v>866E00400</v>
          </cell>
          <cell r="C7777" t="str">
            <v>EACH</v>
          </cell>
          <cell r="D7777" t="str">
            <v>PERFORMANCE TEST</v>
          </cell>
          <cell r="G7777">
            <v>0</v>
          </cell>
        </row>
        <row r="7778">
          <cell r="A7778" t="str">
            <v>866E00500</v>
          </cell>
          <cell r="C7778" t="str">
            <v>EACH</v>
          </cell>
          <cell r="D7778" t="str">
            <v>EXTENDED CREEP TEST</v>
          </cell>
          <cell r="G7778">
            <v>0</v>
          </cell>
        </row>
        <row r="7779">
          <cell r="A7779" t="str">
            <v>866E01000</v>
          </cell>
          <cell r="C7779" t="str">
            <v>CY</v>
          </cell>
          <cell r="D7779" t="str">
            <v>PRE-GROUTING IN ROCK</v>
          </cell>
          <cell r="G7779">
            <v>0</v>
          </cell>
        </row>
        <row r="7780">
          <cell r="A7780" t="str">
            <v>866E01100</v>
          </cell>
          <cell r="C7780" t="str">
            <v>EACH</v>
          </cell>
          <cell r="D7780" t="str">
            <v>REDRILLING PRE-GROUTED HOLES IN ROCK</v>
          </cell>
          <cell r="G7780">
            <v>0</v>
          </cell>
        </row>
        <row r="7781">
          <cell r="A7781" t="str">
            <v>867E00100</v>
          </cell>
          <cell r="C7781" t="str">
            <v>LS</v>
          </cell>
          <cell r="D7781" t="str">
            <v>TEMPORARY WIRE FACED MECHANICALLY STABILIZED EARTH WALL</v>
          </cell>
          <cell r="G7781">
            <v>0</v>
          </cell>
        </row>
        <row r="7782">
          <cell r="A7782" t="str">
            <v>867E00101</v>
          </cell>
          <cell r="C7782" t="str">
            <v>LS</v>
          </cell>
          <cell r="D7782" t="str">
            <v>TEMPORARY WIRE FACED MECHANICALLY STABILIZED EARTH WALL, AS PER PLAN</v>
          </cell>
          <cell r="F7782"/>
          <cell r="G7782">
            <v>0</v>
          </cell>
        </row>
        <row r="7783">
          <cell r="A7783" t="str">
            <v>869E00100</v>
          </cell>
          <cell r="C7783" t="str">
            <v>EACH</v>
          </cell>
          <cell r="D7783" t="str">
            <v>HIGH LOAD MULTI-ROTATIONAL (HLMR) BEARINGS</v>
          </cell>
          <cell r="G7783">
            <v>0</v>
          </cell>
        </row>
        <row r="7784">
          <cell r="A7784" t="str">
            <v>869E00101</v>
          </cell>
          <cell r="C7784" t="str">
            <v>EACH</v>
          </cell>
          <cell r="D7784" t="str">
            <v>HIGH LOAD MULTI-ROTATIONAL (HLMR) BEARINGS, AS PER PLAN</v>
          </cell>
          <cell r="G7784">
            <v>0</v>
          </cell>
        </row>
        <row r="7785">
          <cell r="A7785" t="str">
            <v>870E10000</v>
          </cell>
          <cell r="C7785" t="str">
            <v>SF</v>
          </cell>
          <cell r="D7785" t="str">
            <v>PREFABRICATED MODULAR RETAINING WALL</v>
          </cell>
          <cell r="G7785">
            <v>0</v>
          </cell>
        </row>
        <row r="7786">
          <cell r="A7786" t="str">
            <v>870E10001</v>
          </cell>
          <cell r="C7786" t="str">
            <v>SF</v>
          </cell>
          <cell r="D7786" t="str">
            <v>PREFABRICATED MODULAR RETAINING WALL, AS PER PLAN</v>
          </cell>
          <cell r="G7786">
            <v>0</v>
          </cell>
        </row>
        <row r="7787">
          <cell r="A7787" t="str">
            <v>870E11000</v>
          </cell>
          <cell r="C7787" t="str">
            <v>CY</v>
          </cell>
          <cell r="D7787" t="str">
            <v>WALL EXCAVATION</v>
          </cell>
          <cell r="G7787">
            <v>0</v>
          </cell>
        </row>
        <row r="7788">
          <cell r="A7788" t="str">
            <v>870E11100</v>
          </cell>
          <cell r="C7788" t="str">
            <v>CY</v>
          </cell>
          <cell r="D7788" t="str">
            <v>NATURAL SOIL</v>
          </cell>
          <cell r="G7788">
            <v>0</v>
          </cell>
        </row>
        <row r="7789">
          <cell r="A7789" t="str">
            <v>870E12000</v>
          </cell>
          <cell r="C7789" t="str">
            <v>FT</v>
          </cell>
          <cell r="D7789" t="str">
            <v>6" DRAINAGE PIPE, PERFORATED</v>
          </cell>
          <cell r="G7789">
            <v>0</v>
          </cell>
        </row>
        <row r="7790">
          <cell r="A7790" t="str">
            <v>870E12100</v>
          </cell>
          <cell r="C7790" t="str">
            <v>FT</v>
          </cell>
          <cell r="D7790" t="str">
            <v>6" DRAINAGE PIPE, NON-PERFORATED</v>
          </cell>
          <cell r="G7790">
            <v>0</v>
          </cell>
        </row>
        <row r="7791">
          <cell r="A7791" t="str">
            <v>870E12500</v>
          </cell>
          <cell r="C7791" t="str">
            <v>FT</v>
          </cell>
          <cell r="D7791" t="str">
            <v>CONCRETE COPING</v>
          </cell>
          <cell r="G7791">
            <v>0</v>
          </cell>
        </row>
        <row r="7792">
          <cell r="A7792" t="str">
            <v>870E14000</v>
          </cell>
          <cell r="C7792" t="str">
            <v>DAY</v>
          </cell>
          <cell r="D7792" t="str">
            <v>ON-SITE ASSISTANCE</v>
          </cell>
          <cell r="G7792">
            <v>0</v>
          </cell>
        </row>
        <row r="7793">
          <cell r="A7793" t="str">
            <v>870E15000</v>
          </cell>
          <cell r="C7793" t="str">
            <v>LS</v>
          </cell>
          <cell r="D7793" t="str">
            <v>PMRW INSPECTION AND COMPACTION TESTING</v>
          </cell>
          <cell r="G7793">
            <v>0</v>
          </cell>
        </row>
        <row r="7794">
          <cell r="A7794" t="str">
            <v>871E10000</v>
          </cell>
          <cell r="C7794" t="str">
            <v>CY</v>
          </cell>
          <cell r="D7794" t="str">
            <v>EMBANKMENT USING FLY ASH</v>
          </cell>
          <cell r="G7794">
            <v>0</v>
          </cell>
        </row>
        <row r="7795">
          <cell r="A7795" t="str">
            <v>871E10020</v>
          </cell>
          <cell r="C7795" t="str">
            <v>CY</v>
          </cell>
          <cell r="D7795" t="str">
            <v>EMBANKMENT USING BOTTOM ASH</v>
          </cell>
          <cell r="G7795">
            <v>0</v>
          </cell>
        </row>
        <row r="7796">
          <cell r="A7796" t="str">
            <v>871E10040</v>
          </cell>
          <cell r="C7796" t="str">
            <v>CY</v>
          </cell>
          <cell r="D7796" t="str">
            <v>EMBANKMENT USING FOUNDRY SAND</v>
          </cell>
          <cell r="G7796">
            <v>0</v>
          </cell>
        </row>
        <row r="7797">
          <cell r="A7797" t="str">
            <v>871E10060</v>
          </cell>
          <cell r="C7797" t="str">
            <v>CY</v>
          </cell>
          <cell r="D7797" t="str">
            <v>EMBANKMENT USING RECYCLED GLASS</v>
          </cell>
          <cell r="G7797">
            <v>0</v>
          </cell>
        </row>
        <row r="7798">
          <cell r="A7798" t="str">
            <v>871E10080</v>
          </cell>
          <cell r="C7798" t="str">
            <v>CY</v>
          </cell>
          <cell r="D7798" t="str">
            <v>EMBANKMENT USING TIRE SHREDS</v>
          </cell>
          <cell r="G7798">
            <v>0</v>
          </cell>
        </row>
        <row r="7799">
          <cell r="A7799" t="str">
            <v>871E10090</v>
          </cell>
          <cell r="C7799" t="str">
            <v>CY</v>
          </cell>
          <cell r="D7799" t="str">
            <v>EMBANKMENT USING PETROLEUM CONTAMINATED SOIL</v>
          </cell>
          <cell r="G7799">
            <v>0</v>
          </cell>
        </row>
        <row r="7800">
          <cell r="A7800" t="str">
            <v>871E10110</v>
          </cell>
          <cell r="C7800" t="str">
            <v>CY</v>
          </cell>
          <cell r="D7800" t="str">
            <v>EMBANKMENT USING RECYCLED MATERIALS</v>
          </cell>
          <cell r="G7800">
            <v>0</v>
          </cell>
        </row>
        <row r="7801">
          <cell r="A7801" t="str">
            <v>871E30000</v>
          </cell>
          <cell r="C7801" t="str">
            <v>LS</v>
          </cell>
          <cell r="D7801" t="str">
            <v>SOILS CONSULTANT ANALYSIS</v>
          </cell>
          <cell r="G7801">
            <v>0</v>
          </cell>
        </row>
        <row r="7802">
          <cell r="A7802" t="str">
            <v>872E10000</v>
          </cell>
          <cell r="C7802" t="str">
            <v>FT</v>
          </cell>
          <cell r="D7802" t="str">
            <v>VOID REDUCING ASPHALT MEMBRANE (VRAM)</v>
          </cell>
          <cell r="G7802">
            <v>0</v>
          </cell>
        </row>
        <row r="7803">
          <cell r="A7803" t="str">
            <v>872E10001</v>
          </cell>
          <cell r="C7803" t="str">
            <v>FT</v>
          </cell>
          <cell r="D7803" t="str">
            <v>VOID REDUCING ASPHALT MEMBRANE (VRAM), AS PER PLAN</v>
          </cell>
          <cell r="G7803">
            <v>0</v>
          </cell>
        </row>
        <row r="7804">
          <cell r="A7804" t="str">
            <v>874E20000</v>
          </cell>
          <cell r="C7804" t="str">
            <v>FT</v>
          </cell>
          <cell r="D7804" t="str">
            <v>LONGITUDINAL JOINT PREPARATION</v>
          </cell>
          <cell r="F7804"/>
          <cell r="G7804">
            <v>0</v>
          </cell>
        </row>
        <row r="7805">
          <cell r="A7805" t="str">
            <v>874E20001</v>
          </cell>
          <cell r="B7805"/>
          <cell r="C7805" t="str">
            <v>FT</v>
          </cell>
          <cell r="D7805" t="str">
            <v>LONGITUDINAL JOINT PREPARATION, AS PER PLAN</v>
          </cell>
          <cell r="F7805"/>
          <cell r="G7805">
            <v>0</v>
          </cell>
        </row>
        <row r="7806">
          <cell r="A7806" t="str">
            <v>874E21000</v>
          </cell>
          <cell r="C7806" t="str">
            <v>MILE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874E21001</v>
          </cell>
          <cell r="C7807" t="str">
            <v>MILE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875E10000</v>
          </cell>
          <cell r="C7808" t="str">
            <v>LB</v>
          </cell>
          <cell r="D7808" t="str">
            <v>LONGITUDINAL JOINT ADHESIVE</v>
          </cell>
          <cell r="G7808">
            <v>0</v>
          </cell>
        </row>
        <row r="7809">
          <cell r="A7809" t="str">
            <v>878E25000</v>
          </cell>
          <cell r="C7809" t="str">
            <v>LS</v>
          </cell>
          <cell r="D7809" t="str">
            <v>INSPECTION AND COMPACTION TESTING OF UNBOUND MATERIALS</v>
          </cell>
          <cell r="G7809">
            <v>0</v>
          </cell>
        </row>
        <row r="7810">
          <cell r="A7810" t="str">
            <v>880E10000</v>
          </cell>
          <cell r="C7810" t="str">
            <v>CY</v>
          </cell>
          <cell r="D7810" t="str">
            <v>ASPHALT CONCRETE WITH WARRANTY (5 YEARS)</v>
          </cell>
          <cell r="G7810">
            <v>0</v>
          </cell>
        </row>
        <row r="7811">
          <cell r="A7811" t="str">
            <v>880E10001</v>
          </cell>
          <cell r="C7811" t="str">
            <v>CY</v>
          </cell>
          <cell r="D7811" t="str">
            <v>ASPHALT CONCRETE WITH WARRANTY (5 YEARS), AS PER PLAN</v>
          </cell>
          <cell r="G7811">
            <v>0</v>
          </cell>
        </row>
        <row r="7812">
          <cell r="A7812" t="str">
            <v>880E15000</v>
          </cell>
          <cell r="C7812" t="str">
            <v>CY</v>
          </cell>
          <cell r="D7812" t="str">
            <v>ASPHALT CONCRETE WITH WARRANTY (7 YEARS)</v>
          </cell>
          <cell r="G7812">
            <v>0</v>
          </cell>
        </row>
        <row r="7813">
          <cell r="A7813" t="str">
            <v>880E15001</v>
          </cell>
          <cell r="C7813" t="str">
            <v>CY</v>
          </cell>
          <cell r="D7813" t="str">
            <v>ASPHALT CONCRETE WITH WARRANTY (7 YEARS), AS PER PLAN</v>
          </cell>
          <cell r="G7813">
            <v>0</v>
          </cell>
        </row>
        <row r="7814">
          <cell r="A7814" t="str">
            <v>880E99000</v>
          </cell>
          <cell r="B7814" t="str">
            <v>Y</v>
          </cell>
          <cell r="C7814" t="str">
            <v>LS</v>
          </cell>
          <cell r="D7814" t="str">
            <v>SPECIAL - ASPHALT PAVEMENT (5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880E99050</v>
          </cell>
          <cell r="B7815" t="str">
            <v>Y</v>
          </cell>
          <cell r="C7815" t="str">
            <v>LS</v>
          </cell>
          <cell r="D7815" t="str">
            <v>SPECIAL - ASPHALT PAVEMENT (7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883E00050</v>
          </cell>
          <cell r="C7816" t="str">
            <v>SF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883E00060</v>
          </cell>
          <cell r="C7817" t="str">
            <v>LS</v>
          </cell>
          <cell r="D7817" t="str">
            <v>SURFACE PREPARATION OF STRUCTURAL STEEL, WITH WARRANTY</v>
          </cell>
          <cell r="G7817">
            <v>0</v>
          </cell>
        </row>
        <row r="7818">
          <cell r="A7818" t="str">
            <v>883E00200</v>
          </cell>
          <cell r="C7818" t="str">
            <v>SF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883E00210</v>
          </cell>
          <cell r="C7819" t="str">
            <v>LS</v>
          </cell>
          <cell r="D7819" t="str">
            <v>FIELD METALLIZING OF STRUCTURAL STEEL, WITH WARRANTY</v>
          </cell>
          <cell r="G7819">
            <v>0</v>
          </cell>
        </row>
        <row r="7820">
          <cell r="A7820" t="str">
            <v>883E00504</v>
          </cell>
          <cell r="C7820" t="str">
            <v>MNHR</v>
          </cell>
          <cell r="D7820" t="str">
            <v>GRINDING FINS, TEARS, SLIVERS ON STRUCTURAL STEEL</v>
          </cell>
          <cell r="G7820">
            <v>0</v>
          </cell>
        </row>
        <row r="7821">
          <cell r="A7821" t="str">
            <v>884E00500</v>
          </cell>
          <cell r="C7821" t="str">
            <v>SY</v>
          </cell>
          <cell r="D7821" t="str">
            <v>VARIABLE THICKNESS PORTLAND CEMENT CONCRETE PAVEMENT (7 YEAR WARRANTY)</v>
          </cell>
          <cell r="G7821">
            <v>0</v>
          </cell>
        </row>
        <row r="7822">
          <cell r="A7822" t="str">
            <v>884E10000</v>
          </cell>
          <cell r="C7822" t="str">
            <v>SY</v>
          </cell>
          <cell r="D7822" t="str">
            <v>8" PORTLAND CEMENT CONCRETE PAVEMENT (7 YEAR WARRANTY)</v>
          </cell>
          <cell r="F7822"/>
          <cell r="G7822">
            <v>0</v>
          </cell>
        </row>
        <row r="7823">
          <cell r="A7823" t="str">
            <v>884E10050</v>
          </cell>
          <cell r="C7823" t="str">
            <v>SY</v>
          </cell>
          <cell r="D7823" t="str">
            <v>9" PORTLAND CEMENT CONCRETE PAVEMENT (7 YEAR WARRANTY)</v>
          </cell>
          <cell r="F7823"/>
          <cell r="G7823">
            <v>0</v>
          </cell>
        </row>
        <row r="7824">
          <cell r="A7824" t="str">
            <v>884E10051</v>
          </cell>
          <cell r="C7824" t="str">
            <v>SY</v>
          </cell>
          <cell r="D7824" t="str">
            <v>9" PORTLAND CEMENT CONCRETE PAVEMENT (7 YEAR WARRANTY), AS PER PLAN</v>
          </cell>
          <cell r="F7824"/>
          <cell r="G7824">
            <v>0</v>
          </cell>
        </row>
        <row r="7825">
          <cell r="A7825" t="str">
            <v>884E10080</v>
          </cell>
          <cell r="C7825" t="str">
            <v>SY</v>
          </cell>
          <cell r="D7825" t="str">
            <v>9.5" PORTLAND CEMENT CONCRETE PAVEMENT (7 YEAR WARRANTY)</v>
          </cell>
          <cell r="G7825">
            <v>0</v>
          </cell>
        </row>
        <row r="7826">
          <cell r="A7826" t="str">
            <v>884E10100</v>
          </cell>
          <cell r="C7826" t="str">
            <v>SY</v>
          </cell>
          <cell r="D7826" t="str">
            <v>10" PORTLAND CEMENT CONCRETE PAVEMENT (7 YEAR WARRANTY)</v>
          </cell>
          <cell r="G7826">
            <v>0</v>
          </cell>
        </row>
        <row r="7827">
          <cell r="A7827" t="str">
            <v>884E10150</v>
          </cell>
          <cell r="C7827" t="str">
            <v>SY</v>
          </cell>
          <cell r="D7827" t="str">
            <v>11" PORTLAND CEMENT CONCRETE PAVEMENT (7 YEAR WARRANTY)</v>
          </cell>
          <cell r="G7827">
            <v>0</v>
          </cell>
        </row>
        <row r="7828">
          <cell r="A7828" t="str">
            <v>884E10200</v>
          </cell>
          <cell r="C7828" t="str">
            <v>SY</v>
          </cell>
          <cell r="D7828" t="str">
            <v>12" PORTLAND CEMENT CONCRETE PAVEMENT (7 YEAR WARRANTY)</v>
          </cell>
          <cell r="G7828">
            <v>0</v>
          </cell>
        </row>
        <row r="7829">
          <cell r="A7829" t="str">
            <v>884E10201</v>
          </cell>
          <cell r="C7829" t="str">
            <v>SY</v>
          </cell>
          <cell r="D7829" t="str">
            <v>12" PORTLAND CEMENT CONCRETE PAVEMENT (7 YEAR WARRANTY), AS PER PLAN</v>
          </cell>
          <cell r="G7829">
            <v>0</v>
          </cell>
        </row>
        <row r="7830">
          <cell r="A7830" t="str">
            <v>884E10240</v>
          </cell>
          <cell r="C7830" t="str">
            <v>SY</v>
          </cell>
          <cell r="D7830" t="str">
            <v>12.5" PORTLAND CEMENT CONCRETE PAVEMENT (7 YEAR WARRANTY)</v>
          </cell>
          <cell r="G7830">
            <v>0</v>
          </cell>
        </row>
        <row r="7831">
          <cell r="A7831" t="str">
            <v>884E10250</v>
          </cell>
          <cell r="C7831" t="str">
            <v>SY</v>
          </cell>
          <cell r="D7831" t="str">
            <v>13" PORTLAND CEMENT CONCRETE PAVEMENT (7 YEAR WARRANTY)</v>
          </cell>
          <cell r="G7831">
            <v>0</v>
          </cell>
        </row>
        <row r="7832">
          <cell r="A7832" t="str">
            <v>884E10270</v>
          </cell>
          <cell r="C7832" t="str">
            <v>SY</v>
          </cell>
          <cell r="D7832" t="str">
            <v>13.5" PORTLAND CEMENT CONCRETE PAVEMENT (7 YEAR WARRANTY)</v>
          </cell>
          <cell r="G7832">
            <v>0</v>
          </cell>
        </row>
        <row r="7833">
          <cell r="A7833" t="str">
            <v>884E10300</v>
          </cell>
          <cell r="C7833" t="str">
            <v>SY</v>
          </cell>
          <cell r="D7833" t="str">
            <v>14" PORTLAND CEMENT CONCRETE PAVEMENT (7 YEAR WARRANTY)</v>
          </cell>
          <cell r="G7833">
            <v>0</v>
          </cell>
        </row>
        <row r="7834">
          <cell r="A7834" t="str">
            <v>884E10320</v>
          </cell>
          <cell r="C7834" t="str">
            <v>SY</v>
          </cell>
          <cell r="D7834" t="str">
            <v>14.5" PORTLAND CEMENT CONCRETE PAVEMENT (7 YEAR WARRANTY)</v>
          </cell>
          <cell r="G7834">
            <v>0</v>
          </cell>
        </row>
        <row r="7835">
          <cell r="A7835" t="str">
            <v>884E10321</v>
          </cell>
          <cell r="C7835" t="str">
            <v>SY</v>
          </cell>
          <cell r="D7835" t="str">
            <v>14.5" PORTLAND CEMENT CONCRETE PAVEMENT (7 YEAR WARRANTY), AS PER PLAN</v>
          </cell>
          <cell r="G7835">
            <v>0</v>
          </cell>
        </row>
        <row r="7836">
          <cell r="A7836" t="str">
            <v>884E10350</v>
          </cell>
          <cell r="C7836" t="str">
            <v>SY</v>
          </cell>
          <cell r="D7836" t="str">
            <v>15" PORTLAND CEMENT CONCRETE PAVEMENT (7 YEAR WARRANTY)</v>
          </cell>
          <cell r="G7836">
            <v>0</v>
          </cell>
        </row>
        <row r="7837">
          <cell r="A7837" t="str">
            <v>884E80000</v>
          </cell>
          <cell r="C7837" t="str">
            <v>SY</v>
          </cell>
          <cell r="D7837" t="str">
            <v>PORTLAND CEMENT CONCRETE PAVEMENT (7 YEAR WARRANTY), MISC.:</v>
          </cell>
          <cell r="F7837" t="str">
            <v>SPECIFY THICKNESS</v>
          </cell>
          <cell r="G7837">
            <v>1</v>
          </cell>
        </row>
        <row r="7838">
          <cell r="A7838" t="str">
            <v>884E99000</v>
          </cell>
          <cell r="B7838" t="str">
            <v>Y</v>
          </cell>
          <cell r="C7838" t="str">
            <v>LS</v>
          </cell>
          <cell r="D7838" t="str">
            <v>SPECIAL - PORTLAND CEMENT CONCRETE PAVEMENT (7 YEAR WARRANTY)</v>
          </cell>
          <cell r="F7838" t="str">
            <v>DESIGN BUILD PROJECTS ONLY</v>
          </cell>
          <cell r="G7838">
            <v>0</v>
          </cell>
        </row>
        <row r="7839">
          <cell r="A7839" t="str">
            <v>885E00050</v>
          </cell>
          <cell r="C7839" t="str">
            <v>SF</v>
          </cell>
          <cell r="D7839" t="str">
            <v>SURFACE PREPARATION OF EXISTING STRUCTURAL STEEL, WITH WARRANTY</v>
          </cell>
          <cell r="G7839">
            <v>0</v>
          </cell>
        </row>
        <row r="7840">
          <cell r="A7840" t="str">
            <v>885E00051</v>
          </cell>
          <cell r="C7840" t="str">
            <v>SF</v>
          </cell>
          <cell r="D7840" t="str">
            <v>SURFACE PREPARATION OF EXISTING STRUCTURAL STEEL, WITH WARRANTY, AS PER PLAN</v>
          </cell>
          <cell r="G7840">
            <v>0</v>
          </cell>
        </row>
        <row r="7841">
          <cell r="A7841" t="str">
            <v>885E00056</v>
          </cell>
          <cell r="C7841" t="str">
            <v>SF</v>
          </cell>
          <cell r="D7841" t="str">
            <v>FIELD PAINTING OF EXISTING STRUCTURAL STEEL, PRIME COAT, WITH WARRANTY</v>
          </cell>
          <cell r="G7841">
            <v>0</v>
          </cell>
        </row>
        <row r="7842">
          <cell r="A7842" t="str">
            <v>885E00057</v>
          </cell>
          <cell r="C7842" t="str">
            <v>SF</v>
          </cell>
          <cell r="D7842" t="str">
            <v>FIELD PAINTING OF EXISTING STRUCTURAL STEEL, PRIME COAT, WITH WARRANTY, AS PER PLAN</v>
          </cell>
          <cell r="G7842">
            <v>0</v>
          </cell>
        </row>
        <row r="7843">
          <cell r="A7843" t="str">
            <v>885E00060</v>
          </cell>
          <cell r="C7843" t="str">
            <v>SF</v>
          </cell>
          <cell r="D7843" t="str">
            <v>FIELD PAINTING OF EXISTING STRUCTURAL STEEL, INTERMEDIATE COAT, WITH WARRANTY</v>
          </cell>
          <cell r="G7843">
            <v>0</v>
          </cell>
        </row>
        <row r="7844">
          <cell r="A7844" t="str">
            <v>885E00061</v>
          </cell>
          <cell r="C7844" t="str">
            <v>SF</v>
          </cell>
          <cell r="D7844" t="str">
            <v>FIELD PAINTING OF EXISTING STRUCTURAL STEEL, INTERMEDIATE COAT, WITH WARRANTY, AS PER PLAN</v>
          </cell>
          <cell r="G7844">
            <v>0</v>
          </cell>
        </row>
        <row r="7845">
          <cell r="A7845" t="str">
            <v>885E00066</v>
          </cell>
          <cell r="C7845" t="str">
            <v>SF</v>
          </cell>
          <cell r="D7845" t="str">
            <v>FIELD PAINTING STRUCTURAL STEEL, FINISH COAT, WITH WARRANTY</v>
          </cell>
          <cell r="G7845">
            <v>0</v>
          </cell>
        </row>
        <row r="7846">
          <cell r="A7846" t="str">
            <v>885E00067</v>
          </cell>
          <cell r="C7846" t="str">
            <v>SF</v>
          </cell>
          <cell r="D7846" t="str">
            <v>FIELD PAINTING STRUCTURAL STEEL, FINISH COAT, WITH WARRANTY, AS PER PLAN</v>
          </cell>
          <cell r="G7846">
            <v>0</v>
          </cell>
        </row>
        <row r="7847">
          <cell r="A7847" t="str">
            <v>885E00100</v>
          </cell>
          <cell r="C7847" t="str">
            <v>LS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885E00200</v>
          </cell>
          <cell r="C7848" t="str">
            <v>LS</v>
          </cell>
          <cell r="D7848" t="str">
            <v>FIELD PAINTING OF EXISTING STRUCTURAL STEEL, PRIME COAT, WITH WARRANTY</v>
          </cell>
          <cell r="G7848">
            <v>0</v>
          </cell>
        </row>
        <row r="7849">
          <cell r="A7849" t="str">
            <v>885E00300</v>
          </cell>
          <cell r="C7849" t="str">
            <v>LS</v>
          </cell>
          <cell r="D7849" t="str">
            <v>FIELD PAINTING STRUCTURAL STEEL, INTERMEDIATE COAT, WITH WARRANTY</v>
          </cell>
          <cell r="G7849">
            <v>0</v>
          </cell>
        </row>
        <row r="7850">
          <cell r="A7850" t="str">
            <v>885E00400</v>
          </cell>
          <cell r="C7850" t="str">
            <v>LS</v>
          </cell>
          <cell r="D7850" t="str">
            <v>FIELD PAINTING STRUCTURAL STEEL, FINISH COAT, WITH WARRANTY</v>
          </cell>
          <cell r="G7850">
            <v>0</v>
          </cell>
        </row>
        <row r="7851">
          <cell r="A7851" t="str">
            <v>885E00504</v>
          </cell>
          <cell r="C7851" t="str">
            <v>MNHR</v>
          </cell>
          <cell r="D7851" t="str">
            <v>GRINDING FINS, TEARS, SLIVERS ON EXISTING STRUCTURAL STEEL</v>
          </cell>
          <cell r="G7851">
            <v>0</v>
          </cell>
        </row>
        <row r="7852">
          <cell r="A7852" t="str">
            <v>885E00800</v>
          </cell>
          <cell r="C7852" t="str">
            <v>LB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885E00850</v>
          </cell>
          <cell r="C7853" t="str">
            <v>LB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885E10000</v>
          </cell>
          <cell r="C7854" t="str">
            <v>EACH</v>
          </cell>
          <cell r="D7854" t="str">
            <v>FINAL INSPECTION REPAIR</v>
          </cell>
          <cell r="F7854"/>
          <cell r="G7854">
            <v>0</v>
          </cell>
        </row>
        <row r="7855">
          <cell r="A7855" t="str">
            <v>885E90000</v>
          </cell>
          <cell r="C7855" t="str">
            <v>SF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885E90010</v>
          </cell>
          <cell r="C7856" t="str">
            <v>LS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885E90020</v>
          </cell>
          <cell r="C7857" t="str">
            <v>FT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886E11000</v>
          </cell>
          <cell r="C7858" t="str">
            <v>GAL</v>
          </cell>
          <cell r="D7858" t="str">
            <v>FOG SEAL</v>
          </cell>
          <cell r="G7858">
            <v>0</v>
          </cell>
        </row>
        <row r="7859">
          <cell r="A7859" t="str">
            <v>888E10000</v>
          </cell>
          <cell r="C7859" t="str">
            <v>SY</v>
          </cell>
          <cell r="D7859" t="str">
            <v>HIGH FRICTION SURFACE TREATMENT, SINGLE LIFT</v>
          </cell>
          <cell r="G7859">
            <v>0</v>
          </cell>
        </row>
        <row r="7860">
          <cell r="A7860" t="str">
            <v>888E10001</v>
          </cell>
          <cell r="C7860" t="str">
            <v>SY</v>
          </cell>
          <cell r="D7860" t="str">
            <v>HIGH FRICTION SURFACE TREATMENT, SINGLE LIFT, AS PER PLAN</v>
          </cell>
          <cell r="G7860">
            <v>0</v>
          </cell>
        </row>
        <row r="7861">
          <cell r="A7861" t="str">
            <v>888E20000</v>
          </cell>
          <cell r="C7861" t="str">
            <v>SY</v>
          </cell>
          <cell r="D7861" t="str">
            <v>HIGH FRICTION SURFACE TREATMENT, DOUBLE LIFT</v>
          </cell>
          <cell r="G7861">
            <v>0</v>
          </cell>
        </row>
        <row r="7862">
          <cell r="A7862" t="str">
            <v>888E20001</v>
          </cell>
          <cell r="C7862" t="str">
            <v>SY</v>
          </cell>
          <cell r="D7862" t="str">
            <v>HIGH FRICTION SURFACE TREATMENT, DOUBLE LIFT, AS PER PLAN</v>
          </cell>
          <cell r="G7862">
            <v>0</v>
          </cell>
        </row>
        <row r="7863">
          <cell r="A7863" t="str">
            <v>889E10000</v>
          </cell>
          <cell r="C7863" t="str">
            <v>SY</v>
          </cell>
          <cell r="D7863" t="str">
            <v>LONGITUDINAL DIAMOND GROOVING</v>
          </cell>
          <cell r="G7863">
            <v>1</v>
          </cell>
        </row>
        <row r="7864">
          <cell r="A7864" t="str">
            <v>892E10200</v>
          </cell>
          <cell r="C7864" t="str">
            <v>CY</v>
          </cell>
          <cell r="D7864" t="str">
            <v>QC/QA CONCRETE, CLASS QC2, SUPERSTRUCTURE (DECK) WITH WARRANTY</v>
          </cell>
          <cell r="G7864">
            <v>0</v>
          </cell>
        </row>
        <row r="7865">
          <cell r="A7865" t="str">
            <v>892E10201</v>
          </cell>
          <cell r="C7865" t="str">
            <v>CY</v>
          </cell>
          <cell r="D7865" t="str">
            <v>QC/QA CONCRETE, CLASS QC2, SUPERSTRUCTURE (DECK) WITH WARRANTY, AS PER PLAN</v>
          </cell>
          <cell r="G7865">
            <v>0</v>
          </cell>
        </row>
        <row r="7866">
          <cell r="A7866" t="str">
            <v>892E10400</v>
          </cell>
          <cell r="C7866" t="str">
            <v>CY</v>
          </cell>
          <cell r="D7866" t="str">
            <v>QC/QA CONCRETE, CLASS QC3, SUPERSTRUCTURE (DECK) WITH WARRANTY</v>
          </cell>
          <cell r="G7866">
            <v>0</v>
          </cell>
        </row>
        <row r="7867">
          <cell r="A7867" t="str">
            <v>892E10600</v>
          </cell>
          <cell r="C7867" t="str">
            <v>SY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892E10800</v>
          </cell>
          <cell r="C7868" t="str">
            <v>SY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893E10000</v>
          </cell>
          <cell r="C7869" t="str">
            <v>FT</v>
          </cell>
          <cell r="D7869" t="str">
            <v>CONTINUOUS FLIGHT AUGER (CFA) PILES, 12” DIAMETER</v>
          </cell>
          <cell r="G7869">
            <v>0</v>
          </cell>
        </row>
        <row r="7870">
          <cell r="A7870" t="str">
            <v>893E10001</v>
          </cell>
          <cell r="C7870" t="str">
            <v>FT</v>
          </cell>
          <cell r="D7870" t="str">
            <v>CONTINUOUS FLIGHT AUGER (CFA) PILES, 12” DIAMETER, AS PER PLAN</v>
          </cell>
          <cell r="G7870">
            <v>0</v>
          </cell>
        </row>
        <row r="7871">
          <cell r="A7871" t="str">
            <v>893E10100</v>
          </cell>
          <cell r="C7871" t="str">
            <v>FT</v>
          </cell>
          <cell r="D7871" t="str">
            <v>CONTINUOUS FLIGHT AUGER (CFA) PILES, 14” DIAMETER</v>
          </cell>
          <cell r="F7871"/>
          <cell r="G7871">
            <v>0</v>
          </cell>
        </row>
        <row r="7872">
          <cell r="A7872" t="str">
            <v>893E10101</v>
          </cell>
          <cell r="C7872" t="str">
            <v>FT</v>
          </cell>
          <cell r="D7872" t="str">
            <v>CONTINUOUS FLIGHT AUGER (CFA) PILES, 14” DIAMETER, AS PER PLAN</v>
          </cell>
          <cell r="F7872"/>
          <cell r="G7872">
            <v>0</v>
          </cell>
        </row>
        <row r="7873">
          <cell r="A7873" t="str">
            <v>893E10200</v>
          </cell>
          <cell r="C7873" t="str">
            <v>FT</v>
          </cell>
          <cell r="D7873" t="str">
            <v>CONTINUOUS FLIGHT AUGER (CFA) PILES, 16” DIAMETER</v>
          </cell>
          <cell r="F7873"/>
          <cell r="G7873">
            <v>0</v>
          </cell>
        </row>
        <row r="7874">
          <cell r="A7874" t="str">
            <v>893E10201</v>
          </cell>
          <cell r="C7874" t="str">
            <v>FT</v>
          </cell>
          <cell r="D7874" t="str">
            <v>CONTINUOUS FLIGHT AUGER (CFA) PILES, 16” DIAMETER, AS PER PLAN</v>
          </cell>
          <cell r="F7874"/>
          <cell r="G7874">
            <v>0</v>
          </cell>
        </row>
        <row r="7875">
          <cell r="A7875" t="str">
            <v>893E10300</v>
          </cell>
          <cell r="C7875" t="str">
            <v>FT</v>
          </cell>
          <cell r="D7875" t="str">
            <v>CONTINUOUS FLIGHT AUGER (CFA) PILES, 18” DIAMETER</v>
          </cell>
          <cell r="G7875">
            <v>0</v>
          </cell>
        </row>
        <row r="7876">
          <cell r="A7876" t="str">
            <v>893E10301</v>
          </cell>
          <cell r="C7876" t="str">
            <v>FT</v>
          </cell>
          <cell r="D7876" t="str">
            <v>CONTINUOUS FLIGHT AUGER (CFA) PILES, 18” DIAMETER, AS PER PLAN</v>
          </cell>
          <cell r="G7876">
            <v>0</v>
          </cell>
        </row>
        <row r="7877">
          <cell r="A7877" t="str">
            <v>893E10400</v>
          </cell>
          <cell r="C7877" t="str">
            <v>FT</v>
          </cell>
          <cell r="D7877" t="str">
            <v>CONTINUOUS FLIGHT AUGER (CFA) PILES, 24” DIAMETER</v>
          </cell>
          <cell r="G7877">
            <v>0</v>
          </cell>
        </row>
        <row r="7878">
          <cell r="A7878" t="str">
            <v>893E10401</v>
          </cell>
          <cell r="C7878" t="str">
            <v>FT</v>
          </cell>
          <cell r="D7878" t="str">
            <v>CONTINUOUS FLIGHT AUGER (CFA) PILES, 24” DIAMETER, AS PER PLAN</v>
          </cell>
          <cell r="G7878">
            <v>0</v>
          </cell>
        </row>
        <row r="7879">
          <cell r="A7879" t="str">
            <v>893E10500</v>
          </cell>
          <cell r="C7879" t="str">
            <v>FT</v>
          </cell>
          <cell r="D7879" t="str">
            <v>CONTINUOUS FLIGHT AUGER (CFA) PILES, 30” DIAMETER</v>
          </cell>
          <cell r="G7879">
            <v>0</v>
          </cell>
        </row>
        <row r="7880">
          <cell r="A7880" t="str">
            <v>893E10501</v>
          </cell>
          <cell r="C7880" t="str">
            <v>FT</v>
          </cell>
          <cell r="D7880" t="str">
            <v>CONTINUOUS FLIGHT AUGER (CFA) PILES, 30” DIAMETER, AS PER PLAN</v>
          </cell>
          <cell r="F7880"/>
          <cell r="G7880">
            <v>0</v>
          </cell>
        </row>
        <row r="7881">
          <cell r="A7881" t="str">
            <v>893E10600</v>
          </cell>
          <cell r="C7881" t="str">
            <v>FT</v>
          </cell>
          <cell r="D7881" t="str">
            <v>CONTINUOUS FLIGHT AUGER (CFA) PILES, 36” DIAMETER</v>
          </cell>
          <cell r="F7881"/>
          <cell r="G7881">
            <v>0</v>
          </cell>
        </row>
        <row r="7882">
          <cell r="A7882" t="str">
            <v>893E10601</v>
          </cell>
          <cell r="C7882" t="str">
            <v>FT</v>
          </cell>
          <cell r="D7882" t="str">
            <v>CONTINUOUS FLIGHT AUGER (CFA) PILES, 36” DIAMETER, AS PER PLAN</v>
          </cell>
          <cell r="F7882"/>
          <cell r="G7882">
            <v>0</v>
          </cell>
        </row>
        <row r="7883">
          <cell r="A7883" t="str">
            <v>893E10700</v>
          </cell>
          <cell r="C7883" t="str">
            <v>FT</v>
          </cell>
          <cell r="D7883" t="str">
            <v>CONTINUOUS FLIGHT AUGER (CFA) PILES, 42” DIAMETER</v>
          </cell>
          <cell r="F7883"/>
          <cell r="G7883">
            <v>0</v>
          </cell>
        </row>
        <row r="7884">
          <cell r="A7884" t="str">
            <v>893E10701</v>
          </cell>
          <cell r="C7884" t="str">
            <v>FT</v>
          </cell>
          <cell r="D7884" t="str">
            <v>CONTINUOUS FLIGHT AUGER (CFA) PILES, 42” DIAMETER, AS PER PLAN</v>
          </cell>
          <cell r="F7884"/>
          <cell r="G7884">
            <v>0</v>
          </cell>
        </row>
        <row r="7885">
          <cell r="A7885" t="str">
            <v>893E10800</v>
          </cell>
          <cell r="B7885"/>
          <cell r="C7885" t="str">
            <v>FT</v>
          </cell>
          <cell r="D7885" t="str">
            <v>CONTINUOUS FLIGHT AUGER (CFA) PILES, 48” DIAMETER</v>
          </cell>
          <cell r="F7885"/>
          <cell r="G7885">
            <v>0</v>
          </cell>
        </row>
        <row r="7886">
          <cell r="A7886" t="str">
            <v>893E10801</v>
          </cell>
          <cell r="B7886"/>
          <cell r="C7886" t="str">
            <v>FT</v>
          </cell>
          <cell r="D7886" t="str">
            <v>CONTINUOUS FLIGHT AUGER (CFA) PILES, 48” DIAMETER, AS PER PLAN</v>
          </cell>
          <cell r="F7886"/>
          <cell r="G7886">
            <v>0</v>
          </cell>
        </row>
        <row r="7887">
          <cell r="A7887" t="str">
            <v>893E19000</v>
          </cell>
          <cell r="B7887"/>
          <cell r="C7887" t="str">
            <v>FT</v>
          </cell>
          <cell r="D7887" t="str">
            <v>CONTINUOUS FLIGHT AUGER (CFA) PILES, MISC.:</v>
          </cell>
          <cell r="F7887" t="str">
            <v>ADD SUPPLEMENTAL DESCRIPTION</v>
          </cell>
          <cell r="G7887">
            <v>1</v>
          </cell>
        </row>
        <row r="7888">
          <cell r="A7888" t="str">
            <v>893E20000</v>
          </cell>
          <cell r="B7888"/>
          <cell r="C7888" t="str">
            <v>EACH</v>
          </cell>
          <cell r="D7888" t="str">
            <v>CONTINUOUS FLIGHT AUGER (CFA) PILES, INTEGRITY TEST</v>
          </cell>
          <cell r="F7888"/>
          <cell r="G7888">
            <v>0</v>
          </cell>
        </row>
        <row r="7889">
          <cell r="A7889" t="str">
            <v>893E20100</v>
          </cell>
          <cell r="B7889"/>
          <cell r="C7889" t="str">
            <v>EACH</v>
          </cell>
          <cell r="D7889" t="str">
            <v>CONTINUOUS FLIGHT AUGER (CFA) PILES, VERIFICATION LOAD TEST</v>
          </cell>
          <cell r="F7889"/>
          <cell r="G7889">
            <v>0</v>
          </cell>
        </row>
        <row r="7890">
          <cell r="A7890" t="str">
            <v>893E20200</v>
          </cell>
          <cell r="B7890"/>
          <cell r="C7890" t="str">
            <v>EACH</v>
          </cell>
          <cell r="D7890" t="str">
            <v>CONTINUOUS FLIGHT AUGER (CFA) PILES, PROOF LOAD TEST</v>
          </cell>
          <cell r="F7890"/>
          <cell r="G7890">
            <v>0</v>
          </cell>
        </row>
        <row r="7891">
          <cell r="A7891" t="str">
            <v>894E10000</v>
          </cell>
          <cell r="B7891"/>
          <cell r="C7891" t="str">
            <v>EACH</v>
          </cell>
          <cell r="D7891" t="str">
            <v>THERMAL INTEGRITY PROFILING (TIP) TEST</v>
          </cell>
          <cell r="F7891"/>
          <cell r="G7891">
            <v>0</v>
          </cell>
        </row>
        <row r="7892">
          <cell r="A7892" t="str">
            <v>894E10100</v>
          </cell>
          <cell r="B7892"/>
          <cell r="C7892" t="str">
            <v>FT</v>
          </cell>
          <cell r="D7892" t="str">
            <v>CONCRETE CORE SAMPLING AND GROUTING</v>
          </cell>
          <cell r="F7892"/>
          <cell r="G7892">
            <v>0</v>
          </cell>
        </row>
        <row r="7893">
          <cell r="A7893" t="str">
            <v>894E10200</v>
          </cell>
          <cell r="B7893"/>
          <cell r="C7893" t="str">
            <v>EACH</v>
          </cell>
          <cell r="D7893" t="str">
            <v>CONCRETE CORE STRENGTH TEST</v>
          </cell>
          <cell r="F7893"/>
          <cell r="G7893">
            <v>0</v>
          </cell>
        </row>
        <row r="7894">
          <cell r="A7894" t="str">
            <v>895E10010</v>
          </cell>
          <cell r="B7894"/>
          <cell r="C7894" t="str">
            <v>EACH</v>
          </cell>
          <cell r="D7894" t="str">
            <v>MANUFACTURED WATER QUALITY STRUCTURE, TYPE 1</v>
          </cell>
          <cell r="F7894"/>
          <cell r="G7894">
            <v>0</v>
          </cell>
        </row>
        <row r="7895">
          <cell r="A7895" t="str">
            <v>895E10011</v>
          </cell>
          <cell r="B7895"/>
          <cell r="C7895" t="str">
            <v>EACH</v>
          </cell>
          <cell r="D7895" t="str">
            <v>MANUFACTURED WATER QUALITY STRUCTURE, TYPE 1, AS PER PLAN</v>
          </cell>
          <cell r="F7895"/>
          <cell r="G7895">
            <v>0</v>
          </cell>
        </row>
        <row r="7896">
          <cell r="A7896" t="str">
            <v>895E10020</v>
          </cell>
          <cell r="B7896"/>
          <cell r="C7896" t="str">
            <v>EACH</v>
          </cell>
          <cell r="D7896" t="str">
            <v>MANUFACTURED WATER QUALITY STRUCTURE, TYPE 2</v>
          </cell>
          <cell r="F7896"/>
          <cell r="G7896">
            <v>0</v>
          </cell>
        </row>
        <row r="7897">
          <cell r="A7897" t="str">
            <v>895E10021</v>
          </cell>
          <cell r="B7897"/>
          <cell r="C7897" t="str">
            <v>EACH</v>
          </cell>
          <cell r="D7897" t="str">
            <v>MANUFACTURED WATER QUALITY STRUCTURE, TYPE 2, AS PER PLAN</v>
          </cell>
          <cell r="F7897"/>
          <cell r="G7897">
            <v>0</v>
          </cell>
        </row>
        <row r="7898">
          <cell r="A7898" t="str">
            <v>895E10030</v>
          </cell>
          <cell r="B7898"/>
          <cell r="C7898" t="str">
            <v>EACH</v>
          </cell>
          <cell r="D7898" t="str">
            <v>MANUFACTURED WATER QUALITY STRUCTURE, TYPE 3</v>
          </cell>
          <cell r="G7898">
            <v>0</v>
          </cell>
        </row>
        <row r="7899">
          <cell r="A7899" t="str">
            <v>895E10040</v>
          </cell>
          <cell r="B7899"/>
          <cell r="C7899" t="str">
            <v>EACH</v>
          </cell>
          <cell r="D7899" t="str">
            <v>MANUFACTURED WATER QUALITY STRUCTURE, TYPE 4</v>
          </cell>
          <cell r="G7899">
            <v>0</v>
          </cell>
        </row>
        <row r="7900">
          <cell r="A7900" t="str">
            <v>896E00010</v>
          </cell>
          <cell r="B7900"/>
          <cell r="C7900" t="str">
            <v>SNMT</v>
          </cell>
          <cell r="D7900" t="str">
            <v>PORTABLE NON-INTRUSIVE TRAFFIC SENSOR, CLASS I</v>
          </cell>
          <cell r="G7900">
            <v>0</v>
          </cell>
        </row>
        <row r="7901">
          <cell r="A7901" t="str">
            <v>896E00012</v>
          </cell>
          <cell r="B7901"/>
          <cell r="C7901" t="str">
            <v>SNMT</v>
          </cell>
          <cell r="D7901" t="str">
            <v>PORTABLE NON-INTRUSIVE TRAFFIC SENSOR, CLASS II</v>
          </cell>
          <cell r="G7901">
            <v>0</v>
          </cell>
        </row>
        <row r="7902">
          <cell r="A7902" t="str">
            <v>896E00020</v>
          </cell>
          <cell r="B7902"/>
          <cell r="C7902" t="str">
            <v>SNMT</v>
          </cell>
          <cell r="D7902" t="str">
            <v>PORTABLE CHANGEABLE MESSAGE SIGN</v>
          </cell>
          <cell r="G7902">
            <v>0</v>
          </cell>
        </row>
        <row r="7903">
          <cell r="A7903" t="str">
            <v>896E00021</v>
          </cell>
          <cell r="B7903"/>
          <cell r="C7903" t="str">
            <v>SNMT</v>
          </cell>
          <cell r="D7903" t="str">
            <v>PORTABLE CHANGEABLE MESSAGE SIGN, AS PER PLAN</v>
          </cell>
          <cell r="G7903">
            <v>0</v>
          </cell>
        </row>
        <row r="7904">
          <cell r="A7904" t="str">
            <v>897E01010</v>
          </cell>
          <cell r="B7904"/>
          <cell r="C7904" t="str">
            <v>SY</v>
          </cell>
          <cell r="D7904" t="str">
            <v>PAVEMENT PLANING, ASPHALT CONCRETE, CLASS A</v>
          </cell>
          <cell r="F7904" t="str">
            <v>SPECIFY DEPTH</v>
          </cell>
          <cell r="G7904">
            <v>1</v>
          </cell>
        </row>
        <row r="7905">
          <cell r="A7905" t="str">
            <v>897E01011</v>
          </cell>
          <cell r="B7905"/>
          <cell r="C7905" t="str">
            <v>SY</v>
          </cell>
          <cell r="D7905" t="str">
            <v>PAVEMENT PLANING, ASPHALT CONCRETE, CLASS A, AS PER PLAN</v>
          </cell>
          <cell r="F7905" t="str">
            <v>SPECIFY DEPTH</v>
          </cell>
          <cell r="G7905">
            <v>1</v>
          </cell>
        </row>
        <row r="7906">
          <cell r="A7906" t="str">
            <v>897E01020</v>
          </cell>
          <cell r="B7906"/>
          <cell r="C7906" t="str">
            <v>SY</v>
          </cell>
          <cell r="D7906" t="str">
            <v>PAVEMENT PLANING, ASPHALT CONCRETE, CLASS B</v>
          </cell>
          <cell r="F7906" t="str">
            <v>SPECIFY DEPTH</v>
          </cell>
          <cell r="G7906">
            <v>1</v>
          </cell>
        </row>
        <row r="7907">
          <cell r="A7907" t="str">
            <v>897E01021</v>
          </cell>
          <cell r="B7907"/>
          <cell r="C7907" t="str">
            <v>SY</v>
          </cell>
          <cell r="D7907" t="str">
            <v>PAVEMENT PLANING, ASPHALT CONCRETE, CLASS B,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897E02000</v>
          </cell>
          <cell r="B7908"/>
          <cell r="C7908" t="str">
            <v>SY</v>
          </cell>
          <cell r="D7908" t="str">
            <v>PATCHING PLANED SURFACE</v>
          </cell>
          <cell r="F7908"/>
          <cell r="G7908">
            <v>0</v>
          </cell>
        </row>
        <row r="7909">
          <cell r="A7909" t="str">
            <v>897E02001</v>
          </cell>
          <cell r="B7909"/>
          <cell r="C7909" t="str">
            <v>SY</v>
          </cell>
          <cell r="D7909" t="str">
            <v>PATCHING PLANED SURFACE, AS PER PLAN</v>
          </cell>
          <cell r="F7909"/>
          <cell r="G7909">
            <v>0</v>
          </cell>
        </row>
        <row r="7910">
          <cell r="A7910" t="str">
            <v>898E10000</v>
          </cell>
          <cell r="C7910" t="str">
            <v>EACH</v>
          </cell>
          <cell r="D7910" t="str">
            <v>WIRELESS MAGNETOMETER DETECTION SYSTEM</v>
          </cell>
          <cell r="F7910"/>
          <cell r="G7910">
            <v>0</v>
          </cell>
        </row>
        <row r="7911">
          <cell r="A7911" t="str">
            <v>898E10001</v>
          </cell>
          <cell r="C7911" t="str">
            <v>EACH</v>
          </cell>
          <cell r="D7911" t="str">
            <v>WIRELESS MAGNETOMETER DETECTION SYSTEM, AS PER PLAN</v>
          </cell>
          <cell r="F7911"/>
          <cell r="G7911">
            <v>0</v>
          </cell>
        </row>
        <row r="7912">
          <cell r="A7912" t="str">
            <v>898E15000</v>
          </cell>
          <cell r="C7912" t="str">
            <v>LS</v>
          </cell>
          <cell r="D7912" t="str">
            <v>TRAINING FOR WIRELESS MAGNETOMETER DETECTION SYSTEM</v>
          </cell>
          <cell r="F7912"/>
          <cell r="G7912">
            <v>0</v>
          </cell>
        </row>
        <row r="7913">
          <cell r="A7913" t="str">
            <v>899E10000</v>
          </cell>
          <cell r="C7913" t="str">
            <v>FT</v>
          </cell>
          <cell r="D7913" t="str">
            <v>CURED-IN-PLACE PIPE LINER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899E10001</v>
          </cell>
          <cell r="C7914" t="str">
            <v>FT</v>
          </cell>
          <cell r="D7914" t="str">
            <v>CURED-IN-PLACE PIPE LINER, AS PER PLAN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899E11000</v>
          </cell>
          <cell r="C7915" t="str">
            <v>FT</v>
          </cell>
          <cell r="D7915" t="str">
            <v>PVC CLOSE-FIT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899E11001</v>
          </cell>
          <cell r="C7916" t="str">
            <v>FT</v>
          </cell>
          <cell r="D7916" t="str">
            <v>PVC CLOSE-FIT PIPE LINER, AS PER PLAN</v>
          </cell>
          <cell r="F7916" t="str">
            <v>SPECIFY SIZE ( ___" DIAMETER)</v>
          </cell>
          <cell r="G7916">
            <v>1</v>
          </cell>
        </row>
        <row r="7917">
          <cell r="A7917" t="str">
            <v>900E00100</v>
          </cell>
          <cell r="C7917" t="str">
            <v>EACH</v>
          </cell>
          <cell r="D7917" t="str">
            <v>RAILROAD FLAGGING SERVICES</v>
          </cell>
          <cell r="F7917" t="str">
            <v>SEE PROPOSAL NOTE 151</v>
          </cell>
          <cell r="G7917">
            <v>0</v>
          </cell>
        </row>
        <row r="7918">
          <cell r="A7918" t="str">
            <v>900E01000</v>
          </cell>
          <cell r="B7918" t="str">
            <v>Y</v>
          </cell>
          <cell r="C7918" t="str">
            <v>MILE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900E10000</v>
          </cell>
          <cell r="B7919" t="str">
            <v>Y</v>
          </cell>
          <cell r="C7919" t="str">
            <v>FT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900E11000</v>
          </cell>
          <cell r="B7920" t="str">
            <v>Y</v>
          </cell>
          <cell r="C7920" t="str">
            <v>EACH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900E12000</v>
          </cell>
          <cell r="B7921" t="str">
            <v>Y</v>
          </cell>
          <cell r="C7921" t="str">
            <v>TKFT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900E13000</v>
          </cell>
          <cell r="B7922" t="str">
            <v>Y</v>
          </cell>
          <cell r="C7922" t="str">
            <v>PAIR</v>
          </cell>
          <cell r="D7922" t="str">
            <v>SPECIAL -</v>
          </cell>
          <cell r="E7922"/>
          <cell r="F7922" t="str">
            <v>ADD SUPP DESC - RAIL ONLY</v>
          </cell>
          <cell r="G7922">
            <v>1</v>
          </cell>
        </row>
        <row r="7923">
          <cell r="A7923" t="str">
            <v>900E14000</v>
          </cell>
          <cell r="B7923" t="str">
            <v>Y</v>
          </cell>
          <cell r="C7923" t="str">
            <v>JT</v>
          </cell>
          <cell r="D7923" t="str">
            <v>SPECIAL -</v>
          </cell>
          <cell r="E7923"/>
          <cell r="F7923" t="str">
            <v>ADD SUPP DESC - RAIL ONLY</v>
          </cell>
          <cell r="G7923">
            <v>1</v>
          </cell>
        </row>
        <row r="7924">
          <cell r="A7924" t="str">
            <v>900E15000</v>
          </cell>
          <cell r="B7924" t="str">
            <v>Y</v>
          </cell>
          <cell r="C7924" t="str">
            <v>SET</v>
          </cell>
          <cell r="D7924" t="str">
            <v>SPECIAL -</v>
          </cell>
          <cell r="E7924"/>
          <cell r="F7924" t="str">
            <v>ADD SUPP DESC - RAIL ONLY</v>
          </cell>
          <cell r="G7924">
            <v>1</v>
          </cell>
        </row>
        <row r="7925">
          <cell r="A7925" t="str">
            <v>900E16000</v>
          </cell>
          <cell r="B7925" t="str">
            <v>Y</v>
          </cell>
          <cell r="C7925" t="str">
            <v>TON</v>
          </cell>
          <cell r="D7925" t="str">
            <v>SPECIAL -</v>
          </cell>
          <cell r="E7925"/>
          <cell r="F7925" t="str">
            <v>ADD SUPP DESC - RAIL ONLY</v>
          </cell>
          <cell r="G7925">
            <v>1</v>
          </cell>
        </row>
        <row r="7926">
          <cell r="A7926" t="str">
            <v>900E17000</v>
          </cell>
          <cell r="B7926" t="str">
            <v>Y</v>
          </cell>
          <cell r="C7926" t="str">
            <v>LS</v>
          </cell>
          <cell r="D7926" t="str">
            <v>SPECIAL -</v>
          </cell>
          <cell r="E7926"/>
          <cell r="F7926" t="str">
            <v>ADD SUPP DESC - RAIL ONLY</v>
          </cell>
          <cell r="G7926">
            <v>1</v>
          </cell>
        </row>
        <row r="7927">
          <cell r="A7927" t="str">
            <v>900E19000</v>
          </cell>
          <cell r="B7927" t="str">
            <v>Y</v>
          </cell>
          <cell r="C7927" t="str">
            <v>CY</v>
          </cell>
          <cell r="D7927" t="str">
            <v>SPECIAL -</v>
          </cell>
          <cell r="E7927"/>
          <cell r="F7927" t="str">
            <v>ADD SUPP DESC - RAIL ONLY</v>
          </cell>
          <cell r="G7927">
            <v>1</v>
          </cell>
        </row>
        <row r="7928">
          <cell r="A7928" t="str">
            <v>900E20000</v>
          </cell>
          <cell r="B7928" t="str">
            <v>Y</v>
          </cell>
          <cell r="C7928" t="str">
            <v>SY</v>
          </cell>
          <cell r="D7928" t="str">
            <v>SPECIAL -</v>
          </cell>
          <cell r="E7928"/>
          <cell r="F7928" t="str">
            <v>ADD SUPP DESC - RAIL ONLY</v>
          </cell>
          <cell r="G7928">
            <v>1</v>
          </cell>
        </row>
        <row r="7929">
          <cell r="A7929" t="str">
            <v>900E21000</v>
          </cell>
          <cell r="B7929" t="str">
            <v>Y</v>
          </cell>
          <cell r="C7929" t="str">
            <v>BNDL</v>
          </cell>
          <cell r="D7929" t="str">
            <v>SPECIAL -</v>
          </cell>
          <cell r="E7929"/>
          <cell r="F7929" t="str">
            <v>ADD SUPP DESC - RAIL ONLY</v>
          </cell>
          <cell r="G7929">
            <v>1</v>
          </cell>
        </row>
        <row r="7930">
          <cell r="A7930" t="str">
            <v>900E22000</v>
          </cell>
          <cell r="B7930" t="str">
            <v>Y</v>
          </cell>
          <cell r="C7930" t="str">
            <v>LB</v>
          </cell>
          <cell r="D7930" t="str">
            <v>SPECIAL -</v>
          </cell>
          <cell r="E7930"/>
          <cell r="F7930" t="str">
            <v>ADD SUPP DESC - RAIL ONLY</v>
          </cell>
          <cell r="G7930">
            <v>1</v>
          </cell>
        </row>
        <row r="7931">
          <cell r="A7931" t="str">
            <v>950E50000</v>
          </cell>
          <cell r="B7931" t="str">
            <v>Y</v>
          </cell>
          <cell r="C7931" t="str">
            <v>LS</v>
          </cell>
          <cell r="D7931" t="str">
            <v>SPECIAL - FACILITIES</v>
          </cell>
          <cell r="E7931"/>
          <cell r="F7931" t="str">
            <v>ADD SUPPLEMENTAL DESCRIPTION</v>
          </cell>
          <cell r="G7931">
            <v>1</v>
          </cell>
        </row>
        <row r="7932">
          <cell r="A7932" t="str">
            <v>950E51000</v>
          </cell>
          <cell r="B7932" t="str">
            <v>Y</v>
          </cell>
          <cell r="C7932" t="str">
            <v>EACH</v>
          </cell>
          <cell r="D7932" t="str">
            <v>SPECIAL - FACILITIES</v>
          </cell>
          <cell r="E7932"/>
          <cell r="F7932" t="str">
            <v>ADD SUPPLEMENTAL DESCRIPTION</v>
          </cell>
          <cell r="G7932">
            <v>1</v>
          </cell>
        </row>
        <row r="7933">
          <cell r="A7933" t="str">
            <v>990E10000</v>
          </cell>
          <cell r="B7933"/>
          <cell r="C7933" t="str">
            <v>LS</v>
          </cell>
          <cell r="D7933" t="str">
            <v>ESTIMATED COST OF REPAIRS TO DETOUR</v>
          </cell>
          <cell r="E7933"/>
          <cell r="F7933" t="str">
            <v>USE ONLY WITH CHANGE ORDERS</v>
          </cell>
          <cell r="G7933">
            <v>0</v>
          </cell>
        </row>
        <row r="7934">
          <cell r="A7934" t="str">
            <v>990E10010</v>
          </cell>
          <cell r="B7934"/>
          <cell r="C7934" t="str">
            <v>LS</v>
          </cell>
          <cell r="D7934" t="str">
            <v>ESTIMATED COST OF RIGHT OF WAY</v>
          </cell>
          <cell r="E7934"/>
          <cell r="F7934" t="str">
            <v>USE ONLY WITH CHANGE ORDERS</v>
          </cell>
          <cell r="G7934">
            <v>0</v>
          </cell>
        </row>
        <row r="7935">
          <cell r="A7935" t="str">
            <v>990E10020</v>
          </cell>
          <cell r="B7935"/>
          <cell r="C7935" t="str">
            <v>LS</v>
          </cell>
          <cell r="D7935" t="str">
            <v>ESTIMATED COST OF ENGINEERING, SUPERINTENDENCE AND CONTINGENCIES</v>
          </cell>
          <cell r="E7935"/>
          <cell r="F7935" t="str">
            <v>USE ONLY WITH CHANGE ORDERS</v>
          </cell>
          <cell r="G7935">
            <v>0</v>
          </cell>
        </row>
        <row r="7936">
          <cell r="A7936" t="str">
            <v>990E10030</v>
          </cell>
          <cell r="B7936"/>
          <cell r="C7936" t="str">
            <v>LS</v>
          </cell>
          <cell r="D7936" t="str">
            <v>ESTIMATED COST OF PRELIMINARY ENGINEERING</v>
          </cell>
          <cell r="E7936"/>
          <cell r="F7936" t="str">
            <v>USE ONLY WITH CHANGE ORDERS</v>
          </cell>
          <cell r="G7936">
            <v>0</v>
          </cell>
        </row>
        <row r="7937">
          <cell r="A7937" t="str">
            <v>990E10040</v>
          </cell>
          <cell r="B7937"/>
          <cell r="C7937" t="str">
            <v>LS</v>
          </cell>
          <cell r="D7937" t="str">
            <v>ESTIMATED COST OF FORCE ACCOUNT WORK</v>
          </cell>
          <cell r="E7937"/>
          <cell r="F7937" t="str">
            <v>USE ONLY WITH CHANGE ORDERS</v>
          </cell>
          <cell r="G7937">
            <v>0</v>
          </cell>
        </row>
        <row r="7938">
          <cell r="A7938" t="str">
            <v>990E10500</v>
          </cell>
          <cell r="B7938"/>
          <cell r="C7938" t="str">
            <v>LS</v>
          </cell>
          <cell r="D7938" t="str">
            <v>ESTIMATED COST OF INCENTIVE/DISINCENTIVE PAYMENT</v>
          </cell>
          <cell r="E7938"/>
          <cell r="F7938" t="str">
            <v>USE ONLY WITH CHANGE ORDERS</v>
          </cell>
          <cell r="G7938">
            <v>0</v>
          </cell>
        </row>
        <row r="7939">
          <cell r="A7939" t="str">
            <v>990E20000</v>
          </cell>
          <cell r="B7939"/>
          <cell r="C7939" t="str">
            <v>LS</v>
          </cell>
          <cell r="D7939" t="str">
            <v>FORCE ACCOUNT</v>
          </cell>
          <cell r="E7939"/>
          <cell r="F7939" t="str">
            <v>USE ONLY WITH CHANGE ORDERS</v>
          </cell>
          <cell r="G7939">
            <v>0</v>
          </cell>
        </row>
        <row r="7940">
          <cell r="A7940" t="str">
            <v>990E20010</v>
          </cell>
          <cell r="B7940"/>
          <cell r="C7940" t="str">
            <v>LS</v>
          </cell>
          <cell r="D7940" t="str">
            <v>DIFFERENCE BETWEEN ESTIMATED AND ACTUAL COST OF FORCE ACCOUNT</v>
          </cell>
          <cell r="E7940"/>
          <cell r="F7940" t="str">
            <v>USE ONLY WITH CHANGE ORDERS</v>
          </cell>
          <cell r="G7940">
            <v>0</v>
          </cell>
        </row>
        <row r="7941">
          <cell r="A7941" t="str">
            <v>990E21000</v>
          </cell>
          <cell r="B7941"/>
          <cell r="C7941" t="str">
            <v>DLR</v>
          </cell>
          <cell r="D7941" t="str">
            <v>INTEREST PAYMENTS</v>
          </cell>
          <cell r="E7941"/>
          <cell r="F7941" t="str">
            <v>USE ONLY WITH CHANGE ORDERS</v>
          </cell>
          <cell r="G7941">
            <v>0</v>
          </cell>
        </row>
        <row r="7942">
          <cell r="A7942" t="str">
            <v>990E24000</v>
          </cell>
          <cell r="B7942"/>
          <cell r="C7942" t="str">
            <v>LS</v>
          </cell>
          <cell r="D7942" t="str">
            <v>BITUMINOUS PRICE ADJUSTMENT</v>
          </cell>
          <cell r="E7942"/>
          <cell r="F7942" t="str">
            <v>USE ONLY WITH CHANGE ORDERS</v>
          </cell>
          <cell r="G7942">
            <v>0</v>
          </cell>
        </row>
        <row r="7943">
          <cell r="A7943" t="str">
            <v>990E24100</v>
          </cell>
          <cell r="B7943"/>
          <cell r="C7943" t="str">
            <v>LS</v>
          </cell>
          <cell r="D7943" t="str">
            <v>446 ADJUSTMENT</v>
          </cell>
          <cell r="E7943"/>
          <cell r="F7943" t="str">
            <v>USE ONLY WITH CHANGE ORDERS</v>
          </cell>
          <cell r="G7943">
            <v>0</v>
          </cell>
        </row>
        <row r="7944">
          <cell r="A7944" t="str">
            <v>990E24130</v>
          </cell>
          <cell r="B7944"/>
          <cell r="C7944" t="str">
            <v>LS</v>
          </cell>
          <cell r="D7944" t="str">
            <v>447 MAT DENSITY ADJUSTMENT</v>
          </cell>
          <cell r="E7944"/>
          <cell r="F7944" t="str">
            <v>USE ONLY WITH CHANGE ORDERS</v>
          </cell>
          <cell r="G7944">
            <v>0</v>
          </cell>
        </row>
        <row r="7945">
          <cell r="A7945" t="str">
            <v>990E24170</v>
          </cell>
          <cell r="B7945"/>
          <cell r="C7945" t="str">
            <v>LS</v>
          </cell>
          <cell r="D7945" t="str">
            <v>447 JOINT DENSITY ADJUSTMENT</v>
          </cell>
          <cell r="E7945"/>
          <cell r="F7945" t="str">
            <v>USE ONLY WITH CHANGE ORDERS</v>
          </cell>
          <cell r="G7945">
            <v>0</v>
          </cell>
        </row>
        <row r="7946">
          <cell r="A7946" t="str">
            <v>990E24200</v>
          </cell>
          <cell r="B7946"/>
          <cell r="C7946" t="str">
            <v>LS</v>
          </cell>
          <cell r="D7946" t="str">
            <v>448 ADJUSTMENT</v>
          </cell>
          <cell r="E7946"/>
          <cell r="F7946" t="str">
            <v>USE ONLY WITH CHANGE ORDERS</v>
          </cell>
          <cell r="G7946">
            <v>0</v>
          </cell>
        </row>
        <row r="7947">
          <cell r="A7947" t="str">
            <v>990E24300</v>
          </cell>
          <cell r="B7947"/>
          <cell r="C7947" t="str">
            <v>LS</v>
          </cell>
          <cell r="D7947" t="str">
            <v>PAVEMENT SMOOTHNESS ADJUSTMENT (PN 420)</v>
          </cell>
          <cell r="E7947"/>
          <cell r="F7947" t="str">
            <v>USE ONLY WITH CHANGE ORDERS</v>
          </cell>
          <cell r="G7947">
            <v>0</v>
          </cell>
        </row>
        <row r="7948">
          <cell r="A7948" t="str">
            <v>990E24350</v>
          </cell>
          <cell r="B7948"/>
          <cell r="C7948" t="str">
            <v>LS</v>
          </cell>
          <cell r="D7948" t="str">
            <v>BRIDGE SMOOTHNESS ADJUSTMENT (PN 555)</v>
          </cell>
          <cell r="E7948"/>
          <cell r="F7948" t="str">
            <v>USE ONLY WITH CHANGE ORDERS</v>
          </cell>
          <cell r="G7948">
            <v>0</v>
          </cell>
        </row>
        <row r="7949">
          <cell r="A7949" t="str">
            <v>990E24400</v>
          </cell>
          <cell r="B7949"/>
          <cell r="C7949" t="str">
            <v>LS</v>
          </cell>
          <cell r="D7949" t="str">
            <v>STEEL PRICE ADJUSTMENT</v>
          </cell>
          <cell r="E7949"/>
          <cell r="F7949" t="str">
            <v>USE ONLY WITH CHANGE ORDERS</v>
          </cell>
          <cell r="G7949">
            <v>0</v>
          </cell>
        </row>
        <row r="7950">
          <cell r="A7950" t="str">
            <v>990E24500</v>
          </cell>
          <cell r="B7950"/>
          <cell r="C7950" t="str">
            <v>LS</v>
          </cell>
          <cell r="D7950" t="str">
            <v>QC / QA</v>
          </cell>
          <cell r="E7950"/>
          <cell r="F7950" t="str">
            <v>USE ONLY WITH CHANGE ORDERS</v>
          </cell>
          <cell r="G7950">
            <v>0</v>
          </cell>
        </row>
        <row r="7951">
          <cell r="A7951" t="str">
            <v>990E24600</v>
          </cell>
          <cell r="B7951"/>
          <cell r="C7951" t="str">
            <v>LS</v>
          </cell>
          <cell r="D7951" t="str">
            <v>LANDSCAPING ADJUSTMENT</v>
          </cell>
          <cell r="E7951"/>
          <cell r="F7951" t="str">
            <v>USE ONLY WITH CHANGE ORDERS</v>
          </cell>
          <cell r="G7951">
            <v>0</v>
          </cell>
        </row>
        <row r="7952">
          <cell r="A7952" t="str">
            <v>990E24700</v>
          </cell>
          <cell r="B7952"/>
          <cell r="C7952" t="str">
            <v>LS</v>
          </cell>
          <cell r="D7952" t="str">
            <v>104.02 ADJUSTMENT</v>
          </cell>
          <cell r="E7952"/>
          <cell r="F7952" t="str">
            <v>USE ONLY WITH CHANGE ORDERS</v>
          </cell>
          <cell r="G7952">
            <v>0</v>
          </cell>
        </row>
        <row r="7953">
          <cell r="A7953" t="str">
            <v>990E24800</v>
          </cell>
          <cell r="B7953"/>
          <cell r="C7953" t="str">
            <v>LS</v>
          </cell>
          <cell r="D7953" t="str">
            <v>NON-SPEC MATERIAL DEDUCTION</v>
          </cell>
          <cell r="E7953"/>
          <cell r="F7953" t="str">
            <v>USE ONLY WITH CHANGE ORDERS</v>
          </cell>
          <cell r="G7953">
            <v>0</v>
          </cell>
        </row>
        <row r="7954">
          <cell r="A7954" t="str">
            <v>990E24900</v>
          </cell>
          <cell r="B7954"/>
          <cell r="C7954" t="str">
            <v>LS</v>
          </cell>
          <cell r="D7954" t="str">
            <v>109.05 - BUY BACK MATERIAL</v>
          </cell>
          <cell r="E7954"/>
          <cell r="F7954" t="str">
            <v>USE ONLY WITH CHANGE ORDERS</v>
          </cell>
          <cell r="G7954">
            <v>0</v>
          </cell>
        </row>
        <row r="7955">
          <cell r="A7955" t="str">
            <v>990E25000</v>
          </cell>
          <cell r="B7955"/>
          <cell r="C7955" t="str">
            <v>LS</v>
          </cell>
          <cell r="D7955" t="str">
            <v>FUEL PRICE ADJUSTMENT</v>
          </cell>
          <cell r="E7955"/>
          <cell r="F7955" t="str">
            <v>USE ONLY WITH CHANGE ORDERS</v>
          </cell>
          <cell r="G7955">
            <v>0</v>
          </cell>
        </row>
        <row r="7956">
          <cell r="A7956" t="str">
            <v>990E25010</v>
          </cell>
          <cell r="B7956"/>
          <cell r="C7956" t="str">
            <v>LS</v>
          </cell>
          <cell r="D7956" t="str">
            <v>PORTLAND CEMENT PRICE ADJUSTMENT FOR MULTI-YEAR PROJECTS</v>
          </cell>
          <cell r="E7956"/>
          <cell r="F7956"/>
          <cell r="G7956">
            <v>0</v>
          </cell>
        </row>
        <row r="7957">
          <cell r="A7957" t="str">
            <v>990E25100</v>
          </cell>
          <cell r="B7957"/>
          <cell r="C7957" t="str">
            <v>LS</v>
          </cell>
          <cell r="D7957" t="str">
            <v>UTILITY CONFLICT/DELAYS</v>
          </cell>
          <cell r="E7957"/>
          <cell r="F7957" t="str">
            <v>USE ONLY WITH CHANGE ORDERS</v>
          </cell>
          <cell r="G7957">
            <v>0</v>
          </cell>
        </row>
        <row r="7958">
          <cell r="A7958" t="str">
            <v>990E25200</v>
          </cell>
          <cell r="B7958"/>
          <cell r="C7958" t="str">
            <v>LS</v>
          </cell>
          <cell r="D7958" t="str">
            <v>ABANDONED UTILITY CONFLICT/DELAYS</v>
          </cell>
          <cell r="E7958"/>
          <cell r="F7958" t="str">
            <v>USE ONLY WITH CHANGE ORDERS</v>
          </cell>
          <cell r="G7958">
            <v>0</v>
          </cell>
        </row>
        <row r="7959">
          <cell r="A7959" t="str">
            <v>990E25300</v>
          </cell>
          <cell r="B7959"/>
          <cell r="C7959" t="str">
            <v>LS</v>
          </cell>
          <cell r="D7959" t="str">
            <v>105.03 NON-CONFORMANCE ADJUSTMENT</v>
          </cell>
          <cell r="E7959"/>
          <cell r="F7959" t="str">
            <v>USE ONLY WITH CHANGE ORDERS</v>
          </cell>
          <cell r="G7959">
            <v>0</v>
          </cell>
        </row>
        <row r="7960">
          <cell r="A7960" t="str">
            <v>990E25310</v>
          </cell>
          <cell r="B7960"/>
          <cell r="C7960" t="str">
            <v>LS</v>
          </cell>
          <cell r="D7960" t="str">
            <v>109.05.C.7 FINALIZATION BOND</v>
          </cell>
          <cell r="E7960"/>
          <cell r="F7960" t="str">
            <v>USE ONLY WITH CHANGE ORDERS</v>
          </cell>
          <cell r="G7960">
            <v>0</v>
          </cell>
        </row>
        <row r="7961">
          <cell r="A7961" t="str">
            <v>990E25400</v>
          </cell>
          <cell r="B7961"/>
          <cell r="C7961" t="str">
            <v>LS</v>
          </cell>
          <cell r="D7961" t="str">
            <v>LUMP SUM ADJUSTMENT - GENERAL / OTHER ITEMS</v>
          </cell>
          <cell r="E7961"/>
          <cell r="F7961" t="str">
            <v>USE ONLY WITH CHANGE ORDERS</v>
          </cell>
          <cell r="G7961">
            <v>0</v>
          </cell>
        </row>
        <row r="7962">
          <cell r="A7962" t="str">
            <v>990E25500</v>
          </cell>
          <cell r="B7962"/>
          <cell r="C7962" t="str">
            <v>LS</v>
          </cell>
          <cell r="D7962" t="str">
            <v>FAILURE TO MEET DBE COMMITMENTS</v>
          </cell>
          <cell r="E7962"/>
          <cell r="F7962" t="str">
            <v>USE ONLY WITH CHANGE ORDERS</v>
          </cell>
          <cell r="G7962">
            <v>0</v>
          </cell>
        </row>
        <row r="7963">
          <cell r="A7963" t="str">
            <v>990E30000</v>
          </cell>
          <cell r="B7963"/>
          <cell r="C7963" t="str">
            <v>LS</v>
          </cell>
          <cell r="D7963" t="str">
            <v>AGREED LUMP SUM</v>
          </cell>
          <cell r="E7963"/>
          <cell r="F7963" t="str">
            <v>USE ONLY WITH CHANGE ORDERS</v>
          </cell>
          <cell r="G7963">
            <v>0</v>
          </cell>
        </row>
        <row r="7964">
          <cell r="A7964" t="str">
            <v>990E40000</v>
          </cell>
          <cell r="B7964"/>
          <cell r="C7964" t="str">
            <v>EACH</v>
          </cell>
          <cell r="D7964" t="str">
            <v>AGREED UNIT PRICE</v>
          </cell>
          <cell r="E7964"/>
          <cell r="F7964" t="str">
            <v>USE ONLY WITH CHANGE ORDERS</v>
          </cell>
          <cell r="G7964">
            <v>0</v>
          </cell>
        </row>
        <row r="7965">
          <cell r="A7965" t="str">
            <v>990E40010</v>
          </cell>
          <cell r="B7965"/>
          <cell r="C7965" t="str">
            <v>FT</v>
          </cell>
          <cell r="D7965" t="str">
            <v>AGREED UNIT PRICE</v>
          </cell>
          <cell r="E7965"/>
          <cell r="F7965" t="str">
            <v>USE ONLY WITH CHANGE ORDERS</v>
          </cell>
          <cell r="G7965">
            <v>0</v>
          </cell>
        </row>
        <row r="7966">
          <cell r="A7966" t="str">
            <v>990E40020</v>
          </cell>
          <cell r="B7966"/>
          <cell r="C7966" t="str">
            <v>SF</v>
          </cell>
          <cell r="D7966" t="str">
            <v>AGREED UNIT PRICE</v>
          </cell>
          <cell r="E7966"/>
          <cell r="F7966" t="str">
            <v>USE ONLY WITH CHANGE ORDERS</v>
          </cell>
          <cell r="G7966">
            <v>0</v>
          </cell>
        </row>
        <row r="7967">
          <cell r="A7967" t="str">
            <v>990E40030</v>
          </cell>
          <cell r="B7967"/>
          <cell r="C7967" t="str">
            <v>SY</v>
          </cell>
          <cell r="D7967" t="str">
            <v>AGREED UNIT PRICE</v>
          </cell>
          <cell r="E7967"/>
          <cell r="F7967" t="str">
            <v>USE ONLY WITH CHANGE ORDERS</v>
          </cell>
          <cell r="G7967">
            <v>0</v>
          </cell>
        </row>
        <row r="7968">
          <cell r="A7968" t="str">
            <v>990E40050</v>
          </cell>
          <cell r="B7968"/>
          <cell r="C7968" t="str">
            <v>MILE</v>
          </cell>
          <cell r="D7968" t="str">
            <v>AGREED UNIT PRICE</v>
          </cell>
          <cell r="E7968"/>
          <cell r="F7968" t="str">
            <v>USE ONLY WITH CHANGE ORDERS</v>
          </cell>
          <cell r="G7968">
            <v>0</v>
          </cell>
        </row>
        <row r="7969">
          <cell r="A7969" t="str">
            <v>990E40060</v>
          </cell>
          <cell r="B7969"/>
          <cell r="C7969" t="str">
            <v>CY</v>
          </cell>
          <cell r="D7969" t="str">
            <v>AGREED UNIT PRICE</v>
          </cell>
          <cell r="E7969"/>
          <cell r="F7969" t="str">
            <v>USE ONLY WITH CHANGE ORDERS</v>
          </cell>
          <cell r="G7969">
            <v>0</v>
          </cell>
        </row>
        <row r="7970">
          <cell r="A7970" t="str">
            <v>990E40070</v>
          </cell>
          <cell r="B7970"/>
          <cell r="C7970" t="str">
            <v>LB</v>
          </cell>
          <cell r="D7970" t="str">
            <v>AGREED UNIT PRICE</v>
          </cell>
          <cell r="E7970"/>
          <cell r="F7970" t="str">
            <v>USE ONLY WITH CHANGE ORDERS</v>
          </cell>
          <cell r="G7970">
            <v>0</v>
          </cell>
        </row>
        <row r="7971">
          <cell r="A7971" t="str">
            <v>990E40080</v>
          </cell>
          <cell r="B7971"/>
          <cell r="C7971" t="str">
            <v>MNTH</v>
          </cell>
          <cell r="D7971" t="str">
            <v>AGREED UNIT PRICE</v>
          </cell>
          <cell r="E7971"/>
          <cell r="F7971" t="str">
            <v>USE ONLY WITH CHANGE ORDERS</v>
          </cell>
          <cell r="G7971">
            <v>0</v>
          </cell>
        </row>
        <row r="7972">
          <cell r="A7972" t="str">
            <v>990E40090</v>
          </cell>
          <cell r="B7972"/>
          <cell r="C7972" t="str">
            <v>TON</v>
          </cell>
          <cell r="D7972" t="str">
            <v>AGREED UNIT PRICE</v>
          </cell>
          <cell r="E7972"/>
          <cell r="F7972" t="str">
            <v>USE ONLY WITH CHANGE ORDERS</v>
          </cell>
          <cell r="G7972">
            <v>0</v>
          </cell>
        </row>
        <row r="7973">
          <cell r="A7973" t="str">
            <v>990E40100</v>
          </cell>
          <cell r="B7973"/>
          <cell r="C7973" t="str">
            <v>TKFT</v>
          </cell>
          <cell r="D7973" t="str">
            <v>AGREED UNIT PRICE</v>
          </cell>
          <cell r="E7973"/>
          <cell r="F7973" t="str">
            <v>USE ONLY WITH CHANGE ORDERS</v>
          </cell>
          <cell r="G7973">
            <v>0</v>
          </cell>
        </row>
        <row r="7974">
          <cell r="A7974" t="str">
            <v>990E50000</v>
          </cell>
          <cell r="B7974"/>
          <cell r="C7974" t="str">
            <v>HOUR</v>
          </cell>
          <cell r="D7974" t="str">
            <v>AGREED UNIT PRICE</v>
          </cell>
          <cell r="E7974"/>
          <cell r="F7974" t="str">
            <v>USE ONLY WITH CHANGE ORDERS</v>
          </cell>
          <cell r="G7974">
            <v>0</v>
          </cell>
        </row>
        <row r="7975">
          <cell r="A7975" t="str">
            <v>990E50100</v>
          </cell>
          <cell r="B7975"/>
          <cell r="C7975" t="str">
            <v>DAY</v>
          </cell>
          <cell r="D7975" t="str">
            <v>AGREED UNIT PRICE</v>
          </cell>
          <cell r="E7975"/>
          <cell r="F7975" t="str">
            <v>USE ONLY WITH CHANGE ORDERS</v>
          </cell>
          <cell r="G7975">
            <v>0</v>
          </cell>
        </row>
        <row r="7976">
          <cell r="A7976" t="str">
            <v>990E50110</v>
          </cell>
          <cell r="B7976"/>
          <cell r="C7976" t="str">
            <v>GAL</v>
          </cell>
          <cell r="D7976" t="str">
            <v>AGREED UNIT PRICE</v>
          </cell>
          <cell r="E7976"/>
          <cell r="F7976" t="str">
            <v>USE ONLY WITH CHANGE ORDERS</v>
          </cell>
          <cell r="G7976">
            <v>0</v>
          </cell>
        </row>
        <row r="7977">
          <cell r="A7977" t="str">
            <v>990E50120</v>
          </cell>
          <cell r="B7977"/>
          <cell r="C7977" t="str">
            <v>STA</v>
          </cell>
          <cell r="D7977" t="str">
            <v>AGREED UNIT PRICE</v>
          </cell>
          <cell r="E7977"/>
          <cell r="F7977" t="str">
            <v>USE ONLY WITH CHANGE ORDERS</v>
          </cell>
          <cell r="G7977">
            <v>0</v>
          </cell>
        </row>
        <row r="7978">
          <cell r="A7978" t="str">
            <v>990E50130</v>
          </cell>
          <cell r="B7978"/>
          <cell r="C7978" t="str">
            <v>MSF</v>
          </cell>
          <cell r="D7978" t="str">
            <v>AGREED UNIT PRICE</v>
          </cell>
          <cell r="E7978"/>
          <cell r="F7978" t="str">
            <v>USE ONLY WITH CHANGE ORDERS</v>
          </cell>
          <cell r="G7978">
            <v>0</v>
          </cell>
        </row>
        <row r="7979">
          <cell r="A7979" t="str">
            <v>990E50140</v>
          </cell>
          <cell r="B7979"/>
          <cell r="C7979" t="str">
            <v>MGAL</v>
          </cell>
          <cell r="D7979" t="str">
            <v>AGREED UNIT PRICE</v>
          </cell>
          <cell r="E7979"/>
          <cell r="F7979" t="str">
            <v>USE ONLY WITH CHANGE ORDERS</v>
          </cell>
          <cell r="G797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B165"/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B166"/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B167"/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B168"/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/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/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/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/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B197"/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B198"/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B203"/>
          <cell r="C203" t="str">
            <v>EACH</v>
          </cell>
          <cell r="D203" t="str">
            <v>MONUMENT ASSEMBLY REMOVED</v>
          </cell>
          <cell r="F203"/>
          <cell r="G203">
            <v>0</v>
          </cell>
        </row>
        <row r="204">
          <cell r="A204" t="str">
            <v>202E62000</v>
          </cell>
          <cell r="B204"/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/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B230"/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/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/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/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/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/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/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/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/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B243"/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B244"/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B245"/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B246"/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B247"/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B248"/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B249"/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B250"/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B285"/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B286"/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B287"/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B288"/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B289"/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B290"/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B291"/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/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/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/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/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/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/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/>
          <cell r="G298">
            <v>0</v>
          </cell>
        </row>
        <row r="299">
          <cell r="A299" t="str">
            <v>203E45150</v>
          </cell>
          <cell r="B299"/>
          <cell r="C299" t="str">
            <v>TON</v>
          </cell>
          <cell r="D299" t="str">
            <v>GRANULAR MATERIAL, TYPE F</v>
          </cell>
          <cell r="F299"/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B325"/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B344"/>
          <cell r="C344" t="str">
            <v>CY</v>
          </cell>
          <cell r="D344" t="str">
            <v>GRANULAR MATERIAL, TYPE E, AS PER PLAN</v>
          </cell>
          <cell r="F344"/>
          <cell r="G344">
            <v>0</v>
          </cell>
        </row>
        <row r="345">
          <cell r="A345" t="str">
            <v>204E30050</v>
          </cell>
          <cell r="B345"/>
          <cell r="C345" t="str">
            <v>CY</v>
          </cell>
          <cell r="D345" t="str">
            <v>GRANULAR MATERIAL, TYPE F</v>
          </cell>
          <cell r="F345"/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/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/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/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/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/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/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/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/>
          <cell r="G364">
            <v>0</v>
          </cell>
        </row>
        <row r="365">
          <cell r="A365" t="str">
            <v>206E11001</v>
          </cell>
          <cell r="B365"/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/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/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/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/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/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/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/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B424"/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/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/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/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/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/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/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B479"/>
          <cell r="C479" t="str">
            <v>SY</v>
          </cell>
          <cell r="D479" t="str">
            <v>9" CONCRETE BASE, CLASS QC 1P WITH QC/QA, AS PER PLAN</v>
          </cell>
          <cell r="F479"/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/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/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/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/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/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/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/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F538"/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F539"/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F540"/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F541"/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F543"/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F544"/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F545"/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F559"/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F565"/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F568"/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F570"/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F572"/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F588"/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F589"/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F590"/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F594"/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F596"/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F598"/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F600"/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F602"/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F604"/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F623"/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F625"/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F632"/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F645"/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F647"/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F678"/>
          <cell r="G678">
            <v>0</v>
          </cell>
        </row>
        <row r="679">
          <cell r="A679" t="str">
            <v>451E16111</v>
          </cell>
          <cell r="B679"/>
          <cell r="C679" t="str">
            <v>SY</v>
          </cell>
          <cell r="D679" t="str">
            <v>13" REINFORCED CONCRETE PAVEMENT, CLASS QC 1P, AS PER PLAN</v>
          </cell>
          <cell r="F679"/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F724"/>
          <cell r="G724">
            <v>0</v>
          </cell>
        </row>
        <row r="725">
          <cell r="A725" t="str">
            <v>452E12051</v>
          </cell>
          <cell r="B725"/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B726"/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B727"/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B728"/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B729"/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B730"/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B731"/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F820"/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F821"/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F822"/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F823"/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F824"/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F825"/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F826"/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F827"/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F828"/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F829"/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F830"/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F831"/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F838"/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F839"/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B893"/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B894"/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B895"/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B896"/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F933"/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F934"/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F935"/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F936"/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F951"/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F952"/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F954"/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F966"/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F967"/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F968"/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F969"/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F970"/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F971"/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F972"/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F973"/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F974"/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F975"/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F976"/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F977"/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F978"/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F985"/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F986"/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F987"/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F988"/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F993"/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F994"/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F995"/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F996"/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F1000"/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F1001"/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F1002"/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F1003"/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F1004"/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F1027"/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F1036"/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F1038"/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F1067"/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F1072"/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F1073"/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F1074"/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F1075"/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F1076"/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F1077"/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F1078"/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F1079"/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B1093"/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B1094"/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B1111"/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B1112"/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B1113"/>
          <cell r="C1113" t="str">
            <v>LB</v>
          </cell>
          <cell r="D1113" t="str">
            <v>STRUCTURAL STEEL MEMBERS, HYBRID GIRDER, LEVEL SIX (6) FABRICATION, AS PER PLAN</v>
          </cell>
          <cell r="F1113"/>
          <cell r="G1113">
            <v>0</v>
          </cell>
        </row>
        <row r="1114">
          <cell r="A1114" t="str">
            <v>513E15000</v>
          </cell>
          <cell r="B1114"/>
          <cell r="C1114" t="str">
            <v>EACH</v>
          </cell>
          <cell r="D1114" t="str">
            <v>STRUCTURAL STEEL MEMBERS, SPECIALIZED MULTI ROTATIONAL BEARING (SMR), LEVEL UF</v>
          </cell>
          <cell r="F1114"/>
          <cell r="G1114">
            <v>0</v>
          </cell>
        </row>
        <row r="1115">
          <cell r="A1115" t="str">
            <v>513E15001</v>
          </cell>
          <cell r="B1115"/>
          <cell r="C1115" t="str">
            <v>EACH</v>
          </cell>
          <cell r="D1115" t="str">
            <v>STRUCTURAL STEEL MEMBERS, SPECIALIZED MULTI ROTATIONAL BEARING (SMR), LEVEL UF, AS PER PLAN</v>
          </cell>
          <cell r="F1115"/>
          <cell r="G1115">
            <v>0</v>
          </cell>
        </row>
        <row r="1116">
          <cell r="A1116" t="str">
            <v>513E17000</v>
          </cell>
          <cell r="B1116"/>
          <cell r="C1116" t="str">
            <v>FT</v>
          </cell>
          <cell r="D1116" t="str">
            <v>STRUCTURAL STEEL MEMBERS, MODULAR EXPANSION JOINT, LEVEL UF</v>
          </cell>
          <cell r="F1116"/>
          <cell r="G1116">
            <v>0</v>
          </cell>
        </row>
        <row r="1117">
          <cell r="A1117" t="str">
            <v>513E17001</v>
          </cell>
          <cell r="B1117"/>
          <cell r="C1117" t="str">
            <v>FT</v>
          </cell>
          <cell r="D1117" t="str">
            <v>STRUCTURAL STEEL MEMBERS, MODULAR EXPANSION JOINT, LEVEL UF, AS PER PLAN</v>
          </cell>
          <cell r="F1117"/>
          <cell r="G1117">
            <v>0</v>
          </cell>
        </row>
        <row r="1118">
          <cell r="A1118" t="str">
            <v>513E20000</v>
          </cell>
          <cell r="B1118"/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B1119"/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B1120"/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B1121"/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B1128"/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B1129"/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B1130"/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B1131"/>
          <cell r="C1131" t="str">
            <v>SF</v>
          </cell>
          <cell r="D1131" t="str">
            <v>SURFACE PREPARATION OF EXISTING STRUCTURAL STEEL</v>
          </cell>
          <cell r="F1131"/>
          <cell r="G1131">
            <v>0</v>
          </cell>
        </row>
        <row r="1132">
          <cell r="A1132" t="str">
            <v>514E00051</v>
          </cell>
          <cell r="B1132"/>
          <cell r="C1132" t="str">
            <v>SF</v>
          </cell>
          <cell r="D1132" t="str">
            <v>SURFACE PREPARATION OF EXISTING STRUCTURAL STEEL, AS PER PLAN</v>
          </cell>
          <cell r="F1132"/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F1133"/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F1134"/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F1135"/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F1136"/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F1137"/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F1138"/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F1139"/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F1140"/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F1141"/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F1142"/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F1143"/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F1144"/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F1145"/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F1146"/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F1147"/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F1148"/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F1149"/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F1150"/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F1151"/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F1152"/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F1153"/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F1154"/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F1155"/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F1156"/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F1157"/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B1210"/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B1211"/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B1212"/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B1213"/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F1258"/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F1259"/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F1260"/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F1261"/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F1262"/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F1263"/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F1264"/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F1265"/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F1266"/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F1267"/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F1268"/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F1269"/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F1270"/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F1271"/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F1272"/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F1273"/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F1274"/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F1275"/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F1276"/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F1277"/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F1278"/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F1282"/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F1283"/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F1284"/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F1285"/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F1286"/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F1287"/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F1288"/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F1289"/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F1290"/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F1291"/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F1292"/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F1293"/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F1295"/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F1296"/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F1297"/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F1298"/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F1299"/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B1327"/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B1328"/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B1339"/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B1340"/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B1344"/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B1345"/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B1346"/>
          <cell r="C1346" t="str">
            <v>EACH</v>
          </cell>
          <cell r="D1346" t="str">
            <v>STEEL POT BEARING</v>
          </cell>
          <cell r="F1346"/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F1347"/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F1348"/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F1349"/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B1358"/>
          <cell r="C1358" t="str">
            <v>EACH</v>
          </cell>
          <cell r="D1358" t="str">
            <v>BEARING, PTFE (TEFLON)</v>
          </cell>
          <cell r="F1358"/>
          <cell r="G1358">
            <v>0</v>
          </cell>
        </row>
        <row r="1359">
          <cell r="A1359" t="str">
            <v>516E46501</v>
          </cell>
          <cell r="B1359"/>
          <cell r="C1359" t="str">
            <v>EACH</v>
          </cell>
          <cell r="D1359" t="str">
            <v>BEARING, PTFE (TEFLON), AS PER PLAN</v>
          </cell>
          <cell r="F1359"/>
          <cell r="G1359">
            <v>0</v>
          </cell>
        </row>
        <row r="1360">
          <cell r="A1360" t="str">
            <v>516E46700</v>
          </cell>
          <cell r="B1360"/>
          <cell r="C1360" t="str">
            <v>EACH</v>
          </cell>
          <cell r="D1360" t="str">
            <v>RESET BEARING</v>
          </cell>
          <cell r="F1360"/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F1361"/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F1362"/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F1367"/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F1368"/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F1369"/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F1370"/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F1371"/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F1372"/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F1373"/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F1374"/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F1375"/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F1376"/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F1377"/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F1378"/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F1379"/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F1380"/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F1381"/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F1382"/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F1383"/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F1384"/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F1385"/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F1386"/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F1387"/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F1388"/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F1389"/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B1391"/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B1392"/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B1393"/>
          <cell r="C1393" t="str">
            <v>FT</v>
          </cell>
          <cell r="D1393" t="str">
            <v>RAILING (THRIE BEAM RETROFIT)</v>
          </cell>
          <cell r="F1393"/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F1394"/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F1395"/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F1397"/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B1405"/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B1406"/>
          <cell r="C1406" t="str">
            <v>FT</v>
          </cell>
          <cell r="D1406" t="str">
            <v>RAILING, CONCRETE, AS PER PLAN</v>
          </cell>
          <cell r="F1406"/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F1407"/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F1408"/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F1409"/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F1410"/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F1440"/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F1441"/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F1467"/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F1468"/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F1469"/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F1473"/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F1474"/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F1475"/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F1476"/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F1477"/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F1487"/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F1493"/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F1494"/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F1495"/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F1496"/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B1501"/>
          <cell r="C1501" t="str">
            <v>SY</v>
          </cell>
          <cell r="D1501" t="str">
            <v>PATCHING CONCRETE BRIDGE DECK - TYPE A</v>
          </cell>
          <cell r="F1501"/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F1526"/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F1527"/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F1528"/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F1529"/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F1530"/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F1531"/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F1532"/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F1533"/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F1534"/>
          <cell r="G1534">
            <v>0</v>
          </cell>
        </row>
        <row r="1535">
          <cell r="A1535" t="str">
            <v>524E94604</v>
          </cell>
          <cell r="B1535"/>
          <cell r="C1535" t="str">
            <v>FT</v>
          </cell>
          <cell r="D1535" t="str">
            <v>DRILLED SHAFTS, 30" DIAMETER, INTO BEDROCK</v>
          </cell>
          <cell r="F1535"/>
          <cell r="G1535">
            <v>0</v>
          </cell>
        </row>
        <row r="1536">
          <cell r="A1536" t="str">
            <v>524E94605</v>
          </cell>
          <cell r="B1536"/>
          <cell r="C1536" t="str">
            <v>FT</v>
          </cell>
          <cell r="D1536" t="str">
            <v>DRILLED SHAFTS, 30" DIAMETER INTO BEDROCK, AS PER PLAN</v>
          </cell>
          <cell r="F1536"/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F1537"/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F1538"/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F1539"/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F1540"/>
          <cell r="G1540">
            <v>0</v>
          </cell>
        </row>
        <row r="1541">
          <cell r="A1541" t="str">
            <v>524E94704</v>
          </cell>
          <cell r="B1541"/>
          <cell r="C1541" t="str">
            <v>FT</v>
          </cell>
          <cell r="D1541" t="str">
            <v>DRILLED SHAFTS, 36" DIAMETER, INTO BEDROCK</v>
          </cell>
          <cell r="F1541"/>
          <cell r="G1541">
            <v>0</v>
          </cell>
        </row>
        <row r="1542">
          <cell r="A1542" t="str">
            <v>524E94705</v>
          </cell>
          <cell r="B1542"/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B1545"/>
          <cell r="C1545" t="str">
            <v>FT</v>
          </cell>
          <cell r="D1545" t="str">
            <v>DRILLED SHAFTS, 42" DIAMETER, ABOVE BEDROCK</v>
          </cell>
          <cell r="F1545"/>
          <cell r="G1545">
            <v>0</v>
          </cell>
        </row>
        <row r="1546">
          <cell r="A1546" t="str">
            <v>524E94803</v>
          </cell>
          <cell r="B1546"/>
          <cell r="C1546" t="str">
            <v>FT</v>
          </cell>
          <cell r="D1546" t="str">
            <v>DRILLED SHAFTS, 42" DIAMETER, ABOVE BEDROCK, AS PER PLAN</v>
          </cell>
          <cell r="F1546"/>
          <cell r="G1546">
            <v>0</v>
          </cell>
        </row>
        <row r="1547">
          <cell r="A1547" t="str">
            <v>524E94804</v>
          </cell>
          <cell r="B1547"/>
          <cell r="C1547" t="str">
            <v>FT</v>
          </cell>
          <cell r="D1547" t="str">
            <v>DRILLED SHAFTS, 42" DIAMETER, INTO BEDROCK</v>
          </cell>
          <cell r="F1547"/>
          <cell r="G1547">
            <v>0</v>
          </cell>
        </row>
        <row r="1548">
          <cell r="A1548" t="str">
            <v>524E94805</v>
          </cell>
          <cell r="B1548"/>
          <cell r="C1548" t="str">
            <v>FT</v>
          </cell>
          <cell r="D1548" t="str">
            <v>DRILLED SHAFTS, 42" DIAMETER, INTO BEDROCK, AS PER PLAN</v>
          </cell>
          <cell r="F1548"/>
          <cell r="G1548">
            <v>0</v>
          </cell>
        </row>
        <row r="1549">
          <cell r="A1549" t="str">
            <v>524E94900</v>
          </cell>
          <cell r="B1549"/>
          <cell r="C1549" t="str">
            <v>FT</v>
          </cell>
          <cell r="D1549" t="str">
            <v>DRILLED SHAFTS, 48" DIAMETER</v>
          </cell>
          <cell r="F1549"/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B1552"/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B1553"/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B1554"/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B1555"/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B1556"/>
          <cell r="C1556" t="str">
            <v>FT</v>
          </cell>
          <cell r="D1556" t="str">
            <v>DRILLED SHAFTS, 54" DIAMETER, ABOVE BEDROCK, AS PER PLAN</v>
          </cell>
          <cell r="F1556"/>
          <cell r="G1556">
            <v>0</v>
          </cell>
        </row>
        <row r="1557">
          <cell r="A1557" t="str">
            <v>524E94908</v>
          </cell>
          <cell r="B1557"/>
          <cell r="C1557" t="str">
            <v>FT</v>
          </cell>
          <cell r="D1557" t="str">
            <v>DRILLED SHAFTS, 54" DIAMETER, INTO BEDROCK</v>
          </cell>
          <cell r="F1557"/>
          <cell r="G1557">
            <v>0</v>
          </cell>
        </row>
        <row r="1558">
          <cell r="A1558" t="str">
            <v>524E94909</v>
          </cell>
          <cell r="B1558"/>
          <cell r="C1558" t="str">
            <v>FT</v>
          </cell>
          <cell r="D1558" t="str">
            <v>DRILLED SHAFTS, 54" DIAMETER, INTO BEDROCK, AS PER PLAN</v>
          </cell>
          <cell r="F1558"/>
          <cell r="G1558">
            <v>0</v>
          </cell>
        </row>
        <row r="1559">
          <cell r="A1559" t="str">
            <v>524E94912</v>
          </cell>
          <cell r="B1559"/>
          <cell r="C1559" t="str">
            <v>FT</v>
          </cell>
          <cell r="D1559" t="str">
            <v>DRILLED SHAFTS, 60" DIAMETER</v>
          </cell>
          <cell r="F1559"/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F1561"/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F1562"/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F1635"/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F1636"/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F1637"/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F1638"/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F1639"/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F1721"/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F1722"/>
          <cell r="G1722">
            <v>0</v>
          </cell>
        </row>
        <row r="1723">
          <cell r="A1723" t="str">
            <v>601E21071</v>
          </cell>
          <cell r="B1723"/>
          <cell r="C1723" t="str">
            <v>SY</v>
          </cell>
          <cell r="D1723" t="str">
            <v>TIED CONCRETE BLOCK MAT, TYPE 3, AS PER PLAN</v>
          </cell>
          <cell r="F1723"/>
          <cell r="G1723">
            <v>0</v>
          </cell>
        </row>
        <row r="1724">
          <cell r="A1724" t="str">
            <v>601E21100</v>
          </cell>
          <cell r="B1724"/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B1725"/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B1726"/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B1727"/>
          <cell r="C1727" t="str">
            <v>SY</v>
          </cell>
          <cell r="D1727" t="str">
            <v>ARTICULATING CONCRETE BLOCK REVETMENT SYSTEM, TYPE 1</v>
          </cell>
          <cell r="F1727"/>
          <cell r="G1727">
            <v>0</v>
          </cell>
        </row>
        <row r="1728">
          <cell r="A1728" t="str">
            <v>601E23001</v>
          </cell>
          <cell r="B1728"/>
          <cell r="C1728" t="str">
            <v>SY</v>
          </cell>
          <cell r="D1728" t="str">
            <v>ARTICULATING CONCRETE BLOCK REVETMENT SYSTEM, TYPE 1, AS PER PLAN</v>
          </cell>
          <cell r="F1728"/>
          <cell r="G1728">
            <v>0</v>
          </cell>
        </row>
        <row r="1729">
          <cell r="A1729" t="str">
            <v>601E23010</v>
          </cell>
          <cell r="B1729"/>
          <cell r="C1729" t="str">
            <v>SY</v>
          </cell>
          <cell r="D1729" t="str">
            <v>ARTICULATING CONCRETE BLOCK REVETMENT SYSTEM, TYPE 2</v>
          </cell>
          <cell r="F1729"/>
          <cell r="G1729">
            <v>0</v>
          </cell>
        </row>
        <row r="1730">
          <cell r="A1730" t="str">
            <v>601E23011</v>
          </cell>
          <cell r="B1730"/>
          <cell r="C1730" t="str">
            <v>SY</v>
          </cell>
          <cell r="D1730" t="str">
            <v>ARTICULATING CONCRETE BLOCK REVETMENT SYSTEM, TYPE 2, AS PER PLAN</v>
          </cell>
          <cell r="F1730"/>
          <cell r="G1730">
            <v>0</v>
          </cell>
        </row>
        <row r="1731">
          <cell r="A1731" t="str">
            <v>601E23020</v>
          </cell>
          <cell r="B1731"/>
          <cell r="C1731" t="str">
            <v>SY</v>
          </cell>
          <cell r="D1731" t="str">
            <v>ARTICULATING CONCRETE BLOCK REVETMENT SYSTEM, TYPE 3</v>
          </cell>
          <cell r="F1731"/>
          <cell r="G1731">
            <v>0</v>
          </cell>
        </row>
        <row r="1732">
          <cell r="A1732" t="str">
            <v>601E23021</v>
          </cell>
          <cell r="B1732"/>
          <cell r="C1732" t="str">
            <v>SY</v>
          </cell>
          <cell r="D1732" t="str">
            <v>ARTICULATING CONCRETE BLOCK REVETMENT SYSTEM, TYPE 3, AS PER PLAN</v>
          </cell>
          <cell r="F1732"/>
          <cell r="G1732">
            <v>0</v>
          </cell>
        </row>
        <row r="1733">
          <cell r="A1733" t="str">
            <v>601E25000</v>
          </cell>
          <cell r="B1733"/>
          <cell r="C1733" t="str">
            <v>CY</v>
          </cell>
          <cell r="D1733" t="str">
            <v>DUMPED ROCK FILL, TYPE A</v>
          </cell>
          <cell r="F1733"/>
          <cell r="G1733">
            <v>0</v>
          </cell>
        </row>
        <row r="1734">
          <cell r="A1734" t="str">
            <v>601E25001</v>
          </cell>
          <cell r="B1734"/>
          <cell r="C1734" t="str">
            <v>CY</v>
          </cell>
          <cell r="D1734" t="str">
            <v>DUMPED ROCK FILL, TYPE A, AS PER PLAN</v>
          </cell>
          <cell r="F1734"/>
          <cell r="G1734">
            <v>0</v>
          </cell>
        </row>
        <row r="1735">
          <cell r="A1735" t="str">
            <v>601E26000</v>
          </cell>
          <cell r="B1735"/>
          <cell r="C1735" t="str">
            <v>CY</v>
          </cell>
          <cell r="D1735" t="str">
            <v>DUMPED ROCK FILL, TYPE B</v>
          </cell>
          <cell r="F1735"/>
          <cell r="G1735">
            <v>0</v>
          </cell>
        </row>
        <row r="1736">
          <cell r="A1736" t="str">
            <v>601E26001</v>
          </cell>
          <cell r="B1736"/>
          <cell r="C1736" t="str">
            <v>CY</v>
          </cell>
          <cell r="D1736" t="str">
            <v>DUMPED ROCK FILL, TYPE B, AS PER PLAN</v>
          </cell>
          <cell r="F1736"/>
          <cell r="G1736">
            <v>0</v>
          </cell>
        </row>
        <row r="1737">
          <cell r="A1737" t="str">
            <v>601E27000</v>
          </cell>
          <cell r="B1737"/>
          <cell r="C1737" t="str">
            <v>CY</v>
          </cell>
          <cell r="D1737" t="str">
            <v>DUMPED ROCK FILL, TYPE C</v>
          </cell>
          <cell r="F1737"/>
          <cell r="G1737">
            <v>0</v>
          </cell>
        </row>
        <row r="1738">
          <cell r="A1738" t="str">
            <v>601E27001</v>
          </cell>
          <cell r="B1738"/>
          <cell r="C1738" t="str">
            <v>CY</v>
          </cell>
          <cell r="D1738" t="str">
            <v>DUMPED ROCK FILL, TYPE C, AS PER PLAN</v>
          </cell>
          <cell r="F1738"/>
          <cell r="G1738">
            <v>0</v>
          </cell>
        </row>
        <row r="1739">
          <cell r="A1739" t="str">
            <v>601E28000</v>
          </cell>
          <cell r="B1739"/>
          <cell r="C1739" t="str">
            <v>CY</v>
          </cell>
          <cell r="D1739" t="str">
            <v>DUMPED ROCK FILL, TYPE D</v>
          </cell>
          <cell r="F1739"/>
          <cell r="G1739">
            <v>0</v>
          </cell>
        </row>
        <row r="1740">
          <cell r="A1740" t="str">
            <v>601E28001</v>
          </cell>
          <cell r="B1740"/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B1741"/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B1742"/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B1743"/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B1744"/>
          <cell r="C1744" t="str">
            <v>CY</v>
          </cell>
          <cell r="D1744" t="str">
            <v>ROCK CHANNEL PROTECTION, TYPE A WITH FILTER</v>
          </cell>
          <cell r="F1744"/>
          <cell r="G1744">
            <v>0</v>
          </cell>
        </row>
        <row r="1745">
          <cell r="A1745" t="str">
            <v>601E32001</v>
          </cell>
          <cell r="B1745"/>
          <cell r="C1745" t="str">
            <v>CY</v>
          </cell>
          <cell r="D1745" t="str">
            <v>ROCK CHANNEL PROTECTION, TYPE A WITH FILTER, AS PER PLAN</v>
          </cell>
          <cell r="F1745"/>
          <cell r="G1745">
            <v>0</v>
          </cell>
        </row>
        <row r="1746">
          <cell r="A1746" t="str">
            <v>601E32004</v>
          </cell>
          <cell r="B1746"/>
          <cell r="C1746" t="str">
            <v>CY</v>
          </cell>
          <cell r="D1746" t="str">
            <v>ROCK CHANNEL PROTECTION, TYPE A WITH GEOTEXTILE FABRIC</v>
          </cell>
          <cell r="F1746"/>
          <cell r="G1746">
            <v>0</v>
          </cell>
        </row>
        <row r="1747">
          <cell r="A1747" t="str">
            <v>601E32005</v>
          </cell>
          <cell r="B1747"/>
          <cell r="C1747" t="str">
            <v>CY</v>
          </cell>
          <cell r="D1747" t="str">
            <v>ROCK CHANNEL PROTECTION, TYPE A WITH GEOTEXTILE FABRIC, AS PER PLAN</v>
          </cell>
          <cell r="F1747"/>
          <cell r="G1747">
            <v>0</v>
          </cell>
        </row>
        <row r="1748">
          <cell r="A1748" t="str">
            <v>601E32010</v>
          </cell>
          <cell r="B1748"/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B1749"/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B1750"/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B1751"/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B1752"/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B1753"/>
          <cell r="C1753" t="str">
            <v>CY</v>
          </cell>
          <cell r="D1753" t="str">
            <v>ROCK CHANNEL PROTECTION, TYPE B WITH GEOTEXTILE FABRIC, AS PER PLAN</v>
          </cell>
          <cell r="F1753"/>
          <cell r="G1753">
            <v>0</v>
          </cell>
        </row>
        <row r="1754">
          <cell r="A1754" t="str">
            <v>601E32110</v>
          </cell>
          <cell r="B1754"/>
          <cell r="C1754" t="str">
            <v>CY</v>
          </cell>
          <cell r="D1754" t="str">
            <v>ROCK CHANNEL PROTECTION, TYPE B WITH AGGREGATE FILTER</v>
          </cell>
          <cell r="F1754"/>
          <cell r="G1754">
            <v>0</v>
          </cell>
        </row>
        <row r="1755">
          <cell r="A1755" t="str">
            <v>601E32111</v>
          </cell>
          <cell r="B1755"/>
          <cell r="C1755" t="str">
            <v>CY</v>
          </cell>
          <cell r="D1755" t="str">
            <v>ROCK CHANNEL PROTECTION, TYPE B WITH AGGREGATE FILTER, AS PER PLAN</v>
          </cell>
          <cell r="F1755"/>
          <cell r="G1755">
            <v>0</v>
          </cell>
        </row>
        <row r="1756">
          <cell r="A1756" t="str">
            <v>601E32200</v>
          </cell>
          <cell r="B1756"/>
          <cell r="C1756" t="str">
            <v>CY</v>
          </cell>
          <cell r="D1756" t="str">
            <v>ROCK CHANNEL PROTECTION, TYPE C WITH FILTER</v>
          </cell>
          <cell r="F1756"/>
          <cell r="G1756">
            <v>0</v>
          </cell>
        </row>
        <row r="1757">
          <cell r="A1757" t="str">
            <v>601E32201</v>
          </cell>
          <cell r="B1757"/>
          <cell r="C1757" t="str">
            <v>CY</v>
          </cell>
          <cell r="D1757" t="str">
            <v>ROCK CHANNEL PROTECTION, TYPE C WITH FILTER, AS PER PLAN</v>
          </cell>
          <cell r="F1757"/>
          <cell r="G1757">
            <v>0</v>
          </cell>
        </row>
        <row r="1758">
          <cell r="A1758" t="str">
            <v>601E32204</v>
          </cell>
          <cell r="B1758"/>
          <cell r="C1758" t="str">
            <v>CY</v>
          </cell>
          <cell r="D1758" t="str">
            <v>ROCK CHANNEL PROTECTION, TYPE C WITH GEOTEXTILE FABRIC</v>
          </cell>
          <cell r="F1758"/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F1780"/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F1781"/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F1782"/>
          <cell r="G1782">
            <v>0</v>
          </cell>
        </row>
        <row r="1783">
          <cell r="A1783" t="str">
            <v>601E38001</v>
          </cell>
          <cell r="B1783"/>
          <cell r="C1783" t="str">
            <v>FT</v>
          </cell>
          <cell r="D1783" t="str">
            <v>PAVED GUTTER, TYPE 1-4, AS PER PLAN</v>
          </cell>
          <cell r="F1783"/>
          <cell r="G1783">
            <v>0</v>
          </cell>
        </row>
        <row r="1784">
          <cell r="A1784" t="str">
            <v>601E38100</v>
          </cell>
          <cell r="B1784"/>
          <cell r="C1784" t="str">
            <v>FT</v>
          </cell>
          <cell r="D1784" t="str">
            <v>PAVED GUTTER, TYPE 1-6</v>
          </cell>
          <cell r="F1784"/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F1833"/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F1834"/>
          <cell r="G1834">
            <v>0</v>
          </cell>
        </row>
        <row r="1835">
          <cell r="A1835" t="str">
            <v>605E11100</v>
          </cell>
          <cell r="B1835"/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B1836"/>
          <cell r="C1836" t="str">
            <v>FT</v>
          </cell>
          <cell r="D1836" t="str">
            <v>6" SHALLOW PIPE UNDERDRAINS, AS PER PLAN</v>
          </cell>
          <cell r="F1836"/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F1837"/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F1838"/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F1853"/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F1854"/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F1858"/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F1859"/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F1860"/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F1861"/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F1868"/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B1922"/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B1923"/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B1924"/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B1925"/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B1926"/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B1927"/>
          <cell r="C1927" t="str">
            <v>FT</v>
          </cell>
          <cell r="D1927" t="str">
            <v>GUARDRAIL REBUILT, BARRIER DESIGN, TYPE MGS</v>
          </cell>
          <cell r="F1927"/>
          <cell r="G1927">
            <v>0</v>
          </cell>
        </row>
        <row r="1928">
          <cell r="A1928" t="str">
            <v>606E16661</v>
          </cell>
          <cell r="B1928"/>
          <cell r="C1928" t="str">
            <v>FT</v>
          </cell>
          <cell r="D1928" t="str">
            <v>GUARDRAIL REBUILT, BARRIER DESIGN, TYPE MGS, AS PER PLAN</v>
          </cell>
          <cell r="F1928"/>
          <cell r="G1928">
            <v>0</v>
          </cell>
        </row>
        <row r="1929">
          <cell r="A1929" t="str">
            <v>606E16700</v>
          </cell>
          <cell r="B1929"/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B1930"/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B1931"/>
          <cell r="C1931" t="str">
            <v>FT</v>
          </cell>
          <cell r="D1931" t="str">
            <v>GUARDRAIL REBUILT, TYPE MGS HALF POST SPACING</v>
          </cell>
          <cell r="F1931"/>
          <cell r="G1931">
            <v>0</v>
          </cell>
        </row>
        <row r="1932">
          <cell r="A1932" t="str">
            <v>606E16751</v>
          </cell>
          <cell r="B1932"/>
          <cell r="C1932" t="str">
            <v>FT</v>
          </cell>
          <cell r="D1932" t="str">
            <v>GUARDRAIL REBUILT, TYPE MGS HALF POST SPACING, AS PER PLAN</v>
          </cell>
          <cell r="F1932"/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F1934"/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F1935"/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F1936"/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F1937"/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F1938"/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F1943"/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F1944"/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F1949"/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F1950"/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F1951"/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F1952"/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F1966"/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F1967"/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F1974"/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F1976"/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F1983"/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F1984"/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F1985"/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F1989"/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F1997"/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F1998"/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F2001"/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F2039"/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F2040"/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F2045"/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F2046"/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F2049"/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F2050"/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F2054"/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F2055"/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F2058"/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F2059"/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F2072"/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F2073"/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F2074"/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F2075"/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F2076"/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F2077"/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F2078"/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F2079"/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F2080"/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F2081"/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F2082"/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F2083"/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F2084"/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F2085"/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F2086"/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F2087"/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F2088"/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F2089"/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F2090"/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F2091"/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F2092"/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F2093"/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F2094"/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F2095"/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F2099"/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F2101"/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F2102"/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F2103"/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F2109"/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F2111"/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F2112"/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F2120"/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F2121"/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F2122"/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F2123"/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F2124"/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F2125"/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F2126"/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F2128"/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F2129"/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F2130"/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F2131"/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F2132"/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B2134"/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B2135"/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B2136"/>
          <cell r="C2136" t="str">
            <v>FT</v>
          </cell>
          <cell r="D2136" t="str">
            <v>FENCE REBUILT, AS PER PLAN</v>
          </cell>
          <cell r="F2136"/>
          <cell r="G2136">
            <v>0</v>
          </cell>
        </row>
        <row r="2137">
          <cell r="A2137" t="str">
            <v>607E30000</v>
          </cell>
          <cell r="B2137"/>
          <cell r="C2137" t="str">
            <v>FT</v>
          </cell>
          <cell r="D2137" t="str">
            <v>FENCE, SNOW</v>
          </cell>
          <cell r="F2137"/>
          <cell r="G2137">
            <v>0</v>
          </cell>
        </row>
        <row r="2138">
          <cell r="A2138" t="str">
            <v>607E30001</v>
          </cell>
          <cell r="B2138"/>
          <cell r="C2138" t="str">
            <v>FT</v>
          </cell>
          <cell r="D2138" t="str">
            <v>FENCE, SNOW, AS PER PLAN</v>
          </cell>
          <cell r="F2138"/>
          <cell r="G2138">
            <v>0</v>
          </cell>
        </row>
        <row r="2139">
          <cell r="A2139" t="str">
            <v>607E35000</v>
          </cell>
          <cell r="B2139"/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B2140"/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B2141"/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B2142"/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B2143"/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B2144"/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B2145"/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B2146"/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B2147"/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B2148"/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B2149"/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B2150"/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B2151"/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F2156"/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F2157"/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F2158"/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F2159"/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F2160"/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F2161"/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F2162"/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F2163"/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F2164"/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F2169"/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F2173"/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F2174"/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F2175"/>
          <cell r="G2175">
            <v>0</v>
          </cell>
        </row>
        <row r="2176">
          <cell r="A2176" t="str">
            <v>608E13001</v>
          </cell>
          <cell r="B2176"/>
          <cell r="C2176" t="str">
            <v>SF</v>
          </cell>
          <cell r="D2176" t="str">
            <v>6" CONCRETE WALK, AS PER PLAN</v>
          </cell>
          <cell r="F2176"/>
          <cell r="G2176">
            <v>0</v>
          </cell>
        </row>
        <row r="2177">
          <cell r="A2177" t="str">
            <v>608E13020</v>
          </cell>
          <cell r="B2177"/>
          <cell r="C2177" t="str">
            <v>SF</v>
          </cell>
          <cell r="D2177" t="str">
            <v>7" CONCRETE WALK</v>
          </cell>
          <cell r="F2177"/>
          <cell r="G2177">
            <v>0</v>
          </cell>
        </row>
        <row r="2178">
          <cell r="A2178" t="str">
            <v>608E13021</v>
          </cell>
          <cell r="B2178"/>
          <cell r="C2178" t="str">
            <v>SF</v>
          </cell>
          <cell r="D2178" t="str">
            <v>7" CONCRETE WALK, AS PER PLAN</v>
          </cell>
          <cell r="F2178"/>
          <cell r="G2178">
            <v>0</v>
          </cell>
        </row>
        <row r="2179">
          <cell r="A2179" t="str">
            <v>608E15000</v>
          </cell>
          <cell r="B2179"/>
          <cell r="C2179" t="str">
            <v>SF</v>
          </cell>
          <cell r="D2179" t="str">
            <v>8" CONCRETE WALK</v>
          </cell>
          <cell r="F2179"/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F2185"/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F2186"/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B2207"/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B2208"/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B2209"/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F2215"/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F2216"/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F2217"/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F2218"/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F2219"/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F2248"/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F2249"/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F2250"/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F2251"/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/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/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/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/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/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/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/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/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/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/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/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/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/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/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/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/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/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/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/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/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/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/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/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/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/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/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F2668"/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F2669"/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F2670"/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F2671"/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F2672"/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F2673"/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F2674"/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F2675"/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F2676"/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F2677"/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F2678"/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F2679"/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F2680"/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F2681"/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F2682"/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F2824"/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F2825"/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F2826"/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F2827"/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F2828"/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F2829"/>
          <cell r="G2829">
            <v>0</v>
          </cell>
        </row>
        <row r="2830">
          <cell r="A2830" t="str">
            <v>611E98650</v>
          </cell>
          <cell r="B2830"/>
          <cell r="C2830" t="str">
            <v>EACH</v>
          </cell>
          <cell r="D2830" t="str">
            <v>CATCH BASIN FRAME AND GRATE</v>
          </cell>
          <cell r="F2830"/>
          <cell r="G2830">
            <v>0</v>
          </cell>
        </row>
        <row r="2831">
          <cell r="A2831" t="str">
            <v>611E98651</v>
          </cell>
          <cell r="B2831"/>
          <cell r="C2831" t="str">
            <v>EACH</v>
          </cell>
          <cell r="D2831" t="str">
            <v>CATCH BASIN FRAME AND GRATE, AS PER PLAN</v>
          </cell>
          <cell r="F2831"/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F2833"/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F2834"/>
          <cell r="G2834">
            <v>0</v>
          </cell>
        </row>
        <row r="2835">
          <cell r="A2835" t="str">
            <v>611E98710</v>
          </cell>
          <cell r="B2835"/>
          <cell r="C2835" t="str">
            <v>EACH</v>
          </cell>
          <cell r="D2835" t="str">
            <v>INLET, NO. 2-6</v>
          </cell>
          <cell r="F2835"/>
          <cell r="G2835">
            <v>0</v>
          </cell>
        </row>
        <row r="2836">
          <cell r="A2836" t="str">
            <v>611E98711</v>
          </cell>
          <cell r="B2836"/>
          <cell r="C2836" t="str">
            <v>EACH</v>
          </cell>
          <cell r="D2836" t="str">
            <v>INLET, NO. 2-6, AS PER PLAN</v>
          </cell>
          <cell r="F2836"/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F2837"/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F2838"/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F2839"/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F2840"/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F2841"/>
          <cell r="G2841">
            <v>0</v>
          </cell>
        </row>
        <row r="2842">
          <cell r="A2842" t="str">
            <v>611E98741</v>
          </cell>
          <cell r="B2842"/>
          <cell r="C2842" t="str">
            <v>EACH</v>
          </cell>
          <cell r="D2842" t="str">
            <v>INLET, NO. 2-12, AS PER PLAN</v>
          </cell>
          <cell r="F2842"/>
          <cell r="G2842">
            <v>0</v>
          </cell>
        </row>
        <row r="2843">
          <cell r="A2843" t="str">
            <v>611E98750</v>
          </cell>
          <cell r="B2843"/>
          <cell r="C2843" t="str">
            <v>EACH</v>
          </cell>
          <cell r="D2843" t="str">
            <v>INLET, NO. 2-14</v>
          </cell>
          <cell r="F2843"/>
          <cell r="G2843">
            <v>0</v>
          </cell>
        </row>
        <row r="2844">
          <cell r="A2844" t="str">
            <v>611E98751</v>
          </cell>
          <cell r="B2844"/>
          <cell r="C2844" t="str">
            <v>EACH</v>
          </cell>
          <cell r="D2844" t="str">
            <v>INLET, NO. 2-14, AS PER PLAN</v>
          </cell>
          <cell r="F2844"/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F2915"/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F2916"/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F3006"/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F3007"/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B3034"/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B3035"/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B3044"/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B3045"/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B3046"/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B3050"/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B3051"/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B3054"/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B3055"/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B3069"/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B3070"/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B3072"/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B3073"/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B3074"/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B3075"/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F3076"/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F3077"/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F3085"/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F3086"/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F3092"/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F3093"/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F3094"/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B3103"/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B3104"/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B3105"/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B3109"/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B3110"/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F3114"/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F3115"/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F3116"/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F3117"/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F3118"/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F3119"/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B3128"/>
          <cell r="C3128" t="str">
            <v>FT</v>
          </cell>
          <cell r="D3128" t="str">
            <v>WORK ZONE DOTTED LINE, CLASS I</v>
          </cell>
          <cell r="F3128"/>
          <cell r="G3128">
            <v>0</v>
          </cell>
        </row>
        <row r="3129">
          <cell r="A3129" t="str">
            <v>614E24001</v>
          </cell>
          <cell r="B3129"/>
          <cell r="C3129" t="str">
            <v>FT</v>
          </cell>
          <cell r="D3129" t="str">
            <v>WORK ZONE DOTTED LINE, CLASS I, AS PER PLAN</v>
          </cell>
          <cell r="F3129"/>
          <cell r="G3129">
            <v>0</v>
          </cell>
        </row>
        <row r="3130">
          <cell r="A3130" t="str">
            <v>614E24200</v>
          </cell>
          <cell r="B3130"/>
          <cell r="C3130" t="str">
            <v>FT</v>
          </cell>
          <cell r="D3130" t="str">
            <v>WORK ZONE DOTTED LINE, CLASS I, 4", 642 PAINT</v>
          </cell>
          <cell r="F3130"/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F3131"/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F3132"/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F3133"/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F3134"/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F3135"/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F3136"/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F3137"/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F3138"/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F3139"/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F3140"/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F3337"/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F3338"/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F3339"/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F3340"/>
          <cell r="G3340">
            <v>0</v>
          </cell>
        </row>
        <row r="3341">
          <cell r="A3341" t="str">
            <v>622E25020</v>
          </cell>
          <cell r="B3341"/>
          <cell r="C3341" t="str">
            <v>EACH</v>
          </cell>
          <cell r="D3341" t="str">
            <v>CONCRETE BARRIER, END ANCHORAGE, REINFORCED</v>
          </cell>
          <cell r="F3341"/>
          <cell r="G3341">
            <v>0</v>
          </cell>
        </row>
        <row r="3342">
          <cell r="A3342" t="str">
            <v>622E25050</v>
          </cell>
          <cell r="B3342"/>
          <cell r="C3342" t="str">
            <v>EACH</v>
          </cell>
          <cell r="D3342" t="str">
            <v>CONCRETE BARRIER, END ANCHORAGE, REINFORCED, TYPE D</v>
          </cell>
          <cell r="F3342"/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B3344"/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B3345"/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B3349"/>
          <cell r="C3349" t="str">
            <v>FT</v>
          </cell>
          <cell r="D3349" t="str">
            <v>PORTABLE BARRIER, 32", BRIDGE MOUNTED, AS PER PLAN</v>
          </cell>
          <cell r="F3349"/>
          <cell r="G3349">
            <v>0</v>
          </cell>
        </row>
        <row r="3350">
          <cell r="A3350" t="str">
            <v>622E41030</v>
          </cell>
          <cell r="B3350"/>
          <cell r="C3350" t="str">
            <v>FT</v>
          </cell>
          <cell r="D3350" t="str">
            <v>PORTABLE BARRIER, 50", BRIDGE MOUNTED</v>
          </cell>
          <cell r="F3350"/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F3361"/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F3362"/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F3363"/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F3367"/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F3368"/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F3369"/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F3370"/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F3371"/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F3372"/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F3373"/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F3374"/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F3375"/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F3376"/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F3377"/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F3378"/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F3379"/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F3382"/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F3399"/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F3400"/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F3409"/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F3420"/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F3421"/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F3451"/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F3452"/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F3453"/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F3454"/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F3455"/>
          <cell r="G3455">
            <v>0</v>
          </cell>
        </row>
        <row r="3456">
          <cell r="A3456" t="str">
            <v>625E13209</v>
          </cell>
          <cell r="B3456"/>
          <cell r="C3456" t="str">
            <v>EACH</v>
          </cell>
          <cell r="D3456" t="str">
            <v>LIGHT TOWER, BBBB120, AS PER PLAN</v>
          </cell>
          <cell r="F3456"/>
          <cell r="G3456">
            <v>0</v>
          </cell>
        </row>
        <row r="3457">
          <cell r="A3457" t="str">
            <v>625E13210</v>
          </cell>
          <cell r="B3457"/>
          <cell r="C3457" t="str">
            <v>EACH</v>
          </cell>
          <cell r="D3457" t="str">
            <v>LIGHT TOWER, BBBB130</v>
          </cell>
          <cell r="F3457"/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F3476"/>
          <cell r="G3476">
            <v>0</v>
          </cell>
        </row>
        <row r="3477">
          <cell r="A3477" t="str">
            <v>625E13421</v>
          </cell>
          <cell r="B3477"/>
          <cell r="C3477" t="str">
            <v>EACH</v>
          </cell>
          <cell r="D3477" t="str">
            <v>LIGHT TOWER, BBBBBB140, AS PER PLAN</v>
          </cell>
          <cell r="F3477"/>
          <cell r="G3477">
            <v>0</v>
          </cell>
        </row>
        <row r="3478">
          <cell r="A3478" t="str">
            <v>625E13440</v>
          </cell>
          <cell r="B3478"/>
          <cell r="C3478" t="str">
            <v>EACH</v>
          </cell>
          <cell r="D3478" t="str">
            <v>LIGHT TOWER, BBBBBBBB100</v>
          </cell>
          <cell r="F3478"/>
          <cell r="G3478">
            <v>0</v>
          </cell>
        </row>
        <row r="3479">
          <cell r="A3479" t="str">
            <v>625E13450</v>
          </cell>
          <cell r="B3479"/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B3483"/>
          <cell r="C3483" t="str">
            <v>EACH</v>
          </cell>
          <cell r="D3483" t="str">
            <v>LIGHT TOWER, BBBBBBBBBB110</v>
          </cell>
          <cell r="F3483"/>
          <cell r="G3483">
            <v>0</v>
          </cell>
        </row>
        <row r="3484">
          <cell r="A3484" t="str">
            <v>625E13500</v>
          </cell>
          <cell r="B3484"/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F3497"/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F3498"/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F3500"/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F3501"/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F3502"/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F3504"/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F3505"/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F3515"/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F3516"/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F3581"/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F3582"/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F3600"/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F3601"/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F3611"/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F3612"/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F3634"/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F3635"/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F3646"/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F3647"/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F3663"/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F3678"/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F3761"/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F3762"/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F3763"/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F3764"/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F3765"/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F3766"/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F3767"/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F3768"/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F3769"/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F3770"/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F3771"/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F3772"/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F3774"/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F3776"/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F3777"/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F3778"/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F3779"/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F3780"/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F3781"/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F3782"/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F3783"/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F3784"/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F3785"/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F3786"/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F3787"/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F3788"/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F3789"/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F3790"/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F3791"/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F3792"/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F3793"/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F3794"/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F3795"/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F3796"/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F3797"/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F3798"/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F3800"/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F3801"/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F3802"/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F3804"/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F3805"/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F3806"/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F3807"/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F3821"/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F3822"/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F3866"/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B3876"/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B3877"/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F3898"/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F3899"/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F3900"/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F3901"/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F3902"/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B3908"/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B3909"/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B3910"/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B3911"/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B3920"/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B3921"/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B3922"/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F3955"/>
          <cell r="G3955">
            <v>0</v>
          </cell>
        </row>
        <row r="3956">
          <cell r="A3956" t="str">
            <v>630E10903</v>
          </cell>
          <cell r="B3956"/>
          <cell r="C3956" t="str">
            <v>EACH</v>
          </cell>
          <cell r="D3956" t="str">
            <v>OVERHEAD SIGN SUPPORT, TYPE TC-16.21, DESIGN 9, AS PER PLAN</v>
          </cell>
          <cell r="F3956"/>
          <cell r="G3956">
            <v>0</v>
          </cell>
        </row>
        <row r="3957">
          <cell r="A3957" t="str">
            <v>630E11002</v>
          </cell>
          <cell r="B3957"/>
          <cell r="C3957" t="str">
            <v>EACH</v>
          </cell>
          <cell r="D3957" t="str">
            <v>OVERHEAD SIGN SUPPORT, TYPE TC-16.21, DESIGN 10</v>
          </cell>
          <cell r="F3957"/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F3958"/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F3959"/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F3960"/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F3961"/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F3962"/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F3963"/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F3964"/>
          <cell r="G3964">
            <v>0</v>
          </cell>
        </row>
        <row r="3965">
          <cell r="A3965" t="str">
            <v>630E11210</v>
          </cell>
          <cell r="B3965"/>
          <cell r="C3965" t="str">
            <v>EACH</v>
          </cell>
          <cell r="D3965" t="str">
            <v>OVERHEAD SIGN SUPPORT, TYPE TC-16.21, DESIGN 14</v>
          </cell>
          <cell r="F3965"/>
          <cell r="G3965">
            <v>0</v>
          </cell>
        </row>
        <row r="3966">
          <cell r="A3966" t="str">
            <v>630E11211</v>
          </cell>
          <cell r="B3966"/>
          <cell r="C3966" t="str">
            <v>EACH</v>
          </cell>
          <cell r="D3966" t="str">
            <v>OVERHEAD SIGN SUPPORT, TYPE TC-16.21, DESIGN 14, AS PER PLAN</v>
          </cell>
          <cell r="F3966"/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F3967"/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F3968"/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F3969"/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F3970"/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F3971"/>
          <cell r="G3971">
            <v>0</v>
          </cell>
        </row>
        <row r="3972">
          <cell r="A3972" t="str">
            <v>630E15303</v>
          </cell>
          <cell r="B3972"/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B3973"/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F4247"/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F4248"/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B4304"/>
          <cell r="C4304" t="str">
            <v>EACH</v>
          </cell>
          <cell r="D4304" t="str">
            <v>REMOVAL OF OVERHEAD SIGN SUPPORT AND DISPOSAL</v>
          </cell>
          <cell r="F4304"/>
          <cell r="G4304">
            <v>0</v>
          </cell>
        </row>
        <row r="4305">
          <cell r="A4305" t="str">
            <v>630E89703</v>
          </cell>
          <cell r="B4305"/>
          <cell r="C4305" t="str">
            <v>EACH</v>
          </cell>
          <cell r="D4305" t="str">
            <v>REMOVAL OF OVERHEAD SIGN SUPPORT AND DISPOSAL, AS PER PLAN</v>
          </cell>
          <cell r="F4305"/>
          <cell r="G4305">
            <v>0</v>
          </cell>
        </row>
        <row r="4306">
          <cell r="A4306" t="str">
            <v>630E89704</v>
          </cell>
          <cell r="B4306"/>
          <cell r="C4306" t="str">
            <v>EACH</v>
          </cell>
          <cell r="D4306" t="str">
            <v>REMOVAL OF OVERHEAD SIGN SUPPORT AND DISPOSAL, TYPE TC-16.21</v>
          </cell>
          <cell r="F4306"/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B4332"/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B4333"/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F4508"/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F4509"/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F4511"/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F4512"/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F4513"/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F4514"/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F4515"/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F4516"/>
          <cell r="G4516">
            <v>0</v>
          </cell>
        </row>
        <row r="4517">
          <cell r="A4517" t="str">
            <v>632E27104</v>
          </cell>
          <cell r="B4517"/>
          <cell r="C4517" t="str">
            <v>EACH</v>
          </cell>
          <cell r="D4517" t="str">
            <v>LOOP DETECTOR UNIT, 2 CHANNEL, DELAY AND EXTENSION TYPE</v>
          </cell>
          <cell r="F4517"/>
          <cell r="G4517">
            <v>0</v>
          </cell>
        </row>
        <row r="4518">
          <cell r="A4518" t="str">
            <v>632E27105</v>
          </cell>
          <cell r="B4518"/>
          <cell r="C4518" t="str">
            <v>EACH</v>
          </cell>
          <cell r="D4518" t="str">
            <v>LOOP DETECTOR UNIT, 2 CHANNEL, DELAY AND EXTENSION TYPE, AS PER PLAN</v>
          </cell>
          <cell r="F4518"/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F4543"/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F4544"/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F4550"/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F4551"/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F4552"/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F4566"/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F4567"/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F4576"/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F4577"/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F4578"/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F4579"/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F4580"/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F4581"/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F4582"/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F4595"/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F4596"/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F4597"/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F4598"/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F4599"/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F4600"/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F4601"/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F4602"/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F4603"/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F4604"/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F4605"/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F4606"/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F4607"/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F4608"/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F4609"/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F4610"/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F4611"/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F4612"/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F4613"/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F4614"/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F4615"/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F4616"/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F4617"/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F4618"/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F4619"/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F4620"/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F4621"/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F4622"/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F4623"/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F4624"/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F4625"/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F4626"/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F4627"/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F4628"/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F4629"/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F4630"/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F4631"/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F4632"/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F4633"/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F4634"/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F4635"/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F4636"/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F4637"/>
          <cell r="G4637">
            <v>0</v>
          </cell>
        </row>
        <row r="4638">
          <cell r="A4638" t="str">
            <v>632E69311</v>
          </cell>
          <cell r="B4638"/>
          <cell r="C4638" t="str">
            <v>FT</v>
          </cell>
          <cell r="D4638" t="str">
            <v>POWER CABLE, 1 CONDUCTOR, NO. 2 AWG, AS PER PLAN</v>
          </cell>
          <cell r="F4638"/>
          <cell r="G4638">
            <v>0</v>
          </cell>
        </row>
        <row r="4639">
          <cell r="A4639" t="str">
            <v>632E69320</v>
          </cell>
          <cell r="B4639"/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B4640"/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B4641"/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B4642"/>
          <cell r="C4642" t="str">
            <v>FT</v>
          </cell>
          <cell r="D4642" t="str">
            <v>SERVICE CABLE, 2 CONDUCTOR, NO. 8 AWG, AS PER PLAN</v>
          </cell>
          <cell r="F4642"/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F4643"/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F4644"/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F4690"/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F4691"/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F4742"/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F4743"/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F4744"/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F4745"/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F4746"/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F4747"/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F4793"/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F4794"/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F4805"/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F4806"/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F5073"/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F5074"/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F5097"/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F5098"/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F5136"/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F5137"/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F5179"/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F5180"/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F5181"/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F5226"/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F5227"/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F5228"/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F5229"/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F5233"/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F5234"/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F5247"/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F5248"/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F5249"/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F5250"/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F5251"/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F5252"/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F5253"/>
          <cell r="G5253">
            <v>0</v>
          </cell>
        </row>
        <row r="5254">
          <cell r="A5254" t="str">
            <v>638E05700</v>
          </cell>
          <cell r="B5254"/>
          <cell r="C5254" t="str">
            <v>FT</v>
          </cell>
          <cell r="D5254" t="str">
            <v>3/4" POLYBUTYLENE SERVICE BRANCH</v>
          </cell>
          <cell r="F5254"/>
          <cell r="G5254">
            <v>0</v>
          </cell>
        </row>
        <row r="5255">
          <cell r="A5255" t="str">
            <v>638E05800</v>
          </cell>
          <cell r="B5255"/>
          <cell r="C5255" t="str">
            <v>FT</v>
          </cell>
          <cell r="D5255" t="str">
            <v>1" POLYBUTYLENE SERVICE BRANCH</v>
          </cell>
          <cell r="F5255"/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F5290"/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F5291"/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F5292"/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F5293"/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B5911"/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B5912"/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B5913"/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B5916"/>
          <cell r="C5916" t="str">
            <v>MILE</v>
          </cell>
          <cell r="D5916" t="str">
            <v>EDGE LINE, 4"</v>
          </cell>
          <cell r="F5916"/>
          <cell r="G5916">
            <v>0</v>
          </cell>
        </row>
        <row r="5917">
          <cell r="A5917" t="str">
            <v>642E00091</v>
          </cell>
          <cell r="B5917"/>
          <cell r="C5917" t="str">
            <v>MILE</v>
          </cell>
          <cell r="D5917" t="str">
            <v>EDGE LINE, 4", AS PER PLAN</v>
          </cell>
          <cell r="F5917"/>
          <cell r="G5917">
            <v>0</v>
          </cell>
        </row>
        <row r="5918">
          <cell r="A5918" t="str">
            <v>642E00094</v>
          </cell>
          <cell r="B5918"/>
          <cell r="C5918" t="str">
            <v>MILE</v>
          </cell>
          <cell r="D5918" t="str">
            <v>EDGE LINE, 6"</v>
          </cell>
          <cell r="F5918"/>
          <cell r="G5918">
            <v>0</v>
          </cell>
        </row>
        <row r="5919">
          <cell r="A5919" t="str">
            <v>642E00100</v>
          </cell>
          <cell r="B5919"/>
          <cell r="C5919" t="str">
            <v>MILE</v>
          </cell>
          <cell r="D5919" t="str">
            <v>EDGE LINE, 4", TYPE 1</v>
          </cell>
          <cell r="F5919"/>
          <cell r="G5919">
            <v>0</v>
          </cell>
        </row>
        <row r="5920">
          <cell r="A5920" t="str">
            <v>642E00101</v>
          </cell>
          <cell r="B5920"/>
          <cell r="C5920" t="str">
            <v>MILE</v>
          </cell>
          <cell r="D5920" t="str">
            <v>EDGE LINE, 4", TYPE 1, AS PER PLAN</v>
          </cell>
          <cell r="F5920"/>
          <cell r="G5920">
            <v>0</v>
          </cell>
        </row>
        <row r="5921">
          <cell r="A5921" t="str">
            <v>642E00104</v>
          </cell>
          <cell r="B5921"/>
          <cell r="C5921" t="str">
            <v>MILE</v>
          </cell>
          <cell r="D5921" t="str">
            <v>EDGE LINE, 6", TYPE 1</v>
          </cell>
          <cell r="F5921"/>
          <cell r="G5921">
            <v>0</v>
          </cell>
        </row>
        <row r="5922">
          <cell r="A5922" t="str">
            <v>642E00105</v>
          </cell>
          <cell r="B5922"/>
          <cell r="C5922" t="str">
            <v>MILE</v>
          </cell>
          <cell r="D5922" t="str">
            <v>EDGE LINE, 6", TYPE 1, AS PER PLAN</v>
          </cell>
          <cell r="F5922"/>
          <cell r="G5922">
            <v>0</v>
          </cell>
        </row>
        <row r="5923">
          <cell r="A5923" t="str">
            <v>642E00110</v>
          </cell>
          <cell r="B5923"/>
          <cell r="C5923" t="str">
            <v>MILE</v>
          </cell>
          <cell r="D5923" t="str">
            <v>EDGE LINE, 4", TYPE 1A</v>
          </cell>
          <cell r="F5923"/>
          <cell r="G5923">
            <v>0</v>
          </cell>
        </row>
        <row r="5924">
          <cell r="A5924" t="str">
            <v>642E00111</v>
          </cell>
          <cell r="B5924"/>
          <cell r="C5924" t="str">
            <v>MILE</v>
          </cell>
          <cell r="D5924" t="str">
            <v>EDGE LINE, 4", TYPE 1A, AS PER PLAN</v>
          </cell>
          <cell r="F5924"/>
          <cell r="G5924">
            <v>0</v>
          </cell>
        </row>
        <row r="5925">
          <cell r="A5925" t="str">
            <v>642E00114</v>
          </cell>
          <cell r="B5925"/>
          <cell r="C5925" t="str">
            <v>MILE</v>
          </cell>
          <cell r="D5925" t="str">
            <v>EDGE LINE, 6", TYPE 1A</v>
          </cell>
          <cell r="F5925"/>
          <cell r="G5925">
            <v>0</v>
          </cell>
        </row>
        <row r="5926">
          <cell r="A5926" t="str">
            <v>642E00190</v>
          </cell>
          <cell r="B5926"/>
          <cell r="C5926" t="str">
            <v>MILE</v>
          </cell>
          <cell r="D5926" t="str">
            <v>LANE LINE, 4"</v>
          </cell>
          <cell r="F5926"/>
          <cell r="G5926">
            <v>0</v>
          </cell>
        </row>
        <row r="5927">
          <cell r="A5927" t="str">
            <v>642E00191</v>
          </cell>
          <cell r="B5927"/>
          <cell r="C5927" t="str">
            <v>MILE</v>
          </cell>
          <cell r="D5927" t="str">
            <v>LANE LINE, 4", AS PER PLAN</v>
          </cell>
          <cell r="F5927"/>
          <cell r="G5927">
            <v>0</v>
          </cell>
        </row>
        <row r="5928">
          <cell r="A5928" t="str">
            <v>642E00194</v>
          </cell>
          <cell r="B5928"/>
          <cell r="C5928" t="str">
            <v>MILE</v>
          </cell>
          <cell r="D5928" t="str">
            <v>LANE LINE, 6"</v>
          </cell>
          <cell r="F5928"/>
          <cell r="G5928">
            <v>0</v>
          </cell>
        </row>
        <row r="5929">
          <cell r="A5929" t="str">
            <v>642E00200</v>
          </cell>
          <cell r="B5929"/>
          <cell r="C5929" t="str">
            <v>MILE</v>
          </cell>
          <cell r="D5929" t="str">
            <v>LANE LINE, 4", TYPE 1</v>
          </cell>
          <cell r="F5929"/>
          <cell r="G5929">
            <v>0</v>
          </cell>
        </row>
        <row r="5930">
          <cell r="A5930" t="str">
            <v>642E00201</v>
          </cell>
          <cell r="B5930"/>
          <cell r="C5930" t="str">
            <v>MILE</v>
          </cell>
          <cell r="D5930" t="str">
            <v>LANE LINE, 4", TYPE 1, AS PER PLAN</v>
          </cell>
          <cell r="F5930"/>
          <cell r="G5930">
            <v>0</v>
          </cell>
        </row>
        <row r="5931">
          <cell r="A5931" t="str">
            <v>642E00204</v>
          </cell>
          <cell r="B5931"/>
          <cell r="C5931" t="str">
            <v>MILE</v>
          </cell>
          <cell r="D5931" t="str">
            <v>LANE LINE, 6", TYPE 1</v>
          </cell>
          <cell r="F5931"/>
          <cell r="G5931">
            <v>0</v>
          </cell>
        </row>
        <row r="5932">
          <cell r="A5932" t="str">
            <v>642E00205</v>
          </cell>
          <cell r="B5932"/>
          <cell r="C5932" t="str">
            <v>MILE</v>
          </cell>
          <cell r="D5932" t="str">
            <v>LANE LINE, 6", TYPE 1, AS PER PLAN</v>
          </cell>
          <cell r="F5932"/>
          <cell r="G5932">
            <v>0</v>
          </cell>
        </row>
        <row r="5933">
          <cell r="A5933" t="str">
            <v>642E00210</v>
          </cell>
          <cell r="B5933"/>
          <cell r="C5933" t="str">
            <v>MILE</v>
          </cell>
          <cell r="D5933" t="str">
            <v>LANE LINE, 4", TYPE 1A</v>
          </cell>
          <cell r="F5933"/>
          <cell r="G5933">
            <v>0</v>
          </cell>
        </row>
        <row r="5934">
          <cell r="A5934" t="str">
            <v>642E00211</v>
          </cell>
          <cell r="B5934"/>
          <cell r="C5934" t="str">
            <v>MILE</v>
          </cell>
          <cell r="D5934" t="str">
            <v>LANE LINE, 4", TYPE 1A, AS PER PLAN</v>
          </cell>
          <cell r="F5934"/>
          <cell r="G5934">
            <v>0</v>
          </cell>
        </row>
        <row r="5935">
          <cell r="A5935" t="str">
            <v>642E00214</v>
          </cell>
          <cell r="B5935"/>
          <cell r="C5935" t="str">
            <v>MILE</v>
          </cell>
          <cell r="D5935" t="str">
            <v>LANE LINE, 6", TYPE 1A</v>
          </cell>
          <cell r="F5935"/>
          <cell r="G5935">
            <v>0</v>
          </cell>
        </row>
        <row r="5936">
          <cell r="A5936" t="str">
            <v>642E00290</v>
          </cell>
          <cell r="B5936"/>
          <cell r="C5936" t="str">
            <v>MILE</v>
          </cell>
          <cell r="D5936" t="str">
            <v>CENTER LINE</v>
          </cell>
          <cell r="F5936"/>
          <cell r="G5936">
            <v>0</v>
          </cell>
        </row>
        <row r="5937">
          <cell r="A5937" t="str">
            <v>642E00291</v>
          </cell>
          <cell r="B5937"/>
          <cell r="C5937" t="str">
            <v>MILE</v>
          </cell>
          <cell r="D5937" t="str">
            <v>CENTER LINE, AS PER PLAN</v>
          </cell>
          <cell r="F5937"/>
          <cell r="G5937">
            <v>0</v>
          </cell>
        </row>
        <row r="5938">
          <cell r="A5938" t="str">
            <v>642E00300</v>
          </cell>
          <cell r="B5938"/>
          <cell r="C5938" t="str">
            <v>MILE</v>
          </cell>
          <cell r="D5938" t="str">
            <v>CENTER LINE, TYPE 1</v>
          </cell>
          <cell r="F5938"/>
          <cell r="G5938">
            <v>0</v>
          </cell>
        </row>
        <row r="5939">
          <cell r="A5939" t="str">
            <v>642E00301</v>
          </cell>
          <cell r="B5939"/>
          <cell r="C5939" t="str">
            <v>MILE</v>
          </cell>
          <cell r="D5939" t="str">
            <v>CENTER LINE, TYPE 1, AS PER PLAN</v>
          </cell>
          <cell r="F5939"/>
          <cell r="G5939">
            <v>0</v>
          </cell>
        </row>
        <row r="5940">
          <cell r="A5940" t="str">
            <v>642E00310</v>
          </cell>
          <cell r="B5940"/>
          <cell r="C5940" t="str">
            <v>MILE</v>
          </cell>
          <cell r="D5940" t="str">
            <v>CENTER LINE, TYPE 1A</v>
          </cell>
          <cell r="F5940"/>
          <cell r="G5940">
            <v>0</v>
          </cell>
        </row>
        <row r="5941">
          <cell r="A5941" t="str">
            <v>642E00311</v>
          </cell>
          <cell r="B5941"/>
          <cell r="C5941" t="str">
            <v>MILE</v>
          </cell>
          <cell r="D5941" t="str">
            <v>CENTER LINE, TYPE 1A, AS PER PLAN</v>
          </cell>
          <cell r="F5941"/>
          <cell r="G5941">
            <v>0</v>
          </cell>
        </row>
        <row r="5942">
          <cell r="A5942" t="str">
            <v>642E00390</v>
          </cell>
          <cell r="B5942"/>
          <cell r="C5942" t="str">
            <v>FT</v>
          </cell>
          <cell r="D5942" t="str">
            <v>CHANNELIZING LINE, 8"</v>
          </cell>
          <cell r="F5942"/>
          <cell r="G5942">
            <v>0</v>
          </cell>
        </row>
        <row r="5943">
          <cell r="A5943" t="str">
            <v>642E00391</v>
          </cell>
          <cell r="B5943"/>
          <cell r="C5943" t="str">
            <v>FT</v>
          </cell>
          <cell r="D5943" t="str">
            <v>CHANNELIZING LINE, 8", AS PER PLAN</v>
          </cell>
          <cell r="F5943"/>
          <cell r="G5943">
            <v>0</v>
          </cell>
        </row>
        <row r="5944">
          <cell r="A5944" t="str">
            <v>642E00394</v>
          </cell>
          <cell r="B5944"/>
          <cell r="C5944" t="str">
            <v>FT</v>
          </cell>
          <cell r="D5944" t="str">
            <v>CHANNELIZING LINE, 12"</v>
          </cell>
          <cell r="F5944"/>
          <cell r="G5944">
            <v>0</v>
          </cell>
        </row>
        <row r="5945">
          <cell r="A5945" t="str">
            <v>642E00400</v>
          </cell>
          <cell r="B5945"/>
          <cell r="C5945" t="str">
            <v>FT</v>
          </cell>
          <cell r="D5945" t="str">
            <v>CHANNELIZING LINE, 8", TYPE 1</v>
          </cell>
          <cell r="F5945"/>
          <cell r="G5945">
            <v>0</v>
          </cell>
        </row>
        <row r="5946">
          <cell r="A5946" t="str">
            <v>642E00401</v>
          </cell>
          <cell r="B5946"/>
          <cell r="C5946" t="str">
            <v>FT</v>
          </cell>
          <cell r="D5946" t="str">
            <v>CHANNELIZING LINE, 8", TYPE 1, AS PER PLAN</v>
          </cell>
          <cell r="F5946"/>
          <cell r="G5946">
            <v>0</v>
          </cell>
        </row>
        <row r="5947">
          <cell r="A5947" t="str">
            <v>642E00404</v>
          </cell>
          <cell r="B5947"/>
          <cell r="C5947" t="str">
            <v>FT</v>
          </cell>
          <cell r="D5947" t="str">
            <v>CHANNELIZING LINE, 12", TYPE 1</v>
          </cell>
          <cell r="F5947"/>
          <cell r="G5947">
            <v>0</v>
          </cell>
        </row>
        <row r="5948">
          <cell r="A5948" t="str">
            <v>642E00405</v>
          </cell>
          <cell r="B5948"/>
          <cell r="C5948" t="str">
            <v>FT</v>
          </cell>
          <cell r="D5948" t="str">
            <v>CHANNELIZING LINE, 12", TYPE 1, AS PER PLAN</v>
          </cell>
          <cell r="F5948"/>
          <cell r="G5948">
            <v>0</v>
          </cell>
        </row>
        <row r="5949">
          <cell r="A5949" t="str">
            <v>642E00410</v>
          </cell>
          <cell r="B5949"/>
          <cell r="C5949" t="str">
            <v>FT</v>
          </cell>
          <cell r="D5949" t="str">
            <v>CHANNELIZING LINE, 8", TYPE 1A</v>
          </cell>
          <cell r="F5949"/>
          <cell r="G5949">
            <v>0</v>
          </cell>
        </row>
        <row r="5950">
          <cell r="A5950" t="str">
            <v>642E00411</v>
          </cell>
          <cell r="B5950"/>
          <cell r="C5950" t="str">
            <v>FT</v>
          </cell>
          <cell r="D5950" t="str">
            <v>CHANNELIZING LINE, 8", TYPE 1A, AS PER PLAN</v>
          </cell>
          <cell r="F5950"/>
          <cell r="G5950">
            <v>0</v>
          </cell>
        </row>
        <row r="5951">
          <cell r="A5951" t="str">
            <v>642E00414</v>
          </cell>
          <cell r="B5951"/>
          <cell r="C5951" t="str">
            <v>FT</v>
          </cell>
          <cell r="D5951" t="str">
            <v>CHANNELIZING LINE, 12", TYPE 1A</v>
          </cell>
          <cell r="F5951"/>
          <cell r="G5951">
            <v>0</v>
          </cell>
        </row>
        <row r="5952">
          <cell r="A5952" t="str">
            <v>642E00490</v>
          </cell>
          <cell r="B5952"/>
          <cell r="C5952" t="str">
            <v>FT</v>
          </cell>
          <cell r="D5952" t="str">
            <v>STOP LINE</v>
          </cell>
          <cell r="F5952"/>
          <cell r="G5952">
            <v>0</v>
          </cell>
        </row>
        <row r="5953">
          <cell r="A5953" t="str">
            <v>642E00491</v>
          </cell>
          <cell r="B5953"/>
          <cell r="C5953" t="str">
            <v>FT</v>
          </cell>
          <cell r="D5953" t="str">
            <v>STOP LINE, AS PER PLAN</v>
          </cell>
          <cell r="F5953"/>
          <cell r="G5953">
            <v>0</v>
          </cell>
        </row>
        <row r="5954">
          <cell r="A5954" t="str">
            <v>642E00500</v>
          </cell>
          <cell r="B5954"/>
          <cell r="C5954" t="str">
            <v>FT</v>
          </cell>
          <cell r="D5954" t="str">
            <v>STOP LINE, TYPE 1</v>
          </cell>
          <cell r="F5954"/>
          <cell r="G5954">
            <v>0</v>
          </cell>
        </row>
        <row r="5955">
          <cell r="A5955" t="str">
            <v>642E00501</v>
          </cell>
          <cell r="B5955"/>
          <cell r="C5955" t="str">
            <v>FT</v>
          </cell>
          <cell r="D5955" t="str">
            <v>STOP LINE, TYPE 1, AS PER PLAN</v>
          </cell>
          <cell r="F5955"/>
          <cell r="G5955">
            <v>0</v>
          </cell>
        </row>
        <row r="5956">
          <cell r="A5956" t="str">
            <v>642E00510</v>
          </cell>
          <cell r="B5956"/>
          <cell r="C5956" t="str">
            <v>FT</v>
          </cell>
          <cell r="D5956" t="str">
            <v>STOP LINE, TYPE 1A</v>
          </cell>
          <cell r="F5956"/>
          <cell r="G5956">
            <v>0</v>
          </cell>
        </row>
        <row r="5957">
          <cell r="A5957" t="str">
            <v>642E00511</v>
          </cell>
          <cell r="B5957"/>
          <cell r="C5957" t="str">
            <v>FT</v>
          </cell>
          <cell r="D5957" t="str">
            <v>STOP LINE, TYPE 1A, AS PER PLAN</v>
          </cell>
          <cell r="F5957"/>
          <cell r="G5957">
            <v>0</v>
          </cell>
        </row>
        <row r="5958">
          <cell r="A5958" t="str">
            <v>642E00590</v>
          </cell>
          <cell r="B5958"/>
          <cell r="C5958" t="str">
            <v>FT</v>
          </cell>
          <cell r="D5958" t="str">
            <v>CROSSWALK LINE</v>
          </cell>
          <cell r="F5958"/>
          <cell r="G5958">
            <v>0</v>
          </cell>
        </row>
        <row r="5959">
          <cell r="A5959" t="str">
            <v>642E00591</v>
          </cell>
          <cell r="B5959"/>
          <cell r="C5959" t="str">
            <v>FT</v>
          </cell>
          <cell r="D5959" t="str">
            <v>CROSSWALK LINE, AS PER PLAN</v>
          </cell>
          <cell r="F5959"/>
          <cell r="G5959">
            <v>0</v>
          </cell>
        </row>
        <row r="5960">
          <cell r="A5960" t="str">
            <v>642E00600</v>
          </cell>
          <cell r="B5960"/>
          <cell r="C5960" t="str">
            <v>FT</v>
          </cell>
          <cell r="D5960" t="str">
            <v>CROSSWALK LINE, TYPE 1</v>
          </cell>
          <cell r="F5960"/>
          <cell r="G5960">
            <v>0</v>
          </cell>
        </row>
        <row r="5961">
          <cell r="A5961" t="str">
            <v>642E00601</v>
          </cell>
          <cell r="B5961"/>
          <cell r="C5961" t="str">
            <v>FT</v>
          </cell>
          <cell r="D5961" t="str">
            <v>CROSSWALK LINE, TYPE 1, AS PER PLAN</v>
          </cell>
          <cell r="F5961"/>
          <cell r="G5961">
            <v>0</v>
          </cell>
        </row>
        <row r="5962">
          <cell r="A5962" t="str">
            <v>642E00610</v>
          </cell>
          <cell r="B5962"/>
          <cell r="C5962" t="str">
            <v>FT</v>
          </cell>
          <cell r="D5962" t="str">
            <v>CROSSWALK LINE, TYPE 1A</v>
          </cell>
          <cell r="F5962"/>
          <cell r="G5962">
            <v>0</v>
          </cell>
        </row>
        <row r="5963">
          <cell r="A5963" t="str">
            <v>642E00611</v>
          </cell>
          <cell r="B5963"/>
          <cell r="C5963" t="str">
            <v>FT</v>
          </cell>
          <cell r="D5963" t="str">
            <v>CROSSWALK LINE, TYPE 1A, AS PER PLAN</v>
          </cell>
          <cell r="F5963"/>
          <cell r="G5963">
            <v>0</v>
          </cell>
        </row>
        <row r="5964">
          <cell r="A5964" t="str">
            <v>642E00690</v>
          </cell>
          <cell r="B5964"/>
          <cell r="C5964" t="str">
            <v>FT</v>
          </cell>
          <cell r="D5964" t="str">
            <v>TRANSVERSE/DIAGONAL LINE</v>
          </cell>
          <cell r="F5964"/>
          <cell r="G5964">
            <v>0</v>
          </cell>
        </row>
        <row r="5965">
          <cell r="A5965" t="str">
            <v>642E00691</v>
          </cell>
          <cell r="B5965"/>
          <cell r="C5965" t="str">
            <v>FT</v>
          </cell>
          <cell r="D5965" t="str">
            <v>TRANSVERSE/DIAGONAL LINE, AS PER PLAN</v>
          </cell>
          <cell r="F5965"/>
          <cell r="G5965">
            <v>0</v>
          </cell>
        </row>
        <row r="5966">
          <cell r="A5966" t="str">
            <v>642E00700</v>
          </cell>
          <cell r="B5966"/>
          <cell r="C5966" t="str">
            <v>FT</v>
          </cell>
          <cell r="D5966" t="str">
            <v>TRANSVERSE/DIAGONAL LINE, TYPE 1</v>
          </cell>
          <cell r="F5966"/>
          <cell r="G5966">
            <v>0</v>
          </cell>
        </row>
        <row r="5967">
          <cell r="A5967" t="str">
            <v>642E00701</v>
          </cell>
          <cell r="B5967"/>
          <cell r="C5967" t="str">
            <v>FT</v>
          </cell>
          <cell r="D5967" t="str">
            <v>TRANSVERSE/DIAGONAL LINE, TYPE 1, AS PER PLAN</v>
          </cell>
          <cell r="F5967"/>
          <cell r="G5967">
            <v>0</v>
          </cell>
        </row>
        <row r="5968">
          <cell r="A5968" t="str">
            <v>642E00710</v>
          </cell>
          <cell r="B5968"/>
          <cell r="C5968" t="str">
            <v>FT</v>
          </cell>
          <cell r="D5968" t="str">
            <v>TRANSVERSE/DIAGONAL LINE, TYPE 1A</v>
          </cell>
          <cell r="F5968"/>
          <cell r="G5968">
            <v>0</v>
          </cell>
        </row>
        <row r="5969">
          <cell r="A5969" t="str">
            <v>642E00711</v>
          </cell>
          <cell r="B5969"/>
          <cell r="C5969" t="str">
            <v>FT</v>
          </cell>
          <cell r="D5969" t="str">
            <v>TRANSVERSE/DIAGONAL LINE, TYPE 1A, AS PER PLAN</v>
          </cell>
          <cell r="F5969"/>
          <cell r="G5969">
            <v>0</v>
          </cell>
        </row>
        <row r="5970">
          <cell r="A5970" t="str">
            <v>642E00720</v>
          </cell>
          <cell r="B5970"/>
          <cell r="C5970" t="str">
            <v>FT</v>
          </cell>
          <cell r="D5970" t="str">
            <v>CHEVRON MARKING, TYPE 1</v>
          </cell>
          <cell r="F5970"/>
          <cell r="G5970">
            <v>0</v>
          </cell>
        </row>
        <row r="5971">
          <cell r="A5971" t="str">
            <v>642E00721</v>
          </cell>
          <cell r="B5971"/>
          <cell r="C5971" t="str">
            <v>FT</v>
          </cell>
          <cell r="D5971" t="str">
            <v>CHEVRON MARKING, TYPE 1, AS PER PLAN</v>
          </cell>
          <cell r="F5971"/>
          <cell r="G5971">
            <v>0</v>
          </cell>
        </row>
        <row r="5972">
          <cell r="A5972" t="str">
            <v>642E00730</v>
          </cell>
          <cell r="B5972"/>
          <cell r="C5972" t="str">
            <v>FT</v>
          </cell>
          <cell r="D5972" t="str">
            <v>CHEVRON MARKING, TYPE 1A</v>
          </cell>
          <cell r="F5972"/>
          <cell r="G5972">
            <v>0</v>
          </cell>
        </row>
        <row r="5973">
          <cell r="A5973" t="str">
            <v>642E00731</v>
          </cell>
          <cell r="B5973"/>
          <cell r="C5973" t="str">
            <v>FT</v>
          </cell>
          <cell r="D5973" t="str">
            <v>CHEVRON MARKING, TYPE 1A, AS PER PLAN</v>
          </cell>
          <cell r="F5973"/>
          <cell r="G5973">
            <v>0</v>
          </cell>
        </row>
        <row r="5974">
          <cell r="A5974" t="str">
            <v>642E00790</v>
          </cell>
          <cell r="B5974"/>
          <cell r="C5974" t="str">
            <v>FT</v>
          </cell>
          <cell r="D5974" t="str">
            <v>CURB MARKING</v>
          </cell>
          <cell r="F5974"/>
          <cell r="G5974">
            <v>0</v>
          </cell>
        </row>
        <row r="5975">
          <cell r="A5975" t="str">
            <v>642E00800</v>
          </cell>
          <cell r="B5975"/>
          <cell r="C5975" t="str">
            <v>FT</v>
          </cell>
          <cell r="D5975" t="str">
            <v>CURB MARKING, TYPE 1</v>
          </cell>
          <cell r="F5975"/>
          <cell r="G5975">
            <v>0</v>
          </cell>
        </row>
        <row r="5976">
          <cell r="A5976" t="str">
            <v>642E00810</v>
          </cell>
          <cell r="B5976"/>
          <cell r="C5976" t="str">
            <v>FT</v>
          </cell>
          <cell r="D5976" t="str">
            <v>CURB MARKING, TYPE 1A</v>
          </cell>
          <cell r="F5976"/>
          <cell r="G5976">
            <v>0</v>
          </cell>
        </row>
        <row r="5977">
          <cell r="A5977" t="str">
            <v>642E00900</v>
          </cell>
          <cell r="B5977"/>
          <cell r="C5977" t="str">
            <v>SF</v>
          </cell>
          <cell r="D5977" t="str">
            <v>ISLAND MARKING, TYPE 1</v>
          </cell>
          <cell r="F5977"/>
          <cell r="G5977">
            <v>0</v>
          </cell>
        </row>
        <row r="5978">
          <cell r="A5978" t="str">
            <v>642E00901</v>
          </cell>
          <cell r="B5978"/>
          <cell r="C5978" t="str">
            <v>SF</v>
          </cell>
          <cell r="D5978" t="str">
            <v>ISLAND MARKING, TYPE 1, AS PER PLAN</v>
          </cell>
          <cell r="F5978"/>
          <cell r="G5978">
            <v>0</v>
          </cell>
        </row>
        <row r="5979">
          <cell r="A5979" t="str">
            <v>642E00910</v>
          </cell>
          <cell r="B5979"/>
          <cell r="C5979" t="str">
            <v>SF</v>
          </cell>
          <cell r="D5979" t="str">
            <v>ISLAND MARKING</v>
          </cell>
          <cell r="F5979"/>
          <cell r="G5979">
            <v>0</v>
          </cell>
        </row>
        <row r="5980">
          <cell r="A5980" t="str">
            <v>642E00912</v>
          </cell>
          <cell r="B5980"/>
          <cell r="C5980" t="str">
            <v>SF</v>
          </cell>
          <cell r="D5980" t="str">
            <v>ISLAND MARKING, TYPE 1A</v>
          </cell>
          <cell r="F5980"/>
          <cell r="G5980">
            <v>0</v>
          </cell>
        </row>
        <row r="5981">
          <cell r="A5981" t="str">
            <v>642E00913</v>
          </cell>
          <cell r="B5981"/>
          <cell r="C5981" t="str">
            <v>SF</v>
          </cell>
          <cell r="D5981" t="str">
            <v>ISLAND MARKING, TYPE 1A, AS PER PLAN</v>
          </cell>
          <cell r="F5981"/>
          <cell r="G5981">
            <v>0</v>
          </cell>
        </row>
        <row r="5982">
          <cell r="A5982" t="str">
            <v>642E00990</v>
          </cell>
          <cell r="B5982"/>
          <cell r="C5982" t="str">
            <v>EACH</v>
          </cell>
          <cell r="D5982" t="str">
            <v>RAILROAD SYMBOL MARKING</v>
          </cell>
          <cell r="F5982"/>
          <cell r="G5982">
            <v>0</v>
          </cell>
        </row>
        <row r="5983">
          <cell r="A5983" t="str">
            <v>642E01000</v>
          </cell>
          <cell r="B5983"/>
          <cell r="C5983" t="str">
            <v>EACH</v>
          </cell>
          <cell r="D5983" t="str">
            <v>RAILROAD SYMBOL MARKING, TYPE 1</v>
          </cell>
          <cell r="F5983"/>
          <cell r="G5983">
            <v>0</v>
          </cell>
        </row>
        <row r="5984">
          <cell r="A5984" t="str">
            <v>642E01001</v>
          </cell>
          <cell r="B5984"/>
          <cell r="C5984" t="str">
            <v>EACH</v>
          </cell>
          <cell r="D5984" t="str">
            <v>RAILROAD SYMBOL MARKING, TYPE 1, AS PER PLAN</v>
          </cell>
          <cell r="F5984"/>
          <cell r="G5984">
            <v>0</v>
          </cell>
        </row>
        <row r="5985">
          <cell r="A5985" t="str">
            <v>642E01010</v>
          </cell>
          <cell r="B5985"/>
          <cell r="C5985" t="str">
            <v>EACH</v>
          </cell>
          <cell r="D5985" t="str">
            <v>RAILROAD SYMBOL MARKING, TYPE 1A</v>
          </cell>
          <cell r="F5985"/>
          <cell r="G5985">
            <v>0</v>
          </cell>
        </row>
        <row r="5986">
          <cell r="A5986" t="str">
            <v>642E01011</v>
          </cell>
          <cell r="B5986"/>
          <cell r="C5986" t="str">
            <v>EACH</v>
          </cell>
          <cell r="D5986" t="str">
            <v>RAILROAD SYMBOL MARKING, TYPE 1A, AS PER PLAN</v>
          </cell>
          <cell r="F5986"/>
          <cell r="G5986">
            <v>0</v>
          </cell>
        </row>
        <row r="5987">
          <cell r="A5987" t="str">
            <v>642E01090</v>
          </cell>
          <cell r="B5987"/>
          <cell r="C5987" t="str">
            <v>EACH</v>
          </cell>
          <cell r="D5987" t="str">
            <v>SCHOOL SYMBOL MARKING, 72"</v>
          </cell>
          <cell r="F5987"/>
          <cell r="G5987">
            <v>0</v>
          </cell>
        </row>
        <row r="5988">
          <cell r="A5988" t="str">
            <v>642E01100</v>
          </cell>
          <cell r="B5988"/>
          <cell r="C5988" t="str">
            <v>EACH</v>
          </cell>
          <cell r="D5988" t="str">
            <v>SCHOOL SYMBOL MARKING, 72", TYPE 1</v>
          </cell>
          <cell r="F5988"/>
          <cell r="G5988">
            <v>0</v>
          </cell>
        </row>
        <row r="5989">
          <cell r="A5989" t="str">
            <v>642E01106</v>
          </cell>
          <cell r="B5989"/>
          <cell r="C5989" t="str">
            <v>EACH</v>
          </cell>
          <cell r="D5989" t="str">
            <v>SCHOOL SYMBOL MARKING, 72", TYPE 1A</v>
          </cell>
          <cell r="F5989"/>
          <cell r="G5989">
            <v>0</v>
          </cell>
        </row>
        <row r="5990">
          <cell r="A5990" t="str">
            <v>642E01108</v>
          </cell>
          <cell r="B5990"/>
          <cell r="C5990" t="str">
            <v>EACH</v>
          </cell>
          <cell r="D5990" t="str">
            <v>SCHOOL SYMBOL MARKING, 96"</v>
          </cell>
          <cell r="F5990"/>
          <cell r="G5990">
            <v>0</v>
          </cell>
        </row>
        <row r="5991">
          <cell r="A5991" t="str">
            <v>642E01110</v>
          </cell>
          <cell r="B5991"/>
          <cell r="C5991" t="str">
            <v>EACH</v>
          </cell>
          <cell r="D5991" t="str">
            <v>SCHOOL SYMBOL MARKING, 96", TYPE 1</v>
          </cell>
          <cell r="F5991"/>
          <cell r="G5991">
            <v>0</v>
          </cell>
        </row>
        <row r="5992">
          <cell r="A5992" t="str">
            <v>642E01111</v>
          </cell>
          <cell r="B5992"/>
          <cell r="C5992" t="str">
            <v>EACH</v>
          </cell>
          <cell r="D5992" t="str">
            <v>SCHOOL SYMBOL MARKING, 96", TYPE 1, AS PER PLAN</v>
          </cell>
          <cell r="F5992"/>
          <cell r="G5992">
            <v>0</v>
          </cell>
        </row>
        <row r="5993">
          <cell r="A5993" t="str">
            <v>642E01116</v>
          </cell>
          <cell r="B5993"/>
          <cell r="C5993" t="str">
            <v>EACH</v>
          </cell>
          <cell r="D5993" t="str">
            <v>SCHOOL SYMBOL MARKING, 96", TYPE 1A</v>
          </cell>
          <cell r="F5993"/>
          <cell r="G5993">
            <v>0</v>
          </cell>
        </row>
        <row r="5994">
          <cell r="A5994" t="str">
            <v>642E01117</v>
          </cell>
          <cell r="B5994"/>
          <cell r="C5994" t="str">
            <v>EACH</v>
          </cell>
          <cell r="D5994" t="str">
            <v>SCHOOL SYMBOL MARKING, 96", TYPE 1A, AS PER PLAN</v>
          </cell>
          <cell r="F5994"/>
          <cell r="G5994">
            <v>0</v>
          </cell>
        </row>
        <row r="5995">
          <cell r="A5995" t="str">
            <v>642E01120</v>
          </cell>
          <cell r="B5995"/>
          <cell r="C5995" t="str">
            <v>EACH</v>
          </cell>
          <cell r="D5995" t="str">
            <v>SCHOOL SYMBOL MARKING, 120"</v>
          </cell>
          <cell r="F5995"/>
          <cell r="G5995">
            <v>0</v>
          </cell>
        </row>
        <row r="5996">
          <cell r="A5996" t="str">
            <v>642E01124</v>
          </cell>
          <cell r="B5996"/>
          <cell r="C5996" t="str">
            <v>EACH</v>
          </cell>
          <cell r="D5996" t="str">
            <v>SCHOOL SYMBOL MARKING, 120", TYPE 1</v>
          </cell>
          <cell r="F5996"/>
          <cell r="G5996">
            <v>0</v>
          </cell>
        </row>
        <row r="5997">
          <cell r="A5997" t="str">
            <v>642E01125</v>
          </cell>
          <cell r="B5997"/>
          <cell r="C5997" t="str">
            <v>EACH</v>
          </cell>
          <cell r="D5997" t="str">
            <v>SCHOOL SYMBOL MARKING, 120", TYPE 1, AS PER PLAN</v>
          </cell>
          <cell r="F5997"/>
          <cell r="G5997">
            <v>0</v>
          </cell>
        </row>
        <row r="5998">
          <cell r="A5998" t="str">
            <v>642E01130</v>
          </cell>
          <cell r="B5998"/>
          <cell r="C5998" t="str">
            <v>EACH</v>
          </cell>
          <cell r="D5998" t="str">
            <v>SCHOOL SYMBOL MARKING, 120", TYPE 1A</v>
          </cell>
          <cell r="F5998"/>
          <cell r="G5998">
            <v>0</v>
          </cell>
        </row>
        <row r="5999">
          <cell r="A5999" t="str">
            <v>642E01131</v>
          </cell>
          <cell r="B5999"/>
          <cell r="C5999" t="str">
            <v>EACH</v>
          </cell>
          <cell r="D5999" t="str">
            <v>SCHOOL SYMBOL MARKING, 120", TYPE 1A, AS PER PLAN</v>
          </cell>
          <cell r="F5999"/>
          <cell r="G5999">
            <v>0</v>
          </cell>
        </row>
        <row r="6000">
          <cell r="A6000" t="str">
            <v>642E01190</v>
          </cell>
          <cell r="B6000"/>
          <cell r="C6000" t="str">
            <v>FT</v>
          </cell>
          <cell r="D6000" t="str">
            <v>PARKING LOT STALL MARKING</v>
          </cell>
          <cell r="F6000"/>
          <cell r="G6000">
            <v>0</v>
          </cell>
        </row>
        <row r="6001">
          <cell r="A6001" t="str">
            <v>642E01191</v>
          </cell>
          <cell r="B6001"/>
          <cell r="C6001" t="str">
            <v>FT</v>
          </cell>
          <cell r="D6001" t="str">
            <v>PARKING LOT STALL MARKING, AS PER PLAN</v>
          </cell>
          <cell r="F6001"/>
          <cell r="G6001">
            <v>0</v>
          </cell>
        </row>
        <row r="6002">
          <cell r="A6002" t="str">
            <v>642E01200</v>
          </cell>
          <cell r="B6002"/>
          <cell r="C6002" t="str">
            <v>FT</v>
          </cell>
          <cell r="D6002" t="str">
            <v>PARKING LOT STALL MARKING, TYPE 1</v>
          </cell>
          <cell r="F6002"/>
          <cell r="G6002">
            <v>0</v>
          </cell>
        </row>
        <row r="6003">
          <cell r="A6003" t="str">
            <v>642E01201</v>
          </cell>
          <cell r="B6003"/>
          <cell r="C6003" t="str">
            <v>FT</v>
          </cell>
          <cell r="D6003" t="str">
            <v>PARKING LOT STALL MARKING, TYPE 1, AS PER PLAN</v>
          </cell>
          <cell r="F6003"/>
          <cell r="G6003">
            <v>0</v>
          </cell>
        </row>
        <row r="6004">
          <cell r="A6004" t="str">
            <v>642E01210</v>
          </cell>
          <cell r="B6004"/>
          <cell r="C6004" t="str">
            <v>FT</v>
          </cell>
          <cell r="D6004" t="str">
            <v>PARKING LOT STALL MARKING, TYPE 1A</v>
          </cell>
          <cell r="F6004"/>
          <cell r="G6004">
            <v>0</v>
          </cell>
        </row>
        <row r="6005">
          <cell r="A6005" t="str">
            <v>642E01211</v>
          </cell>
          <cell r="B6005"/>
          <cell r="C6005" t="str">
            <v>FT</v>
          </cell>
          <cell r="D6005" t="str">
            <v>PARKING LOT STALL MARKING, TYPE 1, AS PER PLAN</v>
          </cell>
          <cell r="F6005"/>
          <cell r="G6005">
            <v>0</v>
          </cell>
        </row>
        <row r="6006">
          <cell r="A6006" t="str">
            <v>642E01290</v>
          </cell>
          <cell r="B6006"/>
          <cell r="C6006" t="str">
            <v>EACH</v>
          </cell>
          <cell r="D6006" t="str">
            <v>LANE ARROW</v>
          </cell>
          <cell r="F6006"/>
          <cell r="G6006">
            <v>0</v>
          </cell>
        </row>
        <row r="6007">
          <cell r="A6007" t="str">
            <v>642E01291</v>
          </cell>
          <cell r="B6007"/>
          <cell r="C6007" t="str">
            <v>EACH</v>
          </cell>
          <cell r="D6007" t="str">
            <v>LANE ARROW, AS PER PLAN</v>
          </cell>
          <cell r="F6007"/>
          <cell r="G6007">
            <v>0</v>
          </cell>
        </row>
        <row r="6008">
          <cell r="A6008" t="str">
            <v>642E01300</v>
          </cell>
          <cell r="B6008"/>
          <cell r="C6008" t="str">
            <v>EACH</v>
          </cell>
          <cell r="D6008" t="str">
            <v>LANE ARROW, TYPE 1</v>
          </cell>
          <cell r="F6008"/>
          <cell r="G6008">
            <v>0</v>
          </cell>
        </row>
        <row r="6009">
          <cell r="A6009" t="str">
            <v>642E01301</v>
          </cell>
          <cell r="B6009"/>
          <cell r="C6009" t="str">
            <v>EACH</v>
          </cell>
          <cell r="D6009" t="str">
            <v>LANE ARROW, TYPE 1, AS PER PLAN</v>
          </cell>
          <cell r="F6009"/>
          <cell r="G6009">
            <v>0</v>
          </cell>
        </row>
        <row r="6010">
          <cell r="A6010" t="str">
            <v>642E01310</v>
          </cell>
          <cell r="B6010"/>
          <cell r="C6010" t="str">
            <v>EACH</v>
          </cell>
          <cell r="D6010" t="str">
            <v>LANE ARROW, TYPE 1A</v>
          </cell>
          <cell r="F6010"/>
          <cell r="G6010">
            <v>0</v>
          </cell>
        </row>
        <row r="6011">
          <cell r="A6011" t="str">
            <v>642E01311</v>
          </cell>
          <cell r="B6011"/>
          <cell r="C6011" t="str">
            <v>EACH</v>
          </cell>
          <cell r="D6011" t="str">
            <v>LANE ARROW, TYPE 1A, AS PER PLAN</v>
          </cell>
          <cell r="F6011"/>
          <cell r="G6011">
            <v>0</v>
          </cell>
        </row>
        <row r="6012">
          <cell r="A6012" t="str">
            <v>642E01312</v>
          </cell>
          <cell r="B6012"/>
          <cell r="C6012" t="str">
            <v>EACH</v>
          </cell>
          <cell r="D6012" t="str">
            <v>LANE REDUCTION ARROW, TYPE 1</v>
          </cell>
          <cell r="F6012"/>
          <cell r="G6012">
            <v>0</v>
          </cell>
        </row>
        <row r="6013">
          <cell r="A6013" t="str">
            <v>642E01313</v>
          </cell>
          <cell r="B6013"/>
          <cell r="C6013" t="str">
            <v>EACH</v>
          </cell>
          <cell r="D6013" t="str">
            <v>LANE REDUCTION ARROW, TYPE 1, AS PER PLAN</v>
          </cell>
          <cell r="F6013"/>
          <cell r="G6013">
            <v>0</v>
          </cell>
        </row>
        <row r="6014">
          <cell r="A6014" t="str">
            <v>642E01314</v>
          </cell>
          <cell r="B6014"/>
          <cell r="C6014" t="str">
            <v>EACH</v>
          </cell>
          <cell r="D6014" t="str">
            <v>LANE REDUCTION ARROW, TYPE 1A</v>
          </cell>
          <cell r="F6014"/>
          <cell r="G6014">
            <v>0</v>
          </cell>
        </row>
        <row r="6015">
          <cell r="A6015" t="str">
            <v>642E01315</v>
          </cell>
          <cell r="B6015"/>
          <cell r="C6015" t="str">
            <v>EACH</v>
          </cell>
          <cell r="D6015" t="str">
            <v>LANE REDUCTION ARROW, TYPE 1A, AS PER PLAN</v>
          </cell>
          <cell r="F6015"/>
          <cell r="G6015">
            <v>0</v>
          </cell>
        </row>
        <row r="6016">
          <cell r="A6016" t="str">
            <v>642E01320</v>
          </cell>
          <cell r="B6016"/>
          <cell r="C6016" t="str">
            <v>EACH</v>
          </cell>
          <cell r="D6016" t="str">
            <v>WRONG WAY ARROW</v>
          </cell>
          <cell r="F6016"/>
          <cell r="G6016">
            <v>0</v>
          </cell>
        </row>
        <row r="6017">
          <cell r="A6017" t="str">
            <v>642E01380</v>
          </cell>
          <cell r="B6017"/>
          <cell r="C6017" t="str">
            <v>EACH</v>
          </cell>
          <cell r="D6017" t="str">
            <v>WORD ON PAVEMENT, 48"</v>
          </cell>
          <cell r="F6017"/>
          <cell r="G6017">
            <v>0</v>
          </cell>
        </row>
        <row r="6018">
          <cell r="A6018" t="str">
            <v>642E01390</v>
          </cell>
          <cell r="B6018"/>
          <cell r="C6018" t="str">
            <v>EACH</v>
          </cell>
          <cell r="D6018" t="str">
            <v>WORD ON PAVEMENT, 72"</v>
          </cell>
          <cell r="F6018"/>
          <cell r="G6018">
            <v>0</v>
          </cell>
        </row>
        <row r="6019">
          <cell r="A6019" t="str">
            <v>642E01391</v>
          </cell>
          <cell r="B6019"/>
          <cell r="C6019" t="str">
            <v>EACH</v>
          </cell>
          <cell r="D6019" t="str">
            <v>WORD ON PAVEMENT, 72", AS PER PLAN</v>
          </cell>
          <cell r="F6019"/>
          <cell r="G6019">
            <v>0</v>
          </cell>
        </row>
        <row r="6020">
          <cell r="A6020" t="str">
            <v>642E01400</v>
          </cell>
          <cell r="B6020"/>
          <cell r="C6020" t="str">
            <v>EACH</v>
          </cell>
          <cell r="D6020" t="str">
            <v>WORD ON PAVEMENT, 72", TYPE 1</v>
          </cell>
          <cell r="F6020"/>
          <cell r="G6020">
            <v>0</v>
          </cell>
        </row>
        <row r="6021">
          <cell r="A6021" t="str">
            <v>642E01401</v>
          </cell>
          <cell r="B6021"/>
          <cell r="C6021" t="str">
            <v>EACH</v>
          </cell>
          <cell r="D6021" t="str">
            <v>WORD ON PAVEMENT, 72", TYPE 1, AS PER PLAN</v>
          </cell>
          <cell r="F6021"/>
          <cell r="G6021">
            <v>0</v>
          </cell>
        </row>
        <row r="6022">
          <cell r="A6022" t="str">
            <v>642E01406</v>
          </cell>
          <cell r="B6022"/>
          <cell r="C6022" t="str">
            <v>EACH</v>
          </cell>
          <cell r="D6022" t="str">
            <v>WORD ON PAVEMENT, 72", TYPE 1A</v>
          </cell>
          <cell r="F6022"/>
          <cell r="G6022">
            <v>0</v>
          </cell>
        </row>
        <row r="6023">
          <cell r="A6023" t="str">
            <v>642E01407</v>
          </cell>
          <cell r="B6023"/>
          <cell r="C6023" t="str">
            <v>EACH</v>
          </cell>
          <cell r="D6023" t="str">
            <v>WORD ON PAVEMENT, 72", TYPE 1A, AS PER PLAN</v>
          </cell>
          <cell r="F6023"/>
          <cell r="G6023">
            <v>0</v>
          </cell>
        </row>
        <row r="6024">
          <cell r="A6024" t="str">
            <v>642E01408</v>
          </cell>
          <cell r="B6024"/>
          <cell r="C6024" t="str">
            <v>EACH</v>
          </cell>
          <cell r="D6024" t="str">
            <v>WORD ON PAVEMENT, 96"</v>
          </cell>
          <cell r="F6024"/>
          <cell r="G6024">
            <v>0</v>
          </cell>
        </row>
        <row r="6025">
          <cell r="A6025" t="str">
            <v>642E01410</v>
          </cell>
          <cell r="B6025"/>
          <cell r="C6025" t="str">
            <v>EACH</v>
          </cell>
          <cell r="D6025" t="str">
            <v>WORD ON PAVEMENT, 96", TYPE 1</v>
          </cell>
          <cell r="F6025"/>
          <cell r="G6025">
            <v>0</v>
          </cell>
        </row>
        <row r="6026">
          <cell r="A6026" t="str">
            <v>642E01411</v>
          </cell>
          <cell r="B6026"/>
          <cell r="C6026" t="str">
            <v>EACH</v>
          </cell>
          <cell r="D6026" t="str">
            <v>WORD ON PAVEMENT, 96", TYPE 1, AS PER PLAN</v>
          </cell>
          <cell r="F6026"/>
          <cell r="G6026">
            <v>0</v>
          </cell>
        </row>
        <row r="6027">
          <cell r="A6027" t="str">
            <v>642E01420</v>
          </cell>
          <cell r="B6027"/>
          <cell r="C6027" t="str">
            <v>EACH</v>
          </cell>
          <cell r="D6027" t="str">
            <v>WORD ON PAVEMENT, 96", TYPE 1A</v>
          </cell>
          <cell r="F6027"/>
          <cell r="G6027">
            <v>0</v>
          </cell>
        </row>
        <row r="6028">
          <cell r="A6028" t="str">
            <v>642E01421</v>
          </cell>
          <cell r="B6028"/>
          <cell r="C6028" t="str">
            <v>EACH</v>
          </cell>
          <cell r="D6028" t="str">
            <v>WORD ON PAVEMENT, 96", TYPE 1A, AS PER PLAN</v>
          </cell>
          <cell r="F6028"/>
          <cell r="G6028">
            <v>0</v>
          </cell>
        </row>
        <row r="6029">
          <cell r="A6029" t="str">
            <v>642E01490</v>
          </cell>
          <cell r="B6029"/>
          <cell r="C6029" t="str">
            <v>FT</v>
          </cell>
          <cell r="D6029" t="str">
            <v>DOTTED LINE, 4"</v>
          </cell>
          <cell r="F6029"/>
          <cell r="G6029">
            <v>0</v>
          </cell>
        </row>
        <row r="6030">
          <cell r="A6030" t="str">
            <v>642E01491</v>
          </cell>
          <cell r="B6030"/>
          <cell r="C6030" t="str">
            <v>FT</v>
          </cell>
          <cell r="D6030" t="str">
            <v>DOTTED LINE, 4", AS PER PLAN</v>
          </cell>
          <cell r="F6030"/>
          <cell r="G6030">
            <v>0</v>
          </cell>
        </row>
        <row r="6031">
          <cell r="A6031" t="str">
            <v>642E01500</v>
          </cell>
          <cell r="B6031"/>
          <cell r="C6031" t="str">
            <v>FT</v>
          </cell>
          <cell r="D6031" t="str">
            <v>DOTTED LINE, 4", TYPE 1</v>
          </cell>
          <cell r="F6031"/>
          <cell r="G6031">
            <v>0</v>
          </cell>
        </row>
        <row r="6032">
          <cell r="A6032" t="str">
            <v>642E01501</v>
          </cell>
          <cell r="B6032"/>
          <cell r="C6032" t="str">
            <v>FT</v>
          </cell>
          <cell r="D6032" t="str">
            <v>DOTTED LINE, 4", TYPE 1, AS PER PLAN</v>
          </cell>
          <cell r="F6032"/>
          <cell r="G6032">
            <v>0</v>
          </cell>
        </row>
        <row r="6033">
          <cell r="A6033" t="str">
            <v>642E01506</v>
          </cell>
          <cell r="B6033"/>
          <cell r="C6033" t="str">
            <v>FT</v>
          </cell>
          <cell r="D6033" t="str">
            <v>DOTTED LINE, 4", TYPE 1A</v>
          </cell>
          <cell r="F6033"/>
          <cell r="G6033">
            <v>0</v>
          </cell>
        </row>
        <row r="6034">
          <cell r="A6034" t="str">
            <v>642E01507</v>
          </cell>
          <cell r="B6034"/>
          <cell r="C6034" t="str">
            <v>FT</v>
          </cell>
          <cell r="D6034" t="str">
            <v>DOTTED LINE, 4", TYPE 1A, AS PER PLAN</v>
          </cell>
          <cell r="F6034"/>
          <cell r="G6034">
            <v>0</v>
          </cell>
        </row>
        <row r="6035">
          <cell r="A6035" t="str">
            <v>642E01508</v>
          </cell>
          <cell r="B6035"/>
          <cell r="C6035" t="str">
            <v>FT</v>
          </cell>
          <cell r="D6035" t="str">
            <v>DOTTED LINE, 6"</v>
          </cell>
          <cell r="F6035"/>
          <cell r="G6035">
            <v>0</v>
          </cell>
        </row>
        <row r="6036">
          <cell r="A6036" t="str">
            <v>642E01509</v>
          </cell>
          <cell r="B6036"/>
          <cell r="C6036" t="str">
            <v>FT</v>
          </cell>
          <cell r="D6036" t="str">
            <v>DOTTED LINE, 6", AS PER PLAN</v>
          </cell>
          <cell r="F6036"/>
          <cell r="G6036">
            <v>0</v>
          </cell>
        </row>
        <row r="6037">
          <cell r="A6037" t="str">
            <v>642E01510</v>
          </cell>
          <cell r="B6037"/>
          <cell r="C6037" t="str">
            <v>FT</v>
          </cell>
          <cell r="D6037" t="str">
            <v>DOTTED LINE, 6", TYPE 1</v>
          </cell>
          <cell r="F6037"/>
          <cell r="G6037">
            <v>0</v>
          </cell>
        </row>
        <row r="6038">
          <cell r="A6038" t="str">
            <v>642E01516</v>
          </cell>
          <cell r="B6038"/>
          <cell r="C6038" t="str">
            <v>FT</v>
          </cell>
          <cell r="D6038" t="str">
            <v>DOTTED LINE, 6", TYPE 1A</v>
          </cell>
          <cell r="F6038"/>
          <cell r="G6038">
            <v>0</v>
          </cell>
        </row>
        <row r="6039">
          <cell r="A6039" t="str">
            <v>642E01517</v>
          </cell>
          <cell r="B6039"/>
          <cell r="C6039" t="str">
            <v>FT</v>
          </cell>
          <cell r="D6039" t="str">
            <v>DOTTED LINE, 6", TYPE 1A, AS PER PLAN</v>
          </cell>
          <cell r="F6039"/>
          <cell r="G6039">
            <v>0</v>
          </cell>
        </row>
        <row r="6040">
          <cell r="A6040" t="str">
            <v>642E01520</v>
          </cell>
          <cell r="B6040"/>
          <cell r="C6040" t="str">
            <v>FT</v>
          </cell>
          <cell r="D6040" t="str">
            <v>DOTTED LINE, 8"</v>
          </cell>
          <cell r="F6040"/>
          <cell r="G6040">
            <v>0</v>
          </cell>
        </row>
        <row r="6041">
          <cell r="A6041" t="str">
            <v>642E01522</v>
          </cell>
          <cell r="B6041"/>
          <cell r="C6041" t="str">
            <v>FT</v>
          </cell>
          <cell r="D6041" t="str">
            <v>DOTTED LINE, 8", TYPE 1</v>
          </cell>
          <cell r="F6041"/>
          <cell r="G6041">
            <v>0</v>
          </cell>
        </row>
        <row r="6042">
          <cell r="A6042" t="str">
            <v>642E01523</v>
          </cell>
          <cell r="B6042"/>
          <cell r="C6042" t="str">
            <v>FT</v>
          </cell>
          <cell r="D6042" t="str">
            <v>DOTTED LINE, 8", TYPE 1, AS PER PLAN</v>
          </cell>
          <cell r="F6042"/>
          <cell r="G6042">
            <v>0</v>
          </cell>
        </row>
        <row r="6043">
          <cell r="A6043" t="str">
            <v>642E01530</v>
          </cell>
          <cell r="B6043"/>
          <cell r="C6043" t="str">
            <v>FT</v>
          </cell>
          <cell r="D6043" t="str">
            <v>DOTTED LINE, 8", TYPE 1A</v>
          </cell>
          <cell r="F6043"/>
          <cell r="G6043">
            <v>0</v>
          </cell>
        </row>
        <row r="6044">
          <cell r="A6044" t="str">
            <v>642E01531</v>
          </cell>
          <cell r="B6044"/>
          <cell r="C6044" t="str">
            <v>FT</v>
          </cell>
          <cell r="D6044" t="str">
            <v>DOTTED LINE, 8", TYPE 1A, AS PER PLAN</v>
          </cell>
          <cell r="F6044"/>
          <cell r="G6044">
            <v>0</v>
          </cell>
        </row>
        <row r="6045">
          <cell r="A6045" t="str">
            <v>642E01550</v>
          </cell>
          <cell r="B6045"/>
          <cell r="C6045" t="str">
            <v>FT</v>
          </cell>
          <cell r="D6045" t="str">
            <v>DOTTED LINE, 12"</v>
          </cell>
          <cell r="F6045"/>
          <cell r="G6045">
            <v>0</v>
          </cell>
        </row>
        <row r="6046">
          <cell r="A6046" t="str">
            <v>642E01551</v>
          </cell>
          <cell r="B6046"/>
          <cell r="C6046" t="str">
            <v>FT</v>
          </cell>
          <cell r="D6046" t="str">
            <v>DOTTED LINE, 12", AS PER PLAN</v>
          </cell>
          <cell r="F6046"/>
          <cell r="G6046">
            <v>0</v>
          </cell>
        </row>
        <row r="6047">
          <cell r="A6047" t="str">
            <v>642E01560</v>
          </cell>
          <cell r="B6047"/>
          <cell r="C6047" t="str">
            <v>FT</v>
          </cell>
          <cell r="D6047" t="str">
            <v>DOTTED LINE, 12", TYPE 1</v>
          </cell>
          <cell r="F6047"/>
          <cell r="G6047">
            <v>0</v>
          </cell>
        </row>
        <row r="6048">
          <cell r="A6048" t="str">
            <v>642E01570</v>
          </cell>
          <cell r="B6048"/>
          <cell r="C6048" t="str">
            <v>FT</v>
          </cell>
          <cell r="D6048" t="str">
            <v>DOTTED LINE, 12", TYPE 1A</v>
          </cell>
          <cell r="F6048"/>
          <cell r="G6048">
            <v>0</v>
          </cell>
        </row>
        <row r="6049">
          <cell r="A6049" t="str">
            <v>642E01600</v>
          </cell>
          <cell r="B6049"/>
          <cell r="C6049" t="str">
            <v>EACH</v>
          </cell>
          <cell r="D6049" t="str">
            <v>BIKE LANE SYMBOL MARKING</v>
          </cell>
          <cell r="F6049"/>
          <cell r="G6049">
            <v>0</v>
          </cell>
        </row>
        <row r="6050">
          <cell r="A6050" t="str">
            <v>642E01602</v>
          </cell>
          <cell r="B6050"/>
          <cell r="C6050" t="str">
            <v>EACH</v>
          </cell>
          <cell r="D6050" t="str">
            <v>BIKE LANE SYMBOL MARKING, TYPE 1</v>
          </cell>
          <cell r="F6050"/>
          <cell r="G6050">
            <v>0</v>
          </cell>
        </row>
        <row r="6051">
          <cell r="A6051" t="str">
            <v>642E01610</v>
          </cell>
          <cell r="B6051"/>
          <cell r="C6051" t="str">
            <v>EACH</v>
          </cell>
          <cell r="D6051" t="str">
            <v>BIKE LANE SYMBOL MARKING, TYPE 1A</v>
          </cell>
          <cell r="F6051"/>
          <cell r="G6051">
            <v>0</v>
          </cell>
        </row>
        <row r="6052">
          <cell r="A6052" t="str">
            <v>642E01650</v>
          </cell>
          <cell r="B6052"/>
          <cell r="C6052" t="str">
            <v>EACH</v>
          </cell>
          <cell r="D6052" t="str">
            <v>BIKE LANE ARROW, TYPE 1</v>
          </cell>
          <cell r="F6052"/>
          <cell r="G6052">
            <v>0</v>
          </cell>
        </row>
        <row r="6053">
          <cell r="A6053" t="str">
            <v>642E01700</v>
          </cell>
          <cell r="B6053"/>
          <cell r="C6053" t="str">
            <v>EACH</v>
          </cell>
          <cell r="D6053" t="str">
            <v>HANDICAP SYMBOL MARKING</v>
          </cell>
          <cell r="F6053"/>
          <cell r="G6053">
            <v>0</v>
          </cell>
        </row>
        <row r="6054">
          <cell r="A6054" t="str">
            <v>642E01701</v>
          </cell>
          <cell r="B6054"/>
          <cell r="C6054" t="str">
            <v>EACH</v>
          </cell>
          <cell r="D6054" t="str">
            <v>HANDICAP SYMBOL MARKING, AS PER PLAN</v>
          </cell>
          <cell r="F6054"/>
          <cell r="G6054">
            <v>0</v>
          </cell>
        </row>
        <row r="6055">
          <cell r="A6055" t="str">
            <v>642E01702</v>
          </cell>
          <cell r="B6055"/>
          <cell r="C6055" t="str">
            <v>EACH</v>
          </cell>
          <cell r="D6055" t="str">
            <v>HANDICAP SYMBOL MARKING, TYPE 1</v>
          </cell>
          <cell r="F6055"/>
          <cell r="G6055">
            <v>0</v>
          </cell>
        </row>
        <row r="6056">
          <cell r="A6056" t="str">
            <v>642E01703</v>
          </cell>
          <cell r="B6056"/>
          <cell r="C6056" t="str">
            <v>EACH</v>
          </cell>
          <cell r="D6056" t="str">
            <v>HANDICAP SYMBOL MARKING, TYPE 1, AS PER PLAN</v>
          </cell>
          <cell r="F6056"/>
          <cell r="G6056">
            <v>0</v>
          </cell>
        </row>
        <row r="6057">
          <cell r="A6057" t="str">
            <v>642E01710</v>
          </cell>
          <cell r="B6057"/>
          <cell r="C6057" t="str">
            <v>EACH</v>
          </cell>
          <cell r="D6057" t="str">
            <v>HANDICAP SYMBOL MARKING, TYPE 1A</v>
          </cell>
          <cell r="F6057"/>
          <cell r="G6057">
            <v>0</v>
          </cell>
        </row>
        <row r="6058">
          <cell r="A6058" t="str">
            <v>642E01800</v>
          </cell>
          <cell r="B6058"/>
          <cell r="C6058" t="str">
            <v>EACH</v>
          </cell>
          <cell r="D6058" t="str">
            <v>PREFERENTIAL LANE MARKING</v>
          </cell>
          <cell r="F6058"/>
          <cell r="G6058">
            <v>0</v>
          </cell>
        </row>
        <row r="6059">
          <cell r="A6059" t="str">
            <v>642E19000</v>
          </cell>
          <cell r="B6059"/>
          <cell r="C6059" t="str">
            <v>EACH</v>
          </cell>
          <cell r="D6059" t="str">
            <v>SHARED LANE MARKING, TYPE 1</v>
          </cell>
          <cell r="F6059"/>
          <cell r="G6059">
            <v>0</v>
          </cell>
        </row>
        <row r="6060">
          <cell r="A6060" t="str">
            <v>642E19010</v>
          </cell>
          <cell r="B6060"/>
          <cell r="C6060" t="str">
            <v>EACH</v>
          </cell>
          <cell r="D6060" t="str">
            <v>SHARED LANE MARKING, TYPE 1A</v>
          </cell>
          <cell r="F6060"/>
          <cell r="G6060">
            <v>0</v>
          </cell>
        </row>
        <row r="6061">
          <cell r="A6061" t="str">
            <v>642E20000</v>
          </cell>
          <cell r="B6061"/>
          <cell r="C6061" t="str">
            <v>LS</v>
          </cell>
          <cell r="D6061" t="str">
            <v>TWO-WAY RADIO EQUIPMENT</v>
          </cell>
          <cell r="F6061"/>
          <cell r="G6061">
            <v>0</v>
          </cell>
        </row>
        <row r="6062">
          <cell r="A6062" t="str">
            <v>642E20800</v>
          </cell>
          <cell r="B6062"/>
          <cell r="C6062" t="str">
            <v>FT</v>
          </cell>
          <cell r="D6062" t="str">
            <v>YIELD LINE</v>
          </cell>
          <cell r="F6062"/>
          <cell r="G6062">
            <v>0</v>
          </cell>
        </row>
        <row r="6063">
          <cell r="A6063" t="str">
            <v>642E20802</v>
          </cell>
          <cell r="B6063"/>
          <cell r="C6063" t="str">
            <v>FT</v>
          </cell>
          <cell r="D6063" t="str">
            <v>YIELD LINE, TYPE 1</v>
          </cell>
          <cell r="F6063"/>
          <cell r="G6063">
            <v>0</v>
          </cell>
        </row>
        <row r="6064">
          <cell r="A6064" t="str">
            <v>642E20810</v>
          </cell>
          <cell r="B6064"/>
          <cell r="C6064" t="str">
            <v>FT</v>
          </cell>
          <cell r="D6064" t="str">
            <v>YIELD LINE, TYPE 1A</v>
          </cell>
          <cell r="F6064"/>
          <cell r="G6064">
            <v>0</v>
          </cell>
        </row>
        <row r="6065">
          <cell r="A6065" t="str">
            <v>642E30000</v>
          </cell>
          <cell r="B6065"/>
          <cell r="C6065" t="str">
            <v>FT</v>
          </cell>
          <cell r="D6065" t="str">
            <v>REMOVAL OF PAVEMENT MARKING</v>
          </cell>
          <cell r="F6065"/>
          <cell r="G6065">
            <v>0</v>
          </cell>
        </row>
        <row r="6066">
          <cell r="A6066" t="str">
            <v>642E30001</v>
          </cell>
          <cell r="B6066"/>
          <cell r="C6066" t="str">
            <v>FT</v>
          </cell>
          <cell r="D6066" t="str">
            <v>REMOVAL OF PAVEMENT MARKING, AS PER PLAN</v>
          </cell>
          <cell r="F6066"/>
          <cell r="G6066">
            <v>0</v>
          </cell>
        </row>
        <row r="6067">
          <cell r="A6067" t="str">
            <v>642E30010</v>
          </cell>
          <cell r="B6067"/>
          <cell r="C6067" t="str">
            <v>SF</v>
          </cell>
          <cell r="D6067" t="str">
            <v>REMOVAL OF PAVEMENT MARKING</v>
          </cell>
          <cell r="F6067"/>
          <cell r="G6067">
            <v>0</v>
          </cell>
        </row>
        <row r="6068">
          <cell r="A6068" t="str">
            <v>642E30020</v>
          </cell>
          <cell r="B6068"/>
          <cell r="C6068" t="str">
            <v>EACH</v>
          </cell>
          <cell r="D6068" t="str">
            <v>REMOVAL OF PAVEMENT MARKING</v>
          </cell>
          <cell r="F6068"/>
          <cell r="G6068">
            <v>0</v>
          </cell>
        </row>
        <row r="6069">
          <cell r="A6069" t="str">
            <v>642E30030</v>
          </cell>
          <cell r="B6069"/>
          <cell r="C6069" t="str">
            <v>MILE</v>
          </cell>
          <cell r="D6069" t="str">
            <v>REMOVAL OF PAVEMENT MARKING</v>
          </cell>
          <cell r="F6069"/>
          <cell r="G6069">
            <v>0</v>
          </cell>
        </row>
        <row r="6070">
          <cell r="A6070" t="str">
            <v>642E30031</v>
          </cell>
          <cell r="B6070"/>
          <cell r="C6070" t="str">
            <v>MILE</v>
          </cell>
          <cell r="D6070" t="str">
            <v>REMOVAL OF PAVEMENT MARKING, AS PER PLAN</v>
          </cell>
          <cell r="F6070"/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B6073"/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B6074"/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B6075"/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B6076"/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B6077"/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B6078"/>
          <cell r="C6078" t="str">
            <v>SF</v>
          </cell>
          <cell r="D6078" t="str">
            <v>GREEN COLORED PAVEMENT FOR BIKE LANES,TYPE 1</v>
          </cell>
          <cell r="F6078"/>
          <cell r="G6078">
            <v>0</v>
          </cell>
        </row>
        <row r="6079">
          <cell r="A6079" t="str">
            <v>642E60010</v>
          </cell>
          <cell r="B6079"/>
          <cell r="C6079" t="str">
            <v>SF</v>
          </cell>
          <cell r="D6079" t="str">
            <v>GREEN COLORED PAVEMENT FOR BIKE LANES,TYPE 1A</v>
          </cell>
          <cell r="F6079"/>
          <cell r="G6079">
            <v>0</v>
          </cell>
        </row>
        <row r="6080">
          <cell r="A6080" t="str">
            <v>643E00100</v>
          </cell>
          <cell r="B6080"/>
          <cell r="C6080" t="str">
            <v>MILE</v>
          </cell>
          <cell r="D6080" t="str">
            <v>EDGE LINE, 4"</v>
          </cell>
          <cell r="F6080"/>
          <cell r="G6080">
            <v>0</v>
          </cell>
        </row>
        <row r="6081">
          <cell r="A6081" t="str">
            <v>643E00101</v>
          </cell>
          <cell r="B6081"/>
          <cell r="C6081" t="str">
            <v>MILE</v>
          </cell>
          <cell r="D6081" t="str">
            <v>EDGE LINE, 4", AS PER PLAN</v>
          </cell>
          <cell r="F6081"/>
          <cell r="G6081">
            <v>0</v>
          </cell>
        </row>
        <row r="6082">
          <cell r="A6082" t="str">
            <v>643E00104</v>
          </cell>
          <cell r="B6082"/>
          <cell r="C6082" t="str">
            <v>MILE</v>
          </cell>
          <cell r="D6082" t="str">
            <v>EDGE LINE, 6"</v>
          </cell>
          <cell r="F6082"/>
          <cell r="G6082">
            <v>0</v>
          </cell>
        </row>
        <row r="6083">
          <cell r="A6083" t="str">
            <v>643E00105</v>
          </cell>
          <cell r="B6083"/>
          <cell r="C6083" t="str">
            <v>MILE</v>
          </cell>
          <cell r="D6083" t="str">
            <v>EDGE LINE, 6", AS PER PLAN</v>
          </cell>
          <cell r="F6083"/>
          <cell r="G6083">
            <v>0</v>
          </cell>
        </row>
        <row r="6084">
          <cell r="A6084" t="str">
            <v>643E00200</v>
          </cell>
          <cell r="B6084"/>
          <cell r="C6084" t="str">
            <v>MILE</v>
          </cell>
          <cell r="D6084" t="str">
            <v>LANE LINE, 4"</v>
          </cell>
          <cell r="F6084"/>
          <cell r="G6084">
            <v>0</v>
          </cell>
        </row>
        <row r="6085">
          <cell r="A6085" t="str">
            <v>643E00201</v>
          </cell>
          <cell r="B6085"/>
          <cell r="C6085" t="str">
            <v>MILE</v>
          </cell>
          <cell r="D6085" t="str">
            <v>LANE LINE, 4", AS PER PLAN</v>
          </cell>
          <cell r="F6085"/>
          <cell r="G6085">
            <v>0</v>
          </cell>
        </row>
        <row r="6086">
          <cell r="A6086" t="str">
            <v>643E00204</v>
          </cell>
          <cell r="B6086"/>
          <cell r="C6086" t="str">
            <v>MILE</v>
          </cell>
          <cell r="D6086" t="str">
            <v>LANE LINE, 6"</v>
          </cell>
          <cell r="F6086"/>
          <cell r="G6086">
            <v>0</v>
          </cell>
        </row>
        <row r="6087">
          <cell r="A6087" t="str">
            <v>643E00205</v>
          </cell>
          <cell r="B6087"/>
          <cell r="C6087" t="str">
            <v>MILE</v>
          </cell>
          <cell r="D6087" t="str">
            <v>LANE LINE, 6", AS PER PLAN</v>
          </cell>
          <cell r="F6087"/>
          <cell r="G6087">
            <v>0</v>
          </cell>
        </row>
        <row r="6088">
          <cell r="A6088" t="str">
            <v>643E00300</v>
          </cell>
          <cell r="B6088"/>
          <cell r="C6088" t="str">
            <v>MILE</v>
          </cell>
          <cell r="D6088" t="str">
            <v>CENTER LINE</v>
          </cell>
          <cell r="F6088"/>
          <cell r="G6088">
            <v>0</v>
          </cell>
        </row>
        <row r="6089">
          <cell r="A6089" t="str">
            <v>643E00301</v>
          </cell>
          <cell r="B6089"/>
          <cell r="C6089" t="str">
            <v>MILE</v>
          </cell>
          <cell r="D6089" t="str">
            <v>CENTER LINE, AS PER PLAN</v>
          </cell>
          <cell r="F6089"/>
          <cell r="G6089">
            <v>0</v>
          </cell>
        </row>
        <row r="6090">
          <cell r="A6090" t="str">
            <v>643E00400</v>
          </cell>
          <cell r="B6090"/>
          <cell r="C6090" t="str">
            <v>FT</v>
          </cell>
          <cell r="D6090" t="str">
            <v>CHANNELIZING LINE, 8"</v>
          </cell>
          <cell r="F6090"/>
          <cell r="G6090">
            <v>0</v>
          </cell>
        </row>
        <row r="6091">
          <cell r="A6091" t="str">
            <v>643E00401</v>
          </cell>
          <cell r="B6091"/>
          <cell r="C6091" t="str">
            <v>FT</v>
          </cell>
          <cell r="D6091" t="str">
            <v>CHANNELIZING LINE, 8", AS PER PLAN</v>
          </cell>
          <cell r="F6091"/>
          <cell r="G6091">
            <v>0</v>
          </cell>
        </row>
        <row r="6092">
          <cell r="A6092" t="str">
            <v>643E00404</v>
          </cell>
          <cell r="B6092"/>
          <cell r="C6092" t="str">
            <v>FT</v>
          </cell>
          <cell r="D6092" t="str">
            <v>CHANNELIZING LINE, 12"</v>
          </cell>
          <cell r="F6092"/>
          <cell r="G6092">
            <v>0</v>
          </cell>
        </row>
        <row r="6093">
          <cell r="A6093" t="str">
            <v>643E00405</v>
          </cell>
          <cell r="B6093"/>
          <cell r="C6093" t="str">
            <v>FT</v>
          </cell>
          <cell r="D6093" t="str">
            <v>CHANNELIZING LINE, 12", AS PER PLAN</v>
          </cell>
          <cell r="F6093"/>
          <cell r="G6093">
            <v>0</v>
          </cell>
        </row>
        <row r="6094">
          <cell r="A6094" t="str">
            <v>643E00500</v>
          </cell>
          <cell r="B6094"/>
          <cell r="C6094" t="str">
            <v>FT</v>
          </cell>
          <cell r="D6094" t="str">
            <v>STOP LINE</v>
          </cell>
          <cell r="F6094"/>
          <cell r="G6094">
            <v>0</v>
          </cell>
        </row>
        <row r="6095">
          <cell r="A6095" t="str">
            <v>643E00501</v>
          </cell>
          <cell r="B6095"/>
          <cell r="C6095" t="str">
            <v>FT</v>
          </cell>
          <cell r="D6095" t="str">
            <v>STOP LINE, AS PER PLAN</v>
          </cell>
          <cell r="F6095"/>
          <cell r="G6095">
            <v>0</v>
          </cell>
        </row>
        <row r="6096">
          <cell r="A6096" t="str">
            <v>643E00600</v>
          </cell>
          <cell r="B6096"/>
          <cell r="C6096" t="str">
            <v>FT</v>
          </cell>
          <cell r="D6096" t="str">
            <v>CROSSWALK LINE</v>
          </cell>
          <cell r="F6096"/>
          <cell r="G6096">
            <v>0</v>
          </cell>
        </row>
        <row r="6097">
          <cell r="A6097" t="str">
            <v>643E00601</v>
          </cell>
          <cell r="B6097"/>
          <cell r="C6097" t="str">
            <v>FT</v>
          </cell>
          <cell r="D6097" t="str">
            <v>CROSSWALK LINE, AS PER PLAN</v>
          </cell>
          <cell r="F6097"/>
          <cell r="G6097">
            <v>0</v>
          </cell>
        </row>
        <row r="6098">
          <cell r="A6098" t="str">
            <v>643E00700</v>
          </cell>
          <cell r="B6098"/>
          <cell r="C6098" t="str">
            <v>FT</v>
          </cell>
          <cell r="D6098" t="str">
            <v>TRANSVERSE/DIAGONAL LINE</v>
          </cell>
          <cell r="F6098"/>
          <cell r="G6098">
            <v>0</v>
          </cell>
        </row>
        <row r="6099">
          <cell r="A6099" t="str">
            <v>643E00701</v>
          </cell>
          <cell r="B6099"/>
          <cell r="C6099" t="str">
            <v>FT</v>
          </cell>
          <cell r="D6099" t="str">
            <v>TRANSVERSE/DIAGONAL LINE, AS PER PLAN</v>
          </cell>
          <cell r="F6099"/>
          <cell r="G6099">
            <v>0</v>
          </cell>
        </row>
        <row r="6100">
          <cell r="A6100" t="str">
            <v>643E00720</v>
          </cell>
          <cell r="B6100"/>
          <cell r="C6100" t="str">
            <v>FT</v>
          </cell>
          <cell r="D6100" t="str">
            <v>CHEVRON MARKING</v>
          </cell>
          <cell r="F6100"/>
          <cell r="G6100">
            <v>0</v>
          </cell>
        </row>
        <row r="6101">
          <cell r="A6101" t="str">
            <v>643E00721</v>
          </cell>
          <cell r="B6101"/>
          <cell r="C6101" t="str">
            <v>FT</v>
          </cell>
          <cell r="D6101" t="str">
            <v>CHEVRON MARKING, AS PER PLAN</v>
          </cell>
          <cell r="F6101"/>
          <cell r="G6101">
            <v>0</v>
          </cell>
        </row>
        <row r="6102">
          <cell r="A6102" t="str">
            <v>643E00800</v>
          </cell>
          <cell r="B6102"/>
          <cell r="C6102" t="str">
            <v>FT</v>
          </cell>
          <cell r="D6102" t="str">
            <v>CURB MARKING</v>
          </cell>
          <cell r="F6102"/>
          <cell r="G6102">
            <v>0</v>
          </cell>
        </row>
        <row r="6103">
          <cell r="A6103" t="str">
            <v>643E00801</v>
          </cell>
          <cell r="B6103"/>
          <cell r="C6103" t="str">
            <v>FT</v>
          </cell>
          <cell r="D6103" t="str">
            <v>CURB MARKING, AS PER PLAN</v>
          </cell>
          <cell r="F6103"/>
          <cell r="G6103">
            <v>0</v>
          </cell>
        </row>
        <row r="6104">
          <cell r="A6104" t="str">
            <v>643E00900</v>
          </cell>
          <cell r="B6104"/>
          <cell r="C6104" t="str">
            <v>SF</v>
          </cell>
          <cell r="D6104" t="str">
            <v>ISLAND MARKING</v>
          </cell>
          <cell r="F6104"/>
          <cell r="G6104">
            <v>0</v>
          </cell>
        </row>
        <row r="6105">
          <cell r="A6105" t="str">
            <v>643E00901</v>
          </cell>
          <cell r="B6105"/>
          <cell r="C6105" t="str">
            <v>SF</v>
          </cell>
          <cell r="D6105" t="str">
            <v>ISLAND MARKING, AS PER PLAN</v>
          </cell>
          <cell r="F6105"/>
          <cell r="G6105">
            <v>0</v>
          </cell>
        </row>
        <row r="6106">
          <cell r="A6106" t="str">
            <v>643E01000</v>
          </cell>
          <cell r="B6106"/>
          <cell r="C6106" t="str">
            <v>EACH</v>
          </cell>
          <cell r="D6106" t="str">
            <v>RAILROAD SYMBOL MARKING</v>
          </cell>
          <cell r="F6106"/>
          <cell r="G6106">
            <v>0</v>
          </cell>
        </row>
        <row r="6107">
          <cell r="A6107" t="str">
            <v>643E01001</v>
          </cell>
          <cell r="B6107"/>
          <cell r="C6107" t="str">
            <v>EACH</v>
          </cell>
          <cell r="D6107" t="str">
            <v>RAILROAD SYMBOL MARKING, AS PER PLAN</v>
          </cell>
          <cell r="F6107"/>
          <cell r="G6107">
            <v>0</v>
          </cell>
        </row>
        <row r="6108">
          <cell r="A6108" t="str">
            <v>643E01100</v>
          </cell>
          <cell r="B6108"/>
          <cell r="C6108" t="str">
            <v>EACH</v>
          </cell>
          <cell r="D6108" t="str">
            <v>SCHOOL SYMBOL MARKING, 72"</v>
          </cell>
          <cell r="F6108"/>
          <cell r="G6108">
            <v>0</v>
          </cell>
        </row>
        <row r="6109">
          <cell r="A6109" t="str">
            <v>643E01101</v>
          </cell>
          <cell r="B6109"/>
          <cell r="C6109" t="str">
            <v>EACH</v>
          </cell>
          <cell r="D6109" t="str">
            <v>SCHOOL SYMBOL MARKING, 72", AS PER PLAN</v>
          </cell>
          <cell r="F6109"/>
          <cell r="G6109">
            <v>0</v>
          </cell>
        </row>
        <row r="6110">
          <cell r="A6110" t="str">
            <v>643E01110</v>
          </cell>
          <cell r="B6110"/>
          <cell r="C6110" t="str">
            <v>EACH</v>
          </cell>
          <cell r="D6110" t="str">
            <v>SCHOOL SYMBOL MARKING, 96"</v>
          </cell>
          <cell r="F6110"/>
          <cell r="G6110">
            <v>0</v>
          </cell>
        </row>
        <row r="6111">
          <cell r="A6111" t="str">
            <v>643E01111</v>
          </cell>
          <cell r="B6111"/>
          <cell r="C6111" t="str">
            <v>EACH</v>
          </cell>
          <cell r="D6111" t="str">
            <v>SCHOOL SYMBOL MARKING, 96", AS PER PLAN</v>
          </cell>
          <cell r="F6111"/>
          <cell r="G6111">
            <v>0</v>
          </cell>
        </row>
        <row r="6112">
          <cell r="A6112" t="str">
            <v>643E01120</v>
          </cell>
          <cell r="B6112"/>
          <cell r="C6112" t="str">
            <v>EACH</v>
          </cell>
          <cell r="D6112" t="str">
            <v>SCHOOL SYMBOL MARKING, 120"</v>
          </cell>
          <cell r="F6112"/>
          <cell r="G6112">
            <v>0</v>
          </cell>
        </row>
        <row r="6113">
          <cell r="A6113" t="str">
            <v>643E01121</v>
          </cell>
          <cell r="B6113"/>
          <cell r="C6113" t="str">
            <v>EACH</v>
          </cell>
          <cell r="D6113" t="str">
            <v>SCHOOL SYMBOL MARKING, 120", AS PER PLAN</v>
          </cell>
          <cell r="F6113"/>
          <cell r="G6113">
            <v>0</v>
          </cell>
        </row>
        <row r="6114">
          <cell r="A6114" t="str">
            <v>643E01200</v>
          </cell>
          <cell r="B6114"/>
          <cell r="C6114" t="str">
            <v>FT</v>
          </cell>
          <cell r="D6114" t="str">
            <v>PARKING LOT STALL MARKING</v>
          </cell>
          <cell r="F6114"/>
          <cell r="G6114">
            <v>0</v>
          </cell>
        </row>
        <row r="6115">
          <cell r="A6115" t="str">
            <v>643E01201</v>
          </cell>
          <cell r="B6115"/>
          <cell r="C6115" t="str">
            <v>FT</v>
          </cell>
          <cell r="D6115" t="str">
            <v>PARKING LOT STALL MARKING, AS PER PLAN</v>
          </cell>
          <cell r="F6115"/>
          <cell r="G6115">
            <v>0</v>
          </cell>
        </row>
        <row r="6116">
          <cell r="A6116" t="str">
            <v>643E01300</v>
          </cell>
          <cell r="B6116"/>
          <cell r="C6116" t="str">
            <v>EACH</v>
          </cell>
          <cell r="D6116" t="str">
            <v>LANE ARROW</v>
          </cell>
          <cell r="F6116"/>
          <cell r="G6116">
            <v>0</v>
          </cell>
        </row>
        <row r="6117">
          <cell r="A6117" t="str">
            <v>643E01301</v>
          </cell>
          <cell r="B6117"/>
          <cell r="C6117" t="str">
            <v>EACH</v>
          </cell>
          <cell r="D6117" t="str">
            <v>LANE ARROW, AS PER PLAN</v>
          </cell>
          <cell r="F6117"/>
          <cell r="G6117">
            <v>0</v>
          </cell>
        </row>
        <row r="6118">
          <cell r="A6118" t="str">
            <v>643E01310</v>
          </cell>
          <cell r="B6118"/>
          <cell r="C6118" t="str">
            <v>EACH</v>
          </cell>
          <cell r="D6118" t="str">
            <v>WRONG WAY ARROW</v>
          </cell>
          <cell r="F6118"/>
          <cell r="G6118">
            <v>0</v>
          </cell>
        </row>
        <row r="6119">
          <cell r="A6119" t="str">
            <v>643E01400</v>
          </cell>
          <cell r="B6119"/>
          <cell r="C6119" t="str">
            <v>EACH</v>
          </cell>
          <cell r="D6119" t="str">
            <v>WORD ON PAVEMENT, 72"</v>
          </cell>
          <cell r="F6119"/>
          <cell r="G6119">
            <v>0</v>
          </cell>
        </row>
        <row r="6120">
          <cell r="A6120" t="str">
            <v>643E01401</v>
          </cell>
          <cell r="B6120"/>
          <cell r="C6120" t="str">
            <v>EACH</v>
          </cell>
          <cell r="D6120" t="str">
            <v>WORD ON PAVEMENT, 72", AS PER PLAN</v>
          </cell>
          <cell r="F6120"/>
          <cell r="G6120">
            <v>0</v>
          </cell>
        </row>
        <row r="6121">
          <cell r="A6121" t="str">
            <v>643E01410</v>
          </cell>
          <cell r="B6121"/>
          <cell r="C6121" t="str">
            <v>EACH</v>
          </cell>
          <cell r="D6121" t="str">
            <v>WORD ON PAVEMENT, 96"</v>
          </cell>
          <cell r="F6121"/>
          <cell r="G6121">
            <v>0</v>
          </cell>
        </row>
        <row r="6122">
          <cell r="A6122" t="str">
            <v>643E01411</v>
          </cell>
          <cell r="B6122"/>
          <cell r="C6122" t="str">
            <v>EACH</v>
          </cell>
          <cell r="D6122" t="str">
            <v>WORD ON PAVEMENT, 96", AS PER PLAN</v>
          </cell>
          <cell r="F6122"/>
          <cell r="G6122">
            <v>0</v>
          </cell>
        </row>
        <row r="6123">
          <cell r="A6123" t="str">
            <v>643E01500</v>
          </cell>
          <cell r="B6123"/>
          <cell r="C6123" t="str">
            <v>FT</v>
          </cell>
          <cell r="D6123" t="str">
            <v>DOTTED LINE, 4"</v>
          </cell>
          <cell r="F6123"/>
          <cell r="G6123">
            <v>0</v>
          </cell>
        </row>
        <row r="6124">
          <cell r="A6124" t="str">
            <v>643E01501</v>
          </cell>
          <cell r="B6124"/>
          <cell r="C6124" t="str">
            <v>FT</v>
          </cell>
          <cell r="D6124" t="str">
            <v>DOTTED LINE, 4", AS PER PLAN</v>
          </cell>
          <cell r="F6124"/>
          <cell r="G6124">
            <v>0</v>
          </cell>
        </row>
        <row r="6125">
          <cell r="A6125" t="str">
            <v>643E01510</v>
          </cell>
          <cell r="B6125"/>
          <cell r="C6125" t="str">
            <v>FT</v>
          </cell>
          <cell r="D6125" t="str">
            <v>DOTTED LINE, 6"</v>
          </cell>
          <cell r="F6125"/>
          <cell r="G6125">
            <v>0</v>
          </cell>
        </row>
        <row r="6126">
          <cell r="A6126" t="str">
            <v>643E01511</v>
          </cell>
          <cell r="B6126"/>
          <cell r="C6126" t="str">
            <v>FT</v>
          </cell>
          <cell r="D6126" t="str">
            <v>DOTTED LINE, 6", AS PER PLAN</v>
          </cell>
          <cell r="F6126"/>
          <cell r="G6126">
            <v>0</v>
          </cell>
        </row>
        <row r="6127">
          <cell r="A6127" t="str">
            <v>643E01550</v>
          </cell>
          <cell r="B6127"/>
          <cell r="C6127" t="str">
            <v>FT</v>
          </cell>
          <cell r="D6127" t="str">
            <v>DOTTED LINE, 12"</v>
          </cell>
          <cell r="F6127"/>
          <cell r="G6127">
            <v>0</v>
          </cell>
        </row>
        <row r="6128">
          <cell r="A6128" t="str">
            <v>643E01551</v>
          </cell>
          <cell r="B6128"/>
          <cell r="C6128" t="str">
            <v>FT</v>
          </cell>
          <cell r="D6128" t="str">
            <v>DOTTED LINE, 12", AS PER PLAN</v>
          </cell>
          <cell r="F6128"/>
          <cell r="G6128">
            <v>0</v>
          </cell>
        </row>
        <row r="6129">
          <cell r="A6129" t="str">
            <v>643E01600</v>
          </cell>
          <cell r="B6129"/>
          <cell r="C6129" t="str">
            <v>EACH</v>
          </cell>
          <cell r="D6129" t="str">
            <v>HANDICAP SYMBOL MARKING</v>
          </cell>
          <cell r="F6129"/>
          <cell r="G6129">
            <v>0</v>
          </cell>
        </row>
        <row r="6130">
          <cell r="A6130" t="str">
            <v>643E01601</v>
          </cell>
          <cell r="B6130"/>
          <cell r="C6130" t="str">
            <v>EACH</v>
          </cell>
          <cell r="D6130" t="str">
            <v>HANDICAP SYMBOL MARKING, AS PER PLAN</v>
          </cell>
          <cell r="F6130"/>
          <cell r="G6130">
            <v>0</v>
          </cell>
        </row>
        <row r="6131">
          <cell r="A6131" t="str">
            <v>643E01602</v>
          </cell>
          <cell r="B6131"/>
          <cell r="C6131" t="str">
            <v>EACH</v>
          </cell>
          <cell r="D6131" t="str">
            <v>BIKE LANE SYMBOL MARKING</v>
          </cell>
          <cell r="F6131"/>
          <cell r="G6131">
            <v>0</v>
          </cell>
        </row>
        <row r="6132">
          <cell r="A6132" t="str">
            <v>643E19000</v>
          </cell>
          <cell r="B6132"/>
          <cell r="C6132" t="str">
            <v>EACH</v>
          </cell>
          <cell r="D6132" t="str">
            <v>SHARED LANE MARKING</v>
          </cell>
          <cell r="F6132"/>
          <cell r="G6132">
            <v>0</v>
          </cell>
        </row>
        <row r="6133">
          <cell r="A6133" t="str">
            <v>643E20000</v>
          </cell>
          <cell r="B6133"/>
          <cell r="C6133" t="str">
            <v>LS</v>
          </cell>
          <cell r="D6133" t="str">
            <v>TWO-WAY RADIO EQUIPMENT</v>
          </cell>
          <cell r="F6133"/>
          <cell r="G6133">
            <v>0</v>
          </cell>
        </row>
        <row r="6134">
          <cell r="A6134" t="str">
            <v>643E20802</v>
          </cell>
          <cell r="B6134"/>
          <cell r="C6134" t="str">
            <v>FT</v>
          </cell>
          <cell r="D6134" t="str">
            <v>YIELD LINE</v>
          </cell>
          <cell r="F6134"/>
          <cell r="G6134">
            <v>0</v>
          </cell>
        </row>
        <row r="6135">
          <cell r="A6135" t="str">
            <v>643E30000</v>
          </cell>
          <cell r="B6135"/>
          <cell r="C6135" t="str">
            <v>FT</v>
          </cell>
          <cell r="D6135" t="str">
            <v>REMOVAL OF PAVEMENT MARKING</v>
          </cell>
          <cell r="F6135"/>
          <cell r="G6135">
            <v>0</v>
          </cell>
        </row>
        <row r="6136">
          <cell r="A6136" t="str">
            <v>643E30010</v>
          </cell>
          <cell r="B6136"/>
          <cell r="C6136" t="str">
            <v>SF</v>
          </cell>
          <cell r="D6136" t="str">
            <v>REMOVAL OF PAVEMENT MARKING</v>
          </cell>
          <cell r="F6136"/>
          <cell r="G6136">
            <v>0</v>
          </cell>
        </row>
        <row r="6137">
          <cell r="A6137" t="str">
            <v>643E30020</v>
          </cell>
          <cell r="B6137"/>
          <cell r="C6137" t="str">
            <v>EACH</v>
          </cell>
          <cell r="D6137" t="str">
            <v>REMOVAL OF PAVEMENT MARKING</v>
          </cell>
          <cell r="F6137"/>
          <cell r="G6137">
            <v>0</v>
          </cell>
        </row>
        <row r="6138">
          <cell r="A6138" t="str">
            <v>643E30030</v>
          </cell>
          <cell r="B6138"/>
          <cell r="C6138" t="str">
            <v>MILE</v>
          </cell>
          <cell r="D6138" t="str">
            <v>REMOVAL OF PAVEMENT MARKING</v>
          </cell>
          <cell r="F6138"/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F6139"/>
          <cell r="G6139">
            <v>0</v>
          </cell>
        </row>
        <row r="6140">
          <cell r="A6140" t="str">
            <v>643E50000</v>
          </cell>
          <cell r="B6140"/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B6143"/>
          <cell r="C6143" t="str">
            <v>SF</v>
          </cell>
          <cell r="D6143" t="str">
            <v>GREEN COLORED PAVEMENT FOR BIKE LANES</v>
          </cell>
          <cell r="F6143"/>
          <cell r="G6143">
            <v>0</v>
          </cell>
        </row>
        <row r="6144">
          <cell r="A6144" t="str">
            <v>644E00100</v>
          </cell>
          <cell r="B6144"/>
          <cell r="C6144" t="str">
            <v>MILE</v>
          </cell>
          <cell r="D6144" t="str">
            <v>EDGE LINE, 4"</v>
          </cell>
          <cell r="F6144"/>
          <cell r="G6144">
            <v>0</v>
          </cell>
        </row>
        <row r="6145">
          <cell r="A6145" t="str">
            <v>644E00101</v>
          </cell>
          <cell r="B6145"/>
          <cell r="C6145" t="str">
            <v>MILE</v>
          </cell>
          <cell r="D6145" t="str">
            <v>EDGE LINE, 4", AS PER PLAN</v>
          </cell>
          <cell r="F6145"/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F6266"/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F6267"/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F6268"/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F6269"/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F6270"/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F6271"/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F6336"/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F6337"/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F6338"/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F6339"/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F6408"/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F6409"/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F6410"/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F6411"/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F6412"/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F6583"/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F6584"/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F6585"/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F6586"/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F6587"/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F6658"/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F6659"/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F6660"/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F6661"/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F6755"/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F6756"/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F6757"/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F6758"/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F6846"/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F6848"/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F6849"/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F6850"/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F6855"/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F6856"/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F6857"/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F6858"/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F6859"/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F6860"/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F6861"/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F6862"/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F6875"/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F6876"/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F6877"/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F6878"/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F6879"/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F6880"/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F6881"/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F6882"/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F6883"/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F6884"/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F6885"/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F6886"/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F6887"/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F6888"/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F6889"/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F6890"/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F6891"/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F6892"/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F6893"/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F6894"/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F6895"/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F6896"/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F6897"/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F6898"/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F6899"/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F6900"/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F6901"/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F6913"/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F6914"/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F6915"/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F6916"/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F6917"/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F6918"/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F6919"/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F6920"/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F6921"/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F6922"/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F6923"/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B6940"/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B6942"/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F6945"/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F6991"/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B6996"/>
          <cell r="C6996" t="str">
            <v>CY</v>
          </cell>
          <cell r="D6996" t="str">
            <v>RUBBERIZED OPEN GRADED ASPHALT FRICTION COURSE</v>
          </cell>
          <cell r="F6996"/>
          <cell r="G6996">
            <v>0</v>
          </cell>
        </row>
        <row r="6997">
          <cell r="A6997" t="str">
            <v>803E45001</v>
          </cell>
          <cell r="B6997"/>
          <cell r="C6997" t="str">
            <v>CY</v>
          </cell>
          <cell r="D6997" t="str">
            <v>RUBBERIZED OPEN GRADED ASPHALT FRICTION COURSE, AS PER PLAN</v>
          </cell>
          <cell r="F6997"/>
          <cell r="G6997">
            <v>0</v>
          </cell>
        </row>
        <row r="6998">
          <cell r="A6998" t="str">
            <v>804E15000</v>
          </cell>
          <cell r="B6998"/>
          <cell r="C6998" t="str">
            <v>FT</v>
          </cell>
          <cell r="D6998" t="str">
            <v>FIBER OPTIC CABLE, 18 FIBER</v>
          </cell>
          <cell r="F6998"/>
          <cell r="G6998">
            <v>0</v>
          </cell>
        </row>
        <row r="6999">
          <cell r="A6999" t="str">
            <v>804E15010</v>
          </cell>
          <cell r="B6999"/>
          <cell r="C6999" t="str">
            <v>FT</v>
          </cell>
          <cell r="D6999" t="str">
            <v>FIBER OPTIC CABLE, 24 FIBER</v>
          </cell>
          <cell r="F6999"/>
          <cell r="G6999">
            <v>0</v>
          </cell>
        </row>
        <row r="7000">
          <cell r="A7000" t="str">
            <v>804E15011</v>
          </cell>
          <cell r="B7000"/>
          <cell r="C7000" t="str">
            <v>FT</v>
          </cell>
          <cell r="D7000" t="str">
            <v>FIBER OPTIC CABLE, 24 FIBER, AS PER PLAN</v>
          </cell>
          <cell r="F7000"/>
          <cell r="G7000">
            <v>0</v>
          </cell>
        </row>
        <row r="7001">
          <cell r="A7001" t="str">
            <v>804E15020</v>
          </cell>
          <cell r="B7001"/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B7002"/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B7003"/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B7004"/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B7005"/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B7006"/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B7007"/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B7008"/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B7009"/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B7010"/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B7011"/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B7012"/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B7013"/>
          <cell r="C7013" t="str">
            <v>FT</v>
          </cell>
          <cell r="D7013" t="str">
            <v>FIBER OPTIC CABLE, ARMORED, 24 FIBER</v>
          </cell>
          <cell r="F7013"/>
          <cell r="G7013">
            <v>0</v>
          </cell>
        </row>
        <row r="7014">
          <cell r="A7014" t="str">
            <v>804E20035</v>
          </cell>
          <cell r="B7014"/>
          <cell r="C7014" t="str">
            <v>FT</v>
          </cell>
          <cell r="D7014" t="str">
            <v>FIBER OPTIC CABLE, ARMORED, 24 FIBER, AS PER PLAN</v>
          </cell>
          <cell r="F7014"/>
          <cell r="G7014">
            <v>0</v>
          </cell>
        </row>
        <row r="7015">
          <cell r="A7015" t="str">
            <v>804E20044</v>
          </cell>
          <cell r="B7015"/>
          <cell r="C7015" t="str">
            <v>FT</v>
          </cell>
          <cell r="D7015" t="str">
            <v>FIBER OPTIC CABLE, ARMORED, 36 FIBER</v>
          </cell>
          <cell r="F7015"/>
          <cell r="G7015">
            <v>0</v>
          </cell>
        </row>
        <row r="7016">
          <cell r="A7016" t="str">
            <v>804E20050</v>
          </cell>
          <cell r="B7016"/>
          <cell r="C7016" t="str">
            <v>FT</v>
          </cell>
          <cell r="D7016" t="str">
            <v>FIBER OPTIC CABLE, ARMORED, 48 FIBER</v>
          </cell>
          <cell r="F7016"/>
          <cell r="G7016">
            <v>0</v>
          </cell>
        </row>
        <row r="7017">
          <cell r="A7017" t="str">
            <v>804E20051</v>
          </cell>
          <cell r="B7017"/>
          <cell r="C7017" t="str">
            <v>FT</v>
          </cell>
          <cell r="D7017" t="str">
            <v>FIBER OPTIC CABLE, ARMORED, 48 FIBER, AS PER PLAN</v>
          </cell>
          <cell r="F7017"/>
          <cell r="G7017">
            <v>0</v>
          </cell>
        </row>
        <row r="7018">
          <cell r="A7018" t="str">
            <v>804E20056</v>
          </cell>
          <cell r="B7018"/>
          <cell r="C7018" t="str">
            <v>FT</v>
          </cell>
          <cell r="D7018" t="str">
            <v>FIBER OPTIC CABLE, ARMORED, 60 FIBER</v>
          </cell>
          <cell r="F7018"/>
          <cell r="G7018">
            <v>0</v>
          </cell>
        </row>
        <row r="7019">
          <cell r="A7019" t="str">
            <v>804E20110</v>
          </cell>
          <cell r="B7019"/>
          <cell r="C7019" t="str">
            <v>FT</v>
          </cell>
          <cell r="D7019" t="str">
            <v>FIBER OPTIC CABLE, ARMORED, 108 FIBER</v>
          </cell>
          <cell r="F7019"/>
          <cell r="G7019">
            <v>0</v>
          </cell>
        </row>
        <row r="7020">
          <cell r="A7020" t="str">
            <v>804E20114</v>
          </cell>
          <cell r="B7020"/>
          <cell r="C7020" t="str">
            <v>FT</v>
          </cell>
          <cell r="D7020" t="str">
            <v>FIBER OPTIC CABLE, ARMORED, 144 FIBER</v>
          </cell>
          <cell r="F7020"/>
          <cell r="G7020">
            <v>0</v>
          </cell>
        </row>
        <row r="7021">
          <cell r="A7021" t="str">
            <v>804E20220</v>
          </cell>
          <cell r="B7021"/>
          <cell r="C7021" t="str">
            <v>FT</v>
          </cell>
          <cell r="D7021" t="str">
            <v>FIBER OPTIC CABLE, ARMORED, INTEGRAL MESSENGER, 12 FIBER</v>
          </cell>
          <cell r="F7021"/>
          <cell r="G7021">
            <v>0</v>
          </cell>
        </row>
        <row r="7022">
          <cell r="A7022" t="str">
            <v>804E20240</v>
          </cell>
          <cell r="B7022"/>
          <cell r="C7022" t="str">
            <v>FT</v>
          </cell>
          <cell r="D7022" t="str">
            <v>FIBER OPTIC CABLE, ARMORED, INTEGRAL MESSENGER, 24 FIBER</v>
          </cell>
          <cell r="F7022"/>
          <cell r="G7022">
            <v>0</v>
          </cell>
        </row>
        <row r="7023">
          <cell r="A7023" t="str">
            <v>804E20260</v>
          </cell>
          <cell r="B7023"/>
          <cell r="C7023" t="str">
            <v>FT</v>
          </cell>
          <cell r="D7023" t="str">
            <v>FIBER OPTIC CABLE, ARMORED, INTEGRAL MESSENGER, 48 FIBER</v>
          </cell>
          <cell r="F7023"/>
          <cell r="G7023">
            <v>0</v>
          </cell>
        </row>
        <row r="7024">
          <cell r="A7024" t="str">
            <v>804E20266</v>
          </cell>
          <cell r="B7024"/>
          <cell r="C7024" t="str">
            <v>FT</v>
          </cell>
          <cell r="D7024" t="str">
            <v>FIBER OPTIC CABLE, ARMORED, INTEGRAL MESSENGER, 36 FIBER</v>
          </cell>
          <cell r="F7024"/>
          <cell r="G7024">
            <v>0</v>
          </cell>
        </row>
        <row r="7025">
          <cell r="A7025" t="str">
            <v>804E20280</v>
          </cell>
          <cell r="B7025"/>
          <cell r="C7025" t="str">
            <v>FT</v>
          </cell>
          <cell r="D7025" t="str">
            <v>FIBER OPTIC CABLE, ARMORED, INTEGRAL MESSENGER, 144 FIBER</v>
          </cell>
          <cell r="F7025"/>
          <cell r="G7025">
            <v>0</v>
          </cell>
        </row>
        <row r="7026">
          <cell r="A7026" t="str">
            <v>804E21000</v>
          </cell>
          <cell r="B7026"/>
          <cell r="C7026" t="str">
            <v>FT</v>
          </cell>
          <cell r="D7026" t="str">
            <v>FIBER OPTIC CABLE, AIRBLOWN/PUSHABLE, 12 FIBER</v>
          </cell>
          <cell r="F7026"/>
          <cell r="G7026">
            <v>0</v>
          </cell>
        </row>
        <row r="7027">
          <cell r="A7027" t="str">
            <v>804E21010</v>
          </cell>
          <cell r="B7027"/>
          <cell r="C7027" t="str">
            <v>FT</v>
          </cell>
          <cell r="D7027" t="str">
            <v>FIBER OPTIC CABLE, AIRBLOWN/PUSHABLE, 24 FIBER</v>
          </cell>
          <cell r="F7027"/>
          <cell r="G7027">
            <v>0</v>
          </cell>
        </row>
        <row r="7028">
          <cell r="A7028" t="str">
            <v>804E21020</v>
          </cell>
          <cell r="B7028"/>
          <cell r="C7028" t="str">
            <v>FT</v>
          </cell>
          <cell r="D7028" t="str">
            <v>FIBER OPTIC CABLE, AIRBLOWN/PUSHABLE, 48 FIBER</v>
          </cell>
          <cell r="F7028"/>
          <cell r="G7028">
            <v>0</v>
          </cell>
        </row>
        <row r="7029">
          <cell r="A7029" t="str">
            <v>804E21030</v>
          </cell>
          <cell r="B7029"/>
          <cell r="C7029" t="str">
            <v>FT</v>
          </cell>
          <cell r="D7029" t="str">
            <v>FIBER OPTIC CABLE, AIRBLOWN/PUSHABLE, 72 FIBER</v>
          </cell>
          <cell r="F7029"/>
          <cell r="G7029">
            <v>0</v>
          </cell>
        </row>
        <row r="7030">
          <cell r="A7030" t="str">
            <v>804E21040</v>
          </cell>
          <cell r="B7030"/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B7031"/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B7032"/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B7033"/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B7034"/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B7035"/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B7036"/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B7037"/>
          <cell r="C7037" t="str">
            <v>EACH</v>
          </cell>
          <cell r="D7037" t="str">
            <v>FAN-OUT KIT, 2 FIBER</v>
          </cell>
          <cell r="F7037"/>
          <cell r="G7037">
            <v>0</v>
          </cell>
        </row>
        <row r="7038">
          <cell r="A7038" t="str">
            <v>804E30000</v>
          </cell>
          <cell r="B7038"/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B7039"/>
          <cell r="C7039" t="str">
            <v>EACH</v>
          </cell>
          <cell r="D7039" t="str">
            <v>FAN-OUT KIT, 6 FIBER, AS PER PLAN</v>
          </cell>
          <cell r="F7039"/>
          <cell r="G7039">
            <v>0</v>
          </cell>
        </row>
        <row r="7040">
          <cell r="A7040" t="str">
            <v>804E30010</v>
          </cell>
          <cell r="B7040"/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B7041"/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B7042"/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B7043"/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B7044"/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B7045"/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B7046"/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B7047"/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B7048"/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B7049"/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B7050"/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B7051"/>
          <cell r="C7051" t="str">
            <v>EACH</v>
          </cell>
          <cell r="D7051" t="str">
            <v>FIBER OPTIC PATCH CORD, 2 FIBER</v>
          </cell>
          <cell r="F7051"/>
          <cell r="G7051">
            <v>0</v>
          </cell>
        </row>
        <row r="7052">
          <cell r="A7052" t="str">
            <v>804E33000</v>
          </cell>
          <cell r="B7052"/>
          <cell r="C7052" t="str">
            <v>EACH</v>
          </cell>
          <cell r="D7052" t="str">
            <v>FIBER OPTIC PATCH CORD, 4 FIBER</v>
          </cell>
          <cell r="F7052"/>
          <cell r="G7052">
            <v>0</v>
          </cell>
        </row>
        <row r="7053">
          <cell r="A7053" t="str">
            <v>804E33001</v>
          </cell>
          <cell r="B7053"/>
          <cell r="C7053" t="str">
            <v>EACH</v>
          </cell>
          <cell r="D7053" t="str">
            <v>FIBER OPTIC PATCH CORD, 4 FIBER, AS PER PLAN</v>
          </cell>
          <cell r="F7053"/>
          <cell r="G7053">
            <v>0</v>
          </cell>
        </row>
        <row r="7054">
          <cell r="A7054" t="str">
            <v>804E33990</v>
          </cell>
          <cell r="B7054"/>
          <cell r="C7054" t="str">
            <v>EACH</v>
          </cell>
          <cell r="D7054" t="str">
            <v>FIBER OPTIC PATCH CORD, 1 FIBER</v>
          </cell>
          <cell r="F7054"/>
          <cell r="G7054">
            <v>0</v>
          </cell>
        </row>
        <row r="7055">
          <cell r="A7055" t="str">
            <v>804E33991</v>
          </cell>
          <cell r="B7055"/>
          <cell r="C7055" t="str">
            <v>EACH</v>
          </cell>
          <cell r="D7055" t="str">
            <v>FIBER OPTIC PATCH CORD, 1 FIBER, AS PER PLAN</v>
          </cell>
          <cell r="F7055"/>
          <cell r="G7055">
            <v>0</v>
          </cell>
        </row>
        <row r="7056">
          <cell r="A7056" t="str">
            <v>804E33996</v>
          </cell>
          <cell r="B7056"/>
          <cell r="C7056" t="str">
            <v>EACH</v>
          </cell>
          <cell r="D7056" t="str">
            <v>FIBER TERMINATION PANEL, 2 FIBER</v>
          </cell>
          <cell r="F7056"/>
          <cell r="G7056">
            <v>0</v>
          </cell>
        </row>
        <row r="7057">
          <cell r="A7057" t="str">
            <v>804E34000</v>
          </cell>
          <cell r="B7057"/>
          <cell r="C7057" t="str">
            <v>EACH</v>
          </cell>
          <cell r="D7057" t="str">
            <v>FIBER TERMINATION PANEL, 6 FIBER</v>
          </cell>
          <cell r="F7057"/>
          <cell r="G7057">
            <v>0</v>
          </cell>
        </row>
        <row r="7058">
          <cell r="A7058" t="str">
            <v>804E34001</v>
          </cell>
          <cell r="B7058"/>
          <cell r="C7058" t="str">
            <v>EACH</v>
          </cell>
          <cell r="D7058" t="str">
            <v>FIBER TERMINATION PANEL, 6 FIBER, AS PER PLAN</v>
          </cell>
          <cell r="F7058"/>
          <cell r="G7058">
            <v>0</v>
          </cell>
        </row>
        <row r="7059">
          <cell r="A7059" t="str">
            <v>804E34012</v>
          </cell>
          <cell r="B7059"/>
          <cell r="C7059" t="str">
            <v>EACH</v>
          </cell>
          <cell r="D7059" t="str">
            <v>FIBER TERMINATION PANEL, 12 FIBER</v>
          </cell>
          <cell r="F7059"/>
          <cell r="G7059">
            <v>0</v>
          </cell>
        </row>
        <row r="7060">
          <cell r="A7060" t="str">
            <v>804E34013</v>
          </cell>
          <cell r="B7060"/>
          <cell r="C7060" t="str">
            <v>EACH</v>
          </cell>
          <cell r="D7060" t="str">
            <v>FIBER TERMINATION PANEL, 12 FIBER, AS PER PLAN</v>
          </cell>
          <cell r="F7060"/>
          <cell r="G7060">
            <v>0</v>
          </cell>
        </row>
        <row r="7061">
          <cell r="A7061" t="str">
            <v>804E34022</v>
          </cell>
          <cell r="B7061"/>
          <cell r="C7061" t="str">
            <v>EACH</v>
          </cell>
          <cell r="D7061" t="str">
            <v>FIBER TERMINATION PANEL, 24 FIBER</v>
          </cell>
          <cell r="F7061"/>
          <cell r="G7061">
            <v>0</v>
          </cell>
        </row>
        <row r="7062">
          <cell r="A7062" t="str">
            <v>804E34023</v>
          </cell>
          <cell r="B7062"/>
          <cell r="C7062" t="str">
            <v>EACH</v>
          </cell>
          <cell r="D7062" t="str">
            <v>FIBER TERMINATION PANEL, 24 FIBER, AS PER PLAN</v>
          </cell>
          <cell r="F7062"/>
          <cell r="G7062">
            <v>0</v>
          </cell>
        </row>
        <row r="7063">
          <cell r="A7063" t="str">
            <v>804E34026</v>
          </cell>
          <cell r="B7063"/>
          <cell r="C7063" t="str">
            <v>EACH</v>
          </cell>
          <cell r="D7063" t="str">
            <v>FIBER TERMINATION PANEL, 36 FIBER</v>
          </cell>
          <cell r="F7063"/>
          <cell r="G7063">
            <v>0</v>
          </cell>
        </row>
        <row r="7064">
          <cell r="A7064" t="str">
            <v>804E34030</v>
          </cell>
          <cell r="B7064"/>
          <cell r="C7064" t="str">
            <v>EACH</v>
          </cell>
          <cell r="D7064" t="str">
            <v>FIBER TERMINATION PANEL, 48 FIBER</v>
          </cell>
          <cell r="F7064"/>
          <cell r="G7064">
            <v>0</v>
          </cell>
        </row>
        <row r="7065">
          <cell r="A7065" t="str">
            <v>804E34031</v>
          </cell>
          <cell r="B7065"/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B7066"/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B7067"/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B7068"/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B7069"/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B7070"/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B7071"/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B7072"/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B7073"/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B7074"/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B7075"/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B7076"/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B7077"/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B7078"/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B7079"/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B7080"/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B7081"/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B7082"/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B7083"/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B7084"/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B7085"/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B7086"/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B7087"/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B7088"/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B7089"/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B7090"/>
          <cell r="C7090" t="str">
            <v>EACH</v>
          </cell>
          <cell r="D7090" t="str">
            <v>FIBER OPTIC POWER METER</v>
          </cell>
          <cell r="F7090"/>
          <cell r="G7090">
            <v>0</v>
          </cell>
        </row>
        <row r="7091">
          <cell r="A7091" t="str">
            <v>804E39300</v>
          </cell>
          <cell r="B7091"/>
          <cell r="C7091" t="str">
            <v>EACH</v>
          </cell>
          <cell r="D7091" t="str">
            <v>FIBER OPTIC VISUAL FAULT LOCATOR</v>
          </cell>
          <cell r="F7091"/>
          <cell r="G7091">
            <v>0</v>
          </cell>
        </row>
        <row r="7092">
          <cell r="A7092" t="str">
            <v>804E98000</v>
          </cell>
          <cell r="B7092"/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B7093"/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B7095"/>
          <cell r="C7095" t="str">
            <v>EACH</v>
          </cell>
          <cell r="D7095" t="str">
            <v>GLOBAL POSITIONING SYSTEM CLOCK ASSEMBLY</v>
          </cell>
          <cell r="F7095"/>
          <cell r="G7095">
            <v>0</v>
          </cell>
        </row>
        <row r="7096">
          <cell r="A7096" t="str">
            <v>805E00101</v>
          </cell>
          <cell r="B7096"/>
          <cell r="C7096" t="str">
            <v>EACH</v>
          </cell>
          <cell r="D7096" t="str">
            <v>GLOBAL POSITIONING SYSTEM CLOCK ASSEMBLY, AS PER PLAN</v>
          </cell>
          <cell r="F7096"/>
          <cell r="G7096">
            <v>0</v>
          </cell>
        </row>
        <row r="7097">
          <cell r="A7097" t="str">
            <v>806E00100</v>
          </cell>
          <cell r="B7097"/>
          <cell r="C7097" t="str">
            <v>CY</v>
          </cell>
          <cell r="D7097" t="str">
            <v>ASPHALT CONCRETE SURFACE COURSE, 12.5MM, TYPE A</v>
          </cell>
          <cell r="F7097"/>
          <cell r="G7097">
            <v>0</v>
          </cell>
        </row>
        <row r="7098">
          <cell r="A7098" t="str">
            <v>806E00101</v>
          </cell>
          <cell r="B7098"/>
          <cell r="C7098" t="str">
            <v>CY</v>
          </cell>
          <cell r="D7098" t="str">
            <v>ASPHALT CONCRETE SURFACE COURSE, 12.5MM, TYPE A, AS PER PLAN</v>
          </cell>
          <cell r="F7098"/>
          <cell r="G7098">
            <v>0</v>
          </cell>
        </row>
        <row r="7099">
          <cell r="A7099" t="str">
            <v>806E00200</v>
          </cell>
          <cell r="B7099"/>
          <cell r="C7099" t="str">
            <v>CY</v>
          </cell>
          <cell r="D7099" t="str">
            <v>ASPHALT CONCRETE SURFACE COURSE, 12.5MM, TYPE B</v>
          </cell>
          <cell r="F7099"/>
          <cell r="G7099">
            <v>0</v>
          </cell>
        </row>
        <row r="7100">
          <cell r="A7100" t="str">
            <v>806E00201</v>
          </cell>
          <cell r="B7100"/>
          <cell r="C7100" t="str">
            <v>CY</v>
          </cell>
          <cell r="D7100" t="str">
            <v>ASPHALT CONCRETE SURFACE COURSE, 12.5MM, TYPE B, AS PER PLAN</v>
          </cell>
          <cell r="F7100"/>
          <cell r="G7100">
            <v>0</v>
          </cell>
        </row>
        <row r="7101">
          <cell r="A7101" t="str">
            <v>806E10100</v>
          </cell>
          <cell r="B7101"/>
          <cell r="C7101" t="str">
            <v>CY</v>
          </cell>
          <cell r="D7101" t="str">
            <v>ASPHALT CONCRETE SURFACE COURSE, 9.5MM, TYPE A</v>
          </cell>
          <cell r="F7101"/>
          <cell r="G7101">
            <v>0</v>
          </cell>
        </row>
        <row r="7102">
          <cell r="A7102" t="str">
            <v>806E10200</v>
          </cell>
          <cell r="B7102"/>
          <cell r="C7102" t="str">
            <v>CY</v>
          </cell>
          <cell r="D7102" t="str">
            <v>ASPHALT CONCRETE SURFACE COURSE, 9.5MM, TYPE B</v>
          </cell>
          <cell r="F7102"/>
          <cell r="G7102">
            <v>0</v>
          </cell>
        </row>
        <row r="7103">
          <cell r="A7103" t="str">
            <v>808E18700</v>
          </cell>
          <cell r="B7103"/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B7104"/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B7105"/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B7106"/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B7107"/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B7108"/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B7109"/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B7110"/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B7111"/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B7112"/>
          <cell r="C7112" t="str">
            <v>EACH</v>
          </cell>
          <cell r="D7112" t="str">
            <v>CCTV CONCRETE POLE, 50 FEET</v>
          </cell>
          <cell r="F7112"/>
          <cell r="G7112">
            <v>0</v>
          </cell>
        </row>
        <row r="7113">
          <cell r="A7113" t="str">
            <v>809E61090</v>
          </cell>
          <cell r="B7113"/>
          <cell r="C7113" t="str">
            <v>EACH</v>
          </cell>
          <cell r="D7113" t="str">
            <v>CCTV LOWERING UNIT</v>
          </cell>
          <cell r="F7113"/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F7114"/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F7115"/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F7116"/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F7117"/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F7118"/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F7119"/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F7120"/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F7121"/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F7122"/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F7123"/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F7124"/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F7125"/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F7126"/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F7127"/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F7128"/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F7129"/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F7130"/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F7131"/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B7133"/>
          <cell r="C7133" t="str">
            <v>EACH</v>
          </cell>
          <cell r="D7133" t="str">
            <v>CLOSED LOOP ARTERIAL TRAFFIC SIGNAL SYSTEM</v>
          </cell>
          <cell r="F7133"/>
          <cell r="G7133">
            <v>0</v>
          </cell>
        </row>
        <row r="7134">
          <cell r="A7134" t="str">
            <v>809E66010</v>
          </cell>
          <cell r="B7134"/>
          <cell r="C7134" t="str">
            <v>EACH</v>
          </cell>
          <cell r="D7134" t="str">
            <v>CENTRALLY CONTROLLED ARTERIAL TRAFFIC SIGNAL SYSTEM</v>
          </cell>
          <cell r="F7134"/>
          <cell r="G7134">
            <v>0</v>
          </cell>
        </row>
        <row r="7135">
          <cell r="A7135" t="str">
            <v>809E66020</v>
          </cell>
          <cell r="B7135"/>
          <cell r="C7135" t="str">
            <v>EACH</v>
          </cell>
          <cell r="D7135" t="str">
            <v>HIGHWAY RAIL / TRAFFIC SIGNAL PRE-EMPTION</v>
          </cell>
          <cell r="F7135"/>
          <cell r="G7135">
            <v>0</v>
          </cell>
        </row>
        <row r="7136">
          <cell r="A7136" t="str">
            <v>809E66030</v>
          </cell>
          <cell r="B7136"/>
          <cell r="C7136" t="str">
            <v>EACH</v>
          </cell>
          <cell r="D7136" t="str">
            <v>TRAFFIC SIGNAL SYSTEM WITH EMERGENCY VEHICLE PRE-EMPTION</v>
          </cell>
          <cell r="F7136"/>
          <cell r="G7136">
            <v>0</v>
          </cell>
        </row>
        <row r="7137">
          <cell r="A7137" t="str">
            <v>809E66040</v>
          </cell>
          <cell r="B7137"/>
          <cell r="C7137" t="str">
            <v>EACH</v>
          </cell>
          <cell r="D7137" t="str">
            <v>TRAFFIC SIGNAL SYSTEM WITH TRANSIT PRIORITY</v>
          </cell>
          <cell r="F7137"/>
          <cell r="G7137">
            <v>0</v>
          </cell>
        </row>
        <row r="7138">
          <cell r="A7138" t="str">
            <v>809E66050</v>
          </cell>
          <cell r="B7138"/>
          <cell r="C7138" t="str">
            <v>EACH</v>
          </cell>
          <cell r="D7138" t="str">
            <v>ADAPTIVE TRAFFIC SIGNAL CONTROL SYSTEM</v>
          </cell>
          <cell r="F7138"/>
          <cell r="G7138">
            <v>0</v>
          </cell>
        </row>
        <row r="7139">
          <cell r="A7139" t="str">
            <v>809E67000</v>
          </cell>
          <cell r="B7139"/>
          <cell r="C7139" t="str">
            <v>EACH</v>
          </cell>
          <cell r="D7139" t="str">
            <v>RAMP METER SYSTEM</v>
          </cell>
          <cell r="F7139"/>
          <cell r="G7139">
            <v>0</v>
          </cell>
        </row>
        <row r="7140">
          <cell r="A7140" t="str">
            <v>809E67050</v>
          </cell>
          <cell r="B7140"/>
          <cell r="C7140" t="str">
            <v>EACH</v>
          </cell>
          <cell r="D7140" t="str">
            <v>RAMP METER TRAINING</v>
          </cell>
          <cell r="F7140"/>
          <cell r="G7140">
            <v>0</v>
          </cell>
        </row>
        <row r="7141">
          <cell r="A7141" t="str">
            <v>809E68900</v>
          </cell>
          <cell r="B7141"/>
          <cell r="C7141" t="str">
            <v>EACH</v>
          </cell>
          <cell r="D7141" t="str">
            <v>SIDE-FIRED RADAR DETECTOR</v>
          </cell>
          <cell r="F7141"/>
          <cell r="G7141">
            <v>0</v>
          </cell>
        </row>
        <row r="7142">
          <cell r="A7142" t="str">
            <v>809E69000</v>
          </cell>
          <cell r="B7142"/>
          <cell r="C7142" t="str">
            <v>EACH</v>
          </cell>
          <cell r="D7142" t="str">
            <v>ADVANCE RADAR DETECTION</v>
          </cell>
          <cell r="F7142"/>
          <cell r="G7142">
            <v>0</v>
          </cell>
        </row>
        <row r="7143">
          <cell r="A7143" t="str">
            <v>809E69001</v>
          </cell>
          <cell r="B7143"/>
          <cell r="C7143" t="str">
            <v>EACH</v>
          </cell>
          <cell r="D7143" t="str">
            <v>ADVANCE RADAR DETECTION, AS PER PLAN</v>
          </cell>
          <cell r="F7143"/>
          <cell r="G7143">
            <v>0</v>
          </cell>
        </row>
        <row r="7144">
          <cell r="A7144" t="str">
            <v>809E69100</v>
          </cell>
          <cell r="B7144"/>
          <cell r="C7144" t="str">
            <v>EACH</v>
          </cell>
          <cell r="D7144" t="str">
            <v>STOP LINE RADAR DETECTION</v>
          </cell>
          <cell r="F7144"/>
          <cell r="G7144">
            <v>0</v>
          </cell>
        </row>
        <row r="7145">
          <cell r="A7145" t="str">
            <v>809E69101</v>
          </cell>
          <cell r="B7145"/>
          <cell r="C7145" t="str">
            <v>EACH</v>
          </cell>
          <cell r="D7145" t="str">
            <v>STOP LINE RADAR DETECTION, AS PER PLAN</v>
          </cell>
          <cell r="F7145"/>
          <cell r="G7145">
            <v>0</v>
          </cell>
        </row>
        <row r="7146">
          <cell r="A7146" t="str">
            <v>809E69110</v>
          </cell>
          <cell r="B7146"/>
          <cell r="C7146" t="str">
            <v>EACH</v>
          </cell>
          <cell r="D7146" t="str">
            <v>STOP LINE AND ADVANCE RADAR DETECTION</v>
          </cell>
          <cell r="F7146"/>
          <cell r="G7146">
            <v>0</v>
          </cell>
        </row>
        <row r="7147">
          <cell r="A7147" t="str">
            <v>809E69122</v>
          </cell>
          <cell r="B7147"/>
          <cell r="C7147" t="str">
            <v>EACH</v>
          </cell>
          <cell r="D7147" t="str">
            <v>ATC V6.24 CONTROLLER</v>
          </cell>
          <cell r="F7147"/>
          <cell r="G7147">
            <v>0</v>
          </cell>
        </row>
        <row r="7148">
          <cell r="A7148" t="str">
            <v>809E69123</v>
          </cell>
          <cell r="B7148"/>
          <cell r="C7148" t="str">
            <v>EACH</v>
          </cell>
          <cell r="D7148" t="str">
            <v>ATC V6.24 CONTROLLER, AS PER PLAN</v>
          </cell>
          <cell r="F7148"/>
          <cell r="G7148">
            <v>0</v>
          </cell>
        </row>
        <row r="7149">
          <cell r="A7149" t="str">
            <v>809E69130</v>
          </cell>
          <cell r="B7149"/>
          <cell r="C7149" t="str">
            <v>EACH</v>
          </cell>
          <cell r="D7149" t="str">
            <v>WRONG WAY DETECTION SYSTEM</v>
          </cell>
          <cell r="F7149"/>
          <cell r="G7149">
            <v>0</v>
          </cell>
        </row>
        <row r="7150">
          <cell r="A7150" t="str">
            <v>809E70000</v>
          </cell>
          <cell r="B7150"/>
          <cell r="C7150" t="str">
            <v>LS</v>
          </cell>
          <cell r="D7150" t="str">
            <v>MAINTAINING ITS DURING CONSTRUCTION</v>
          </cell>
          <cell r="F7150"/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B7152"/>
          <cell r="C7152" t="str">
            <v>EACH</v>
          </cell>
          <cell r="D7152" t="str">
            <v>VITAL INDUCTIVE LOOP PROCESSOR SYSTEM</v>
          </cell>
          <cell r="F7152"/>
          <cell r="G7152">
            <v>0</v>
          </cell>
        </row>
        <row r="7153">
          <cell r="A7153" t="str">
            <v>810E00101</v>
          </cell>
          <cell r="B7153"/>
          <cell r="C7153" t="str">
            <v>EACH</v>
          </cell>
          <cell r="D7153" t="str">
            <v>VITAL INDUCTIVE LOOP PROCESSOR SYSTEM, AS PER PLAN</v>
          </cell>
          <cell r="F7153"/>
          <cell r="G7153">
            <v>0</v>
          </cell>
        </row>
        <row r="7154">
          <cell r="A7154" t="str">
            <v>814E00010</v>
          </cell>
          <cell r="B7154"/>
          <cell r="C7154" t="str">
            <v>EACH</v>
          </cell>
          <cell r="D7154" t="str">
            <v>INTERSTATE ELONGATED ROUTE SHIELD SYMBOL MARKING, TYPE B125</v>
          </cell>
          <cell r="F7154"/>
          <cell r="G7154">
            <v>0</v>
          </cell>
        </row>
        <row r="7155">
          <cell r="A7155" t="str">
            <v>814E00012</v>
          </cell>
          <cell r="B7155"/>
          <cell r="C7155" t="str">
            <v>EACH</v>
          </cell>
          <cell r="D7155" t="str">
            <v>US ROUTE SHIELD SYMBOL MARKING, TYPE B125</v>
          </cell>
          <cell r="F7155"/>
          <cell r="G7155">
            <v>0</v>
          </cell>
        </row>
        <row r="7156">
          <cell r="A7156" t="str">
            <v>814E00014</v>
          </cell>
          <cell r="B7156"/>
          <cell r="C7156" t="str">
            <v>EACH</v>
          </cell>
          <cell r="D7156" t="str">
            <v>STATE ROUTE SHIELD SYMBOL MARKING, TYPE B125</v>
          </cell>
          <cell r="F7156"/>
          <cell r="G7156">
            <v>0</v>
          </cell>
        </row>
        <row r="7157">
          <cell r="A7157" t="str">
            <v>814E00016</v>
          </cell>
          <cell r="B7157"/>
          <cell r="C7157" t="str">
            <v>EACH</v>
          </cell>
          <cell r="D7157" t="str">
            <v>CARDINAL DIRECTION (NORTH, SOUTH, WEST &amp; EAST) MARKING, TYPE B125</v>
          </cell>
          <cell r="F7157"/>
          <cell r="G7157">
            <v>0</v>
          </cell>
        </row>
        <row r="7158">
          <cell r="A7158" t="str">
            <v>814E00018</v>
          </cell>
          <cell r="B7158"/>
          <cell r="C7158" t="str">
            <v>EACH</v>
          </cell>
          <cell r="D7158" t="str">
            <v>REMOVAL OF PAVEMENT MARKING</v>
          </cell>
          <cell r="F7158"/>
          <cell r="G7158">
            <v>0</v>
          </cell>
        </row>
        <row r="7159">
          <cell r="A7159" t="str">
            <v>814E00020</v>
          </cell>
          <cell r="B7159"/>
          <cell r="C7159" t="str">
            <v>SF</v>
          </cell>
          <cell r="D7159" t="str">
            <v>REMOVAL OF PAVEMENT MARKING</v>
          </cell>
          <cell r="F7159"/>
          <cell r="G7159">
            <v>0</v>
          </cell>
        </row>
        <row r="7160">
          <cell r="A7160" t="str">
            <v>815E30000</v>
          </cell>
          <cell r="B7160"/>
          <cell r="C7160" t="str">
            <v>EACH</v>
          </cell>
          <cell r="D7160" t="str">
            <v>SPREAD SPECTRUM RADIO</v>
          </cell>
          <cell r="F7160"/>
          <cell r="G7160">
            <v>0</v>
          </cell>
        </row>
        <row r="7161">
          <cell r="A7161" t="str">
            <v>815E30001</v>
          </cell>
          <cell r="B7161"/>
          <cell r="C7161" t="str">
            <v>EACH</v>
          </cell>
          <cell r="D7161" t="str">
            <v>SPREAD SPECTRUM RADIO, AS PER PLAN</v>
          </cell>
          <cell r="F7161"/>
          <cell r="G7161">
            <v>0</v>
          </cell>
        </row>
        <row r="7162">
          <cell r="A7162" t="str">
            <v>815E30100</v>
          </cell>
          <cell r="B7162"/>
          <cell r="C7162" t="str">
            <v>LS</v>
          </cell>
          <cell r="D7162" t="str">
            <v>TRAINING FOR SPREAD SPECTRUM RADIO</v>
          </cell>
          <cell r="F7162"/>
          <cell r="G7162">
            <v>0</v>
          </cell>
        </row>
        <row r="7163">
          <cell r="A7163" t="str">
            <v>816E30000</v>
          </cell>
          <cell r="B7163"/>
          <cell r="C7163" t="str">
            <v>EACH</v>
          </cell>
          <cell r="D7163" t="str">
            <v>VIDEO DETECTION SYSTEM</v>
          </cell>
          <cell r="F7163"/>
          <cell r="G7163">
            <v>0</v>
          </cell>
        </row>
        <row r="7164">
          <cell r="A7164" t="str">
            <v>816E30001</v>
          </cell>
          <cell r="B7164"/>
          <cell r="C7164" t="str">
            <v>EACH</v>
          </cell>
          <cell r="D7164" t="str">
            <v>VIDEO DETECTION SYSTEM, AS PER PLAN</v>
          </cell>
          <cell r="F7164"/>
          <cell r="G7164">
            <v>0</v>
          </cell>
        </row>
        <row r="7165">
          <cell r="A7165" t="str">
            <v>816E30100</v>
          </cell>
          <cell r="B7165"/>
          <cell r="C7165" t="str">
            <v>LS</v>
          </cell>
          <cell r="D7165" t="str">
            <v>TRAINING FOR VIDEO DETECTION SYSTEM</v>
          </cell>
          <cell r="F7165"/>
          <cell r="G7165">
            <v>0</v>
          </cell>
        </row>
        <row r="7166">
          <cell r="A7166" t="str">
            <v>818E30000</v>
          </cell>
          <cell r="B7166"/>
          <cell r="C7166" t="str">
            <v>EACH</v>
          </cell>
          <cell r="D7166" t="str">
            <v>PROGRAMMABLE LOGIC CONTROLLER (PLC), (BASIC OR ADVANCED)</v>
          </cell>
          <cell r="F7166"/>
          <cell r="G7166">
            <v>0</v>
          </cell>
        </row>
        <row r="7167">
          <cell r="A7167" t="str">
            <v>819E10000</v>
          </cell>
          <cell r="B7167"/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B7168"/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B7169"/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B7170"/>
          <cell r="C7170" t="str">
            <v>SY</v>
          </cell>
          <cell r="D7170" t="str">
            <v>HOT IN-PLACE RECYCLING, INTERMEDIATE COURSE</v>
          </cell>
          <cell r="F7170"/>
          <cell r="G7170">
            <v>0</v>
          </cell>
        </row>
        <row r="7171">
          <cell r="A7171" t="str">
            <v>823E10000</v>
          </cell>
          <cell r="B7171"/>
          <cell r="C7171" t="str">
            <v>CY</v>
          </cell>
          <cell r="D7171" t="str">
            <v>ASPHALT CONCRETE SURFACE COURSE, TYPE 1, (448)</v>
          </cell>
          <cell r="F7171"/>
          <cell r="G7171">
            <v>0</v>
          </cell>
        </row>
        <row r="7172">
          <cell r="A7172" t="str">
            <v>823E15000</v>
          </cell>
          <cell r="B7172"/>
          <cell r="C7172" t="str">
            <v>CY</v>
          </cell>
          <cell r="D7172" t="str">
            <v>ASPHALT CONCRETE INTERMEDIATE COURSE, TYPE 1, (448)</v>
          </cell>
          <cell r="F7172"/>
          <cell r="G7172">
            <v>0</v>
          </cell>
        </row>
        <row r="7173">
          <cell r="A7173" t="str">
            <v>823E20000</v>
          </cell>
          <cell r="B7173"/>
          <cell r="C7173" t="str">
            <v>CY</v>
          </cell>
          <cell r="D7173" t="str">
            <v>ASPHALT CONCRETE INTERMEDIATE COURSE, TYPE 2, (448)</v>
          </cell>
          <cell r="F7173"/>
          <cell r="G7173">
            <v>0</v>
          </cell>
        </row>
        <row r="7174">
          <cell r="A7174" t="str">
            <v>824E00010</v>
          </cell>
          <cell r="B7174"/>
          <cell r="C7174" t="str">
            <v>LS</v>
          </cell>
          <cell r="D7174" t="str">
            <v>SYSTEM ANALYSIS</v>
          </cell>
          <cell r="F7174"/>
          <cell r="G7174">
            <v>0</v>
          </cell>
        </row>
        <row r="7175">
          <cell r="A7175" t="str">
            <v>824E00011</v>
          </cell>
          <cell r="B7175"/>
          <cell r="C7175" t="str">
            <v>LS</v>
          </cell>
          <cell r="D7175" t="str">
            <v>SYSTEM ANALYSIS, AS PER PLAN</v>
          </cell>
          <cell r="F7175"/>
          <cell r="G7175">
            <v>0</v>
          </cell>
        </row>
        <row r="7176">
          <cell r="A7176" t="str">
            <v>826E10000</v>
          </cell>
          <cell r="B7176"/>
          <cell r="C7176" t="str">
            <v>CY</v>
          </cell>
          <cell r="D7176" t="str">
            <v>ASPHALT CONCRETE SURFACE COURSE, TYPE 1, (448), FIBER TYPE A</v>
          </cell>
          <cell r="F7176"/>
          <cell r="G7176">
            <v>0</v>
          </cell>
        </row>
        <row r="7177">
          <cell r="A7177" t="str">
            <v>826E10001</v>
          </cell>
          <cell r="B7177"/>
          <cell r="C7177" t="str">
            <v>CY</v>
          </cell>
          <cell r="D7177" t="str">
            <v>ASPHALT CONCRETE SURFACE COURSE, TYPE 1, (448), FIBER TYPE A, AS PER PLAN</v>
          </cell>
          <cell r="F7177"/>
          <cell r="G7177">
            <v>0</v>
          </cell>
        </row>
        <row r="7178">
          <cell r="A7178" t="str">
            <v>826E10020</v>
          </cell>
          <cell r="B7178"/>
          <cell r="C7178" t="str">
            <v>CY</v>
          </cell>
          <cell r="D7178" t="str">
            <v>ASPHALT CONCRETE SURFACE COURSE, TYPE 1, (448), FIBER TYPE B</v>
          </cell>
          <cell r="F7178"/>
          <cell r="G7178">
            <v>0</v>
          </cell>
        </row>
        <row r="7179">
          <cell r="A7179" t="str">
            <v>826E10021</v>
          </cell>
          <cell r="B7179"/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B7180"/>
          <cell r="C7180" t="str">
            <v>CY</v>
          </cell>
          <cell r="D7180" t="str">
            <v>ASPHALT CONCRETE SURFACE COURSE, TYPE 1, (448), FIBER TYPE C</v>
          </cell>
          <cell r="F7180"/>
          <cell r="G7180">
            <v>0</v>
          </cell>
        </row>
        <row r="7181">
          <cell r="A7181" t="str">
            <v>826E10041</v>
          </cell>
          <cell r="B7181"/>
          <cell r="C7181" t="str">
            <v>CY</v>
          </cell>
          <cell r="D7181" t="str">
            <v>ASPHALT CONCRETE SURFACE COURSE, TYPE 1, (448), FIBER TYPE C, AS PER PLAN</v>
          </cell>
          <cell r="F7181"/>
          <cell r="G7181">
            <v>0</v>
          </cell>
        </row>
        <row r="7182">
          <cell r="A7182" t="str">
            <v>826E10300</v>
          </cell>
          <cell r="B7182"/>
          <cell r="C7182" t="str">
            <v>CY</v>
          </cell>
          <cell r="D7182" t="str">
            <v>ASPHALT CONCRETE INTERMEDIATE COURSE, TYPE 2, (448), FIBER TYPE A</v>
          </cell>
          <cell r="F7182"/>
          <cell r="G7182">
            <v>0</v>
          </cell>
        </row>
        <row r="7183">
          <cell r="A7183" t="str">
            <v>826E10301</v>
          </cell>
          <cell r="B7183"/>
          <cell r="C7183" t="str">
            <v>CY</v>
          </cell>
          <cell r="D7183" t="str">
            <v>ASPHALT CONCRETE INTERMEDIATE COURSE, TYPE 2, (448), FIBER TYPE A, AS PER PLAN</v>
          </cell>
          <cell r="F7183"/>
          <cell r="G7183">
            <v>0</v>
          </cell>
        </row>
        <row r="7184">
          <cell r="A7184" t="str">
            <v>826E10400</v>
          </cell>
          <cell r="B7184"/>
          <cell r="C7184" t="str">
            <v>CY</v>
          </cell>
          <cell r="D7184" t="str">
            <v>ASPHALT CONCRETE INTERMEDIATE COURSE, TYPE 2, (448), FIBER TYPE B</v>
          </cell>
          <cell r="F7184"/>
          <cell r="G7184">
            <v>0</v>
          </cell>
        </row>
        <row r="7185">
          <cell r="A7185" t="str">
            <v>826E10500</v>
          </cell>
          <cell r="B7185"/>
          <cell r="C7185" t="str">
            <v>CY</v>
          </cell>
          <cell r="D7185" t="str">
            <v>ASPHALT CONCRETE INTERMEDIATE COURSE, TYPE 2, (448), FIBER TYPE C</v>
          </cell>
          <cell r="F7185"/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F7237"/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F7240"/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F7279"/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F7280"/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F7281"/>
          <cell r="G7281">
            <v>0</v>
          </cell>
        </row>
        <row r="7282">
          <cell r="A7282" t="str">
            <v>847E20201</v>
          </cell>
          <cell r="B7282"/>
          <cell r="C7282" t="str">
            <v>CY</v>
          </cell>
          <cell r="D7282" t="str">
            <v>SUPERPLASTICIZED DENSE CONCRETE OVERLAY (VARIABLE THICKNESS), MATERIAL ONLY, AS PER PLAN</v>
          </cell>
          <cell r="F7282"/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F7283"/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F7284"/>
          <cell r="G7284">
            <v>0</v>
          </cell>
        </row>
        <row r="7285">
          <cell r="A7285" t="str">
            <v>847E30201</v>
          </cell>
          <cell r="B7285"/>
          <cell r="C7285" t="str">
            <v>CY</v>
          </cell>
          <cell r="D7285" t="str">
            <v>FULL DEPTH REPAIR, AS PER PLAN</v>
          </cell>
          <cell r="F7285"/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  <row r="7554">
          <cell r="A7554"/>
          <cell r="C7554"/>
          <cell r="D7554"/>
          <cell r="F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F7556"/>
          <cell r="G7556"/>
        </row>
        <row r="7557">
          <cell r="A7557"/>
          <cell r="C7557"/>
          <cell r="D7557"/>
          <cell r="F7557"/>
          <cell r="G7557"/>
        </row>
        <row r="7558">
          <cell r="A7558"/>
          <cell r="C7558"/>
          <cell r="D7558"/>
          <cell r="F7558"/>
          <cell r="G7558"/>
        </row>
        <row r="7559">
          <cell r="A7559"/>
          <cell r="C7559"/>
          <cell r="D7559"/>
          <cell r="F7559"/>
          <cell r="G7559"/>
        </row>
        <row r="7560">
          <cell r="A7560"/>
          <cell r="C7560"/>
          <cell r="D7560"/>
          <cell r="F7560"/>
          <cell r="G7560"/>
        </row>
        <row r="7561">
          <cell r="A7561"/>
          <cell r="C7561"/>
          <cell r="D7561"/>
          <cell r="F7561"/>
          <cell r="G7561"/>
        </row>
        <row r="7562">
          <cell r="A7562"/>
          <cell r="C7562"/>
          <cell r="D7562"/>
          <cell r="F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F7571"/>
          <cell r="G7571"/>
        </row>
        <row r="7572">
          <cell r="A7572"/>
          <cell r="C7572"/>
          <cell r="D7572"/>
          <cell r="F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F7574"/>
          <cell r="G7574"/>
        </row>
        <row r="7575">
          <cell r="A7575"/>
          <cell r="C7575"/>
          <cell r="D7575"/>
          <cell r="F7575"/>
          <cell r="G7575"/>
        </row>
        <row r="7576">
          <cell r="A7576"/>
          <cell r="C7576"/>
          <cell r="D7576"/>
          <cell r="F7576"/>
          <cell r="G7576"/>
        </row>
        <row r="7577">
          <cell r="A7577"/>
          <cell r="C7577"/>
          <cell r="D7577"/>
          <cell r="F7577"/>
          <cell r="G7577"/>
        </row>
        <row r="7578">
          <cell r="A7578"/>
          <cell r="C7578"/>
          <cell r="D7578"/>
          <cell r="F7578"/>
          <cell r="G7578"/>
        </row>
        <row r="7579">
          <cell r="A7579"/>
          <cell r="C7579"/>
          <cell r="D7579"/>
          <cell r="F7579"/>
          <cell r="G7579"/>
        </row>
        <row r="7580">
          <cell r="A7580"/>
          <cell r="C7580"/>
          <cell r="D7580"/>
          <cell r="F7580"/>
          <cell r="G7580"/>
        </row>
        <row r="7581">
          <cell r="A7581"/>
          <cell r="C7581"/>
          <cell r="D7581"/>
          <cell r="F7581"/>
          <cell r="G7581"/>
        </row>
        <row r="7582">
          <cell r="A7582"/>
          <cell r="C7582"/>
          <cell r="D7582"/>
          <cell r="F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F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F7599"/>
          <cell r="G7599"/>
        </row>
        <row r="7600">
          <cell r="A7600"/>
          <cell r="C7600"/>
          <cell r="D7600"/>
          <cell r="F7600"/>
          <cell r="G7600"/>
        </row>
        <row r="7601">
          <cell r="A7601"/>
          <cell r="C7601"/>
          <cell r="D7601"/>
          <cell r="F7601"/>
          <cell r="G7601"/>
        </row>
        <row r="7602">
          <cell r="A7602"/>
          <cell r="B7602"/>
          <cell r="C7602"/>
          <cell r="D7602"/>
          <cell r="F7602"/>
          <cell r="G7602"/>
        </row>
        <row r="7603">
          <cell r="A7603"/>
          <cell r="B7603"/>
          <cell r="C7603"/>
          <cell r="D7603"/>
          <cell r="F7603"/>
          <cell r="G7603"/>
        </row>
        <row r="7604">
          <cell r="A7604"/>
          <cell r="C7604"/>
          <cell r="D7604"/>
          <cell r="F7604"/>
          <cell r="G7604"/>
        </row>
        <row r="7605">
          <cell r="A7605"/>
          <cell r="B7605"/>
          <cell r="C7605"/>
          <cell r="D7605"/>
          <cell r="F7605"/>
          <cell r="G7605"/>
        </row>
        <row r="7606">
          <cell r="A7606"/>
          <cell r="B7606"/>
          <cell r="C7606"/>
          <cell r="D7606"/>
          <cell r="F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G7630"/>
        </row>
        <row r="7631">
          <cell r="A7631"/>
          <cell r="C7631"/>
          <cell r="D7631"/>
          <cell r="G7631"/>
        </row>
        <row r="7632">
          <cell r="A7632"/>
          <cell r="C7632"/>
          <cell r="D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F7652"/>
          <cell r="G7652"/>
        </row>
        <row r="7653">
          <cell r="A7653"/>
          <cell r="C7653"/>
          <cell r="D7653"/>
          <cell r="F7653"/>
          <cell r="G7653"/>
        </row>
        <row r="7654">
          <cell r="A7654"/>
          <cell r="C7654"/>
          <cell r="D7654"/>
          <cell r="F7654"/>
          <cell r="G7654"/>
        </row>
        <row r="7655">
          <cell r="A7655"/>
          <cell r="C7655"/>
          <cell r="D7655"/>
          <cell r="F7655"/>
          <cell r="G7655"/>
        </row>
        <row r="7656">
          <cell r="A7656"/>
          <cell r="C7656"/>
          <cell r="D7656"/>
          <cell r="F7656"/>
          <cell r="G7656"/>
        </row>
        <row r="7657">
          <cell r="A7657"/>
          <cell r="C7657"/>
          <cell r="D7657"/>
          <cell r="F7657"/>
          <cell r="G7657"/>
        </row>
        <row r="7658">
          <cell r="A7658"/>
          <cell r="C7658"/>
          <cell r="D7658"/>
          <cell r="F7658"/>
          <cell r="G7658"/>
        </row>
        <row r="7659">
          <cell r="A7659"/>
          <cell r="C7659"/>
          <cell r="D7659"/>
          <cell r="F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F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F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F7674"/>
          <cell r="G7674"/>
        </row>
        <row r="7675">
          <cell r="A7675"/>
          <cell r="C7675"/>
          <cell r="D7675"/>
          <cell r="F7675"/>
          <cell r="G7675"/>
        </row>
        <row r="7676">
          <cell r="A7676"/>
          <cell r="C7676"/>
          <cell r="D7676"/>
          <cell r="F7676"/>
          <cell r="G7676"/>
        </row>
        <row r="7677">
          <cell r="A7677"/>
          <cell r="C7677"/>
          <cell r="D7677"/>
          <cell r="F7677"/>
          <cell r="G7677"/>
        </row>
        <row r="7678">
          <cell r="A7678"/>
          <cell r="C7678"/>
          <cell r="D7678"/>
          <cell r="F7678"/>
          <cell r="G7678"/>
        </row>
        <row r="7679">
          <cell r="A7679"/>
          <cell r="C7679"/>
          <cell r="D7679"/>
          <cell r="F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G7686"/>
        </row>
        <row r="7687">
          <cell r="A7687"/>
          <cell r="C7687"/>
          <cell r="D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C7712"/>
          <cell r="D7712"/>
          <cell r="G7712"/>
        </row>
        <row r="7713">
          <cell r="A7713"/>
          <cell r="C7713"/>
          <cell r="D7713"/>
          <cell r="G7713"/>
        </row>
        <row r="7714">
          <cell r="A7714"/>
          <cell r="C7714"/>
          <cell r="D7714"/>
          <cell r="G7714"/>
        </row>
        <row r="7715">
          <cell r="A7715"/>
          <cell r="B7715"/>
          <cell r="C7715"/>
          <cell r="D7715"/>
          <cell r="F7715"/>
          <cell r="G7715"/>
        </row>
        <row r="7716">
          <cell r="A7716"/>
          <cell r="B7716"/>
          <cell r="C7716"/>
          <cell r="D7716"/>
          <cell r="F7716"/>
          <cell r="G7716"/>
        </row>
        <row r="7717">
          <cell r="A7717"/>
          <cell r="C7717"/>
          <cell r="D7717"/>
          <cell r="G7717"/>
        </row>
        <row r="7718">
          <cell r="A7718"/>
          <cell r="B7718"/>
          <cell r="C7718"/>
          <cell r="D7718"/>
          <cell r="F7718"/>
          <cell r="G7718"/>
        </row>
        <row r="7719">
          <cell r="A7719"/>
          <cell r="B7719"/>
          <cell r="C7719"/>
          <cell r="D7719"/>
          <cell r="F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F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F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F7747"/>
          <cell r="G7747"/>
        </row>
        <row r="7748">
          <cell r="A7748"/>
          <cell r="B7748"/>
          <cell r="C7748"/>
          <cell r="D7748"/>
          <cell r="F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F7750"/>
          <cell r="G7750"/>
        </row>
        <row r="7751">
          <cell r="A7751"/>
          <cell r="B7751"/>
          <cell r="C7751"/>
          <cell r="D7751"/>
          <cell r="F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G7760"/>
        </row>
        <row r="7761">
          <cell r="A7761"/>
          <cell r="C7761"/>
          <cell r="D7761"/>
          <cell r="G7761"/>
        </row>
        <row r="7762">
          <cell r="A7762"/>
          <cell r="C7762"/>
          <cell r="D7762"/>
          <cell r="G7762"/>
        </row>
        <row r="7763">
          <cell r="A7763"/>
          <cell r="C7763"/>
          <cell r="D7763"/>
          <cell r="G7763"/>
        </row>
        <row r="7764">
          <cell r="A7764"/>
          <cell r="C7764"/>
          <cell r="D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F7768"/>
          <cell r="G7768"/>
        </row>
        <row r="7769">
          <cell r="A7769"/>
          <cell r="C7769"/>
          <cell r="D7769"/>
          <cell r="F7769"/>
          <cell r="G7769"/>
        </row>
        <row r="7770">
          <cell r="A7770"/>
          <cell r="C7770"/>
          <cell r="D7770"/>
          <cell r="F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G7783"/>
        </row>
        <row r="7784">
          <cell r="A7784"/>
          <cell r="C7784"/>
          <cell r="D7784"/>
          <cell r="G7784"/>
        </row>
        <row r="7785">
          <cell r="A7785"/>
          <cell r="C7785"/>
          <cell r="D7785"/>
          <cell r="G7785"/>
        </row>
        <row r="7786">
          <cell r="A7786"/>
          <cell r="C7786"/>
          <cell r="D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F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G7801"/>
        </row>
        <row r="7802">
          <cell r="A7802"/>
          <cell r="C7802"/>
          <cell r="D7802"/>
          <cell r="G7802"/>
        </row>
        <row r="7803">
          <cell r="A7803"/>
          <cell r="C7803"/>
          <cell r="D7803"/>
          <cell r="G7803"/>
        </row>
        <row r="7804">
          <cell r="A7804"/>
          <cell r="C7804"/>
          <cell r="D7804"/>
          <cell r="G7804"/>
        </row>
        <row r="7805">
          <cell r="A7805"/>
          <cell r="C7805"/>
          <cell r="D7805"/>
          <cell r="G7805"/>
        </row>
        <row r="7806">
          <cell r="A7806"/>
          <cell r="C7806"/>
          <cell r="D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F7813"/>
          <cell r="G7813"/>
        </row>
        <row r="7814">
          <cell r="A7814"/>
          <cell r="C7814"/>
          <cell r="D7814"/>
          <cell r="F7814"/>
          <cell r="G7814"/>
        </row>
        <row r="7815">
          <cell r="A7815"/>
          <cell r="C7815"/>
          <cell r="D7815"/>
          <cell r="F7815"/>
          <cell r="G7815"/>
        </row>
        <row r="7816">
          <cell r="A7816"/>
          <cell r="C7816"/>
          <cell r="D7816"/>
          <cell r="F7816"/>
          <cell r="G7816"/>
        </row>
        <row r="7817">
          <cell r="A7817"/>
          <cell r="C7817"/>
          <cell r="D7817"/>
          <cell r="F7817"/>
          <cell r="G7817"/>
        </row>
        <row r="7818">
          <cell r="A7818"/>
          <cell r="C7818"/>
          <cell r="D7818"/>
          <cell r="F7818"/>
          <cell r="G7818"/>
        </row>
        <row r="7819">
          <cell r="A7819"/>
          <cell r="C7819"/>
          <cell r="D7819"/>
          <cell r="F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F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F7824"/>
          <cell r="G7824"/>
        </row>
        <row r="7825">
          <cell r="A7825"/>
          <cell r="C7825"/>
          <cell r="D7825"/>
          <cell r="F7825"/>
          <cell r="G7825"/>
        </row>
        <row r="7826">
          <cell r="A7826"/>
          <cell r="C7826"/>
          <cell r="D7826"/>
          <cell r="F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C7829"/>
          <cell r="D7829"/>
          <cell r="F7829"/>
          <cell r="G7829"/>
        </row>
        <row r="7830">
          <cell r="A7830"/>
          <cell r="C7830"/>
          <cell r="D7830"/>
          <cell r="F7830"/>
          <cell r="G7830"/>
        </row>
        <row r="7831">
          <cell r="A7831"/>
          <cell r="C7831"/>
          <cell r="D7831"/>
          <cell r="F7831"/>
          <cell r="G7831"/>
        </row>
        <row r="7832">
          <cell r="A7832"/>
          <cell r="C7832"/>
          <cell r="D7832"/>
          <cell r="F7832"/>
          <cell r="G7832"/>
        </row>
        <row r="7833">
          <cell r="A7833"/>
          <cell r="C7833"/>
          <cell r="D7833"/>
          <cell r="F7833"/>
          <cell r="G7833"/>
        </row>
        <row r="7834">
          <cell r="A7834"/>
          <cell r="C7834"/>
          <cell r="D7834"/>
          <cell r="F7834"/>
          <cell r="G7834"/>
        </row>
        <row r="7835">
          <cell r="A7835"/>
          <cell r="C7835"/>
          <cell r="D7835"/>
          <cell r="F7835"/>
          <cell r="G7835"/>
        </row>
        <row r="7836">
          <cell r="A7836"/>
          <cell r="C7836"/>
          <cell r="D7836"/>
          <cell r="F7836"/>
          <cell r="G7836"/>
        </row>
        <row r="7837">
          <cell r="A7837"/>
          <cell r="B7837"/>
          <cell r="C7837"/>
          <cell r="D7837"/>
          <cell r="F7837"/>
          <cell r="G7837"/>
        </row>
        <row r="7838">
          <cell r="A7838"/>
          <cell r="B7838"/>
          <cell r="C7838"/>
          <cell r="D7838"/>
          <cell r="F7838"/>
          <cell r="G7838"/>
        </row>
        <row r="7839">
          <cell r="A7839"/>
          <cell r="B7839"/>
          <cell r="C7839"/>
          <cell r="D7839"/>
          <cell r="F7839"/>
          <cell r="G7839"/>
        </row>
        <row r="7840">
          <cell r="A7840"/>
          <cell r="B7840"/>
          <cell r="C7840"/>
          <cell r="D7840"/>
          <cell r="G7840"/>
        </row>
        <row r="7841">
          <cell r="A7841"/>
          <cell r="B7841"/>
          <cell r="C7841"/>
          <cell r="D7841"/>
          <cell r="G7841"/>
        </row>
        <row r="7842">
          <cell r="A7842"/>
          <cell r="B7842"/>
          <cell r="C7842"/>
          <cell r="D7842"/>
          <cell r="G7842"/>
        </row>
        <row r="7843">
          <cell r="A7843"/>
          <cell r="B7843"/>
          <cell r="C7843"/>
          <cell r="D7843"/>
          <cell r="G7843"/>
        </row>
        <row r="7844">
          <cell r="A7844"/>
          <cell r="B7844"/>
          <cell r="C7844"/>
          <cell r="D7844"/>
          <cell r="G7844"/>
        </row>
        <row r="7845">
          <cell r="A7845"/>
          <cell r="B7845"/>
          <cell r="C7845"/>
          <cell r="D7845"/>
          <cell r="G7845"/>
        </row>
        <row r="7846">
          <cell r="A7846"/>
          <cell r="B7846"/>
          <cell r="C7846"/>
          <cell r="D7846"/>
          <cell r="G7846"/>
        </row>
        <row r="7847">
          <cell r="A7847"/>
          <cell r="B7847"/>
          <cell r="C7847"/>
          <cell r="D7847"/>
          <cell r="F7847"/>
          <cell r="G7847"/>
        </row>
        <row r="7848">
          <cell r="A7848"/>
          <cell r="B7848"/>
          <cell r="C7848"/>
          <cell r="D7848"/>
          <cell r="F7848"/>
          <cell r="G7848"/>
        </row>
        <row r="7849">
          <cell r="A7849"/>
          <cell r="B7849"/>
          <cell r="C7849"/>
          <cell r="D7849"/>
          <cell r="F7849"/>
          <cell r="G7849"/>
        </row>
        <row r="7850">
          <cell r="A7850"/>
          <cell r="B7850"/>
          <cell r="C7850"/>
          <cell r="D7850"/>
          <cell r="F7850"/>
          <cell r="G7850"/>
        </row>
        <row r="7851">
          <cell r="A7851"/>
          <cell r="B7851"/>
          <cell r="C7851"/>
          <cell r="D7851"/>
          <cell r="F7851"/>
          <cell r="G7851"/>
        </row>
        <row r="7852">
          <cell r="A7852"/>
          <cell r="C7852"/>
          <cell r="D7852"/>
          <cell r="F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F7854"/>
          <cell r="G7854"/>
        </row>
        <row r="7855">
          <cell r="A7855"/>
          <cell r="C7855"/>
          <cell r="D7855"/>
          <cell r="F7855"/>
          <cell r="G7855"/>
        </row>
        <row r="7856">
          <cell r="A7856"/>
          <cell r="C7856"/>
          <cell r="D7856"/>
          <cell r="F7856"/>
          <cell r="G7856"/>
        </row>
        <row r="7857">
          <cell r="A7857"/>
          <cell r="C7857"/>
          <cell r="D7857"/>
          <cell r="F7857"/>
          <cell r="G7857"/>
        </row>
        <row r="7858">
          <cell r="A7858"/>
          <cell r="C7858"/>
          <cell r="D7858"/>
          <cell r="F7858"/>
          <cell r="G7858"/>
        </row>
        <row r="7859">
          <cell r="A7859"/>
          <cell r="C7859"/>
          <cell r="D7859"/>
          <cell r="F7859"/>
          <cell r="G7859"/>
        </row>
        <row r="7860">
          <cell r="A7860"/>
          <cell r="C7860"/>
          <cell r="D7860"/>
          <cell r="F7860"/>
          <cell r="G7860"/>
        </row>
        <row r="7861">
          <cell r="A7861"/>
          <cell r="C7861"/>
          <cell r="D7861"/>
          <cell r="F7861"/>
          <cell r="G7861"/>
        </row>
        <row r="7862">
          <cell r="A7862"/>
          <cell r="C7862"/>
          <cell r="D7862"/>
          <cell r="F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  <row r="7867">
          <cell r="A7867"/>
          <cell r="C7867"/>
          <cell r="D7867"/>
          <cell r="F7867"/>
          <cell r="G7867"/>
        </row>
        <row r="7868">
          <cell r="A7868"/>
          <cell r="C7868"/>
          <cell r="D7868"/>
          <cell r="F7868"/>
          <cell r="G7868"/>
        </row>
        <row r="7869">
          <cell r="A7869"/>
          <cell r="C7869"/>
          <cell r="D7869"/>
          <cell r="F7869"/>
          <cell r="G7869"/>
        </row>
        <row r="7870">
          <cell r="A7870"/>
          <cell r="C7870"/>
          <cell r="D7870"/>
          <cell r="F7870"/>
          <cell r="G7870"/>
        </row>
        <row r="7871">
          <cell r="A7871"/>
          <cell r="C7871"/>
          <cell r="D7871"/>
          <cell r="F7871"/>
          <cell r="G7871"/>
        </row>
        <row r="7872">
          <cell r="A7872"/>
          <cell r="C7872"/>
          <cell r="D7872"/>
          <cell r="F7872"/>
          <cell r="G7872"/>
        </row>
        <row r="7873">
          <cell r="A7873"/>
          <cell r="C7873"/>
          <cell r="D7873"/>
          <cell r="F7873"/>
          <cell r="G7873"/>
        </row>
        <row r="7874">
          <cell r="A7874"/>
          <cell r="C7874"/>
          <cell r="D7874"/>
          <cell r="F7874"/>
          <cell r="G7874"/>
        </row>
        <row r="7875">
          <cell r="A7875"/>
          <cell r="C7875"/>
          <cell r="D7875"/>
          <cell r="F7875"/>
          <cell r="G7875"/>
        </row>
        <row r="7876">
          <cell r="A7876"/>
          <cell r="C7876"/>
          <cell r="D7876"/>
          <cell r="F7876"/>
          <cell r="G7876"/>
        </row>
        <row r="7877">
          <cell r="A7877"/>
          <cell r="C7877"/>
          <cell r="D7877"/>
          <cell r="F7877"/>
          <cell r="G7877"/>
        </row>
        <row r="7878">
          <cell r="A7878"/>
          <cell r="C7878"/>
          <cell r="D7878"/>
          <cell r="F7878"/>
          <cell r="G7878"/>
        </row>
        <row r="7879">
          <cell r="A7879"/>
          <cell r="C7879"/>
          <cell r="D7879"/>
          <cell r="F7879"/>
          <cell r="G7879"/>
        </row>
        <row r="7880">
          <cell r="A7880"/>
          <cell r="C7880"/>
          <cell r="D7880"/>
          <cell r="F7880"/>
          <cell r="G7880"/>
        </row>
        <row r="7881">
          <cell r="A7881"/>
          <cell r="C7881"/>
          <cell r="D7881"/>
          <cell r="F7881"/>
          <cell r="G7881"/>
        </row>
        <row r="7882">
          <cell r="A7882"/>
          <cell r="C7882"/>
          <cell r="D7882"/>
          <cell r="F7882"/>
          <cell r="G7882"/>
        </row>
        <row r="7883">
          <cell r="A7883"/>
          <cell r="C7883"/>
          <cell r="D7883"/>
          <cell r="F7883"/>
          <cell r="G7883"/>
        </row>
        <row r="7884">
          <cell r="A7884"/>
          <cell r="C7884"/>
          <cell r="D7884"/>
          <cell r="F7884"/>
          <cell r="G7884"/>
        </row>
        <row r="7885">
          <cell r="A7885"/>
          <cell r="C7885"/>
          <cell r="D7885"/>
          <cell r="F7885"/>
          <cell r="G7885"/>
        </row>
        <row r="7886">
          <cell r="A7886"/>
          <cell r="C7886"/>
          <cell r="D7886"/>
          <cell r="F7886"/>
          <cell r="G7886"/>
        </row>
        <row r="7887">
          <cell r="A7887"/>
          <cell r="C7887"/>
          <cell r="D7887"/>
          <cell r="F7887"/>
          <cell r="G7887"/>
        </row>
        <row r="7888">
          <cell r="A7888"/>
          <cell r="C7888"/>
          <cell r="D7888"/>
          <cell r="F7888"/>
          <cell r="G7888"/>
        </row>
        <row r="7889">
          <cell r="A7889"/>
          <cell r="C7889"/>
          <cell r="D7889"/>
          <cell r="F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F7891"/>
          <cell r="G7891"/>
        </row>
        <row r="7892">
          <cell r="A7892"/>
          <cell r="C7892"/>
          <cell r="D7892"/>
          <cell r="F7892"/>
          <cell r="G7892"/>
        </row>
        <row r="7893">
          <cell r="A7893"/>
          <cell r="C7893"/>
          <cell r="D7893"/>
          <cell r="F7893"/>
          <cell r="G7893"/>
        </row>
        <row r="7894">
          <cell r="A7894"/>
          <cell r="C7894"/>
          <cell r="D7894"/>
          <cell r="F7894"/>
          <cell r="G7894"/>
        </row>
        <row r="7895">
          <cell r="A7895"/>
          <cell r="C7895"/>
          <cell r="D7895"/>
          <cell r="F7895"/>
          <cell r="G7895"/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4407-9C7E-4FB2-AE6B-43D5FA343FAB}">
  <sheetPr>
    <pageSetUpPr fitToPage="1"/>
  </sheetPr>
  <dimension ref="A1:AP329"/>
  <sheetViews>
    <sheetView showGridLines="0" tabSelected="1" zoomScale="90" zoomScaleNormal="90" workbookViewId="0">
      <pane xSplit="3" ySplit="26" topLeftCell="D27" activePane="bottomRight" state="frozen"/>
      <selection pane="topRight" activeCell="D1" sqref="D1"/>
      <selection pane="bottomLeft" activeCell="A28" sqref="A28"/>
      <selection pane="bottomRight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7.85546875" style="5" customWidth="1"/>
    <col min="6" max="6" width="17.5703125" style="5" customWidth="1"/>
    <col min="7" max="9" width="8.28515625" style="5" customWidth="1"/>
    <col min="10" max="10" width="13.28515625" style="6" customWidth="1"/>
    <col min="11" max="12" width="7.7109375" style="5" customWidth="1"/>
    <col min="13" max="13" width="7.7109375" style="5" hidden="1" customWidth="1"/>
    <col min="14" max="16" width="7.7109375" style="5" customWidth="1"/>
    <col min="17" max="18" width="7.7109375" style="5" hidden="1" customWidth="1"/>
    <col min="19" max="19" width="7.7109375" style="5" customWidth="1"/>
    <col min="20" max="34" width="9.7109375" style="5" customWidth="1"/>
    <col min="35" max="35" width="2.7109375" style="5" customWidth="1"/>
    <col min="36" max="16384" width="9.140625" style="5"/>
  </cols>
  <sheetData>
    <row r="1" spans="1:42" ht="12.75" customHeight="1" x14ac:dyDescent="0.2">
      <c r="A1" s="5">
        <v>1</v>
      </c>
      <c r="D1" s="2" t="s">
        <v>12</v>
      </c>
      <c r="E1" s="2" t="s">
        <v>12</v>
      </c>
      <c r="F1" s="2"/>
      <c r="G1" s="2"/>
      <c r="H1" s="3" t="s">
        <v>5</v>
      </c>
      <c r="I1" s="2" t="s">
        <v>12</v>
      </c>
      <c r="J1" s="1"/>
      <c r="K1" s="1"/>
      <c r="L1" s="1"/>
      <c r="M1" s="1"/>
      <c r="N1" s="1"/>
      <c r="O1" s="1"/>
      <c r="P1" s="1"/>
      <c r="Q1" s="1"/>
      <c r="R1" s="1"/>
      <c r="S1" s="13"/>
      <c r="T1" s="1"/>
      <c r="U1" s="1"/>
      <c r="V1" s="13"/>
      <c r="W1" s="1"/>
      <c r="X1" s="13"/>
      <c r="Y1" s="13"/>
      <c r="Z1" s="1"/>
      <c r="AA1" s="1"/>
      <c r="AB1" s="14"/>
      <c r="AC1" s="13"/>
      <c r="AD1" s="1"/>
      <c r="AE1" s="14"/>
      <c r="AF1" s="14"/>
      <c r="AG1" s="14"/>
      <c r="AH1" s="14"/>
    </row>
    <row r="2" spans="1:42" ht="12.75" customHeight="1" x14ac:dyDescent="0.2">
      <c r="D2" s="2" t="s">
        <v>4</v>
      </c>
      <c r="E2" s="2" t="s">
        <v>4</v>
      </c>
      <c r="F2" s="2"/>
      <c r="G2" s="2"/>
      <c r="H2" s="3" t="s">
        <v>3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3"/>
      <c r="T2" s="1"/>
      <c r="U2" s="1"/>
      <c r="V2" s="13"/>
      <c r="W2" s="1"/>
      <c r="X2" s="13"/>
      <c r="Y2" s="13"/>
      <c r="Z2" s="1"/>
      <c r="AA2" s="1"/>
      <c r="AB2" s="14"/>
      <c r="AC2" s="13"/>
      <c r="AD2" s="1"/>
      <c r="AE2" s="14"/>
      <c r="AF2" s="14"/>
      <c r="AG2" s="14"/>
      <c r="AH2" s="14"/>
    </row>
    <row r="3" spans="1:42" ht="12.75" customHeight="1" x14ac:dyDescent="0.2">
      <c r="D3" s="2" t="s">
        <v>36</v>
      </c>
      <c r="E3" s="2" t="s">
        <v>36</v>
      </c>
      <c r="F3" s="2"/>
      <c r="G3" s="3"/>
      <c r="H3" s="3"/>
      <c r="I3" s="2" t="s">
        <v>36</v>
      </c>
      <c r="J3" s="1"/>
      <c r="K3" s="1"/>
      <c r="L3" s="1"/>
      <c r="M3" s="1"/>
      <c r="N3" s="1"/>
      <c r="O3" s="1"/>
      <c r="P3" s="1"/>
      <c r="Q3" s="1"/>
      <c r="R3" s="1"/>
      <c r="S3" s="2"/>
      <c r="T3" s="1"/>
      <c r="U3" s="1"/>
      <c r="V3" s="2"/>
      <c r="W3" s="1"/>
      <c r="X3" s="2"/>
      <c r="Y3" s="2"/>
      <c r="Z3" s="1"/>
      <c r="AA3" s="1"/>
      <c r="AB3" s="14"/>
      <c r="AC3" s="2"/>
      <c r="AD3" s="1"/>
      <c r="AE3" s="14"/>
      <c r="AF3" s="14"/>
      <c r="AG3" s="14"/>
      <c r="AH3" s="14"/>
    </row>
    <row r="4" spans="1:42" ht="12.75" customHeight="1" x14ac:dyDescent="0.2">
      <c r="D4" s="2" t="s">
        <v>11</v>
      </c>
      <c r="E4" s="2" t="s">
        <v>11</v>
      </c>
      <c r="F4" s="2"/>
      <c r="G4" s="3"/>
      <c r="H4" s="4"/>
      <c r="I4" s="2" t="s">
        <v>11</v>
      </c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2"/>
      <c r="W4" s="1"/>
      <c r="X4" s="2"/>
      <c r="Y4" s="2"/>
      <c r="Z4" s="1"/>
      <c r="AA4" s="1"/>
      <c r="AB4" s="14"/>
      <c r="AC4" s="2"/>
      <c r="AD4" s="1"/>
      <c r="AE4" s="14"/>
      <c r="AF4" s="14"/>
      <c r="AG4" s="14"/>
      <c r="AH4" s="14"/>
    </row>
    <row r="5" spans="1:42" ht="12.75" customHeight="1" x14ac:dyDescent="0.2">
      <c r="D5" s="2"/>
      <c r="E5" s="2"/>
      <c r="F5" s="2"/>
      <c r="G5" s="3"/>
      <c r="H5" s="4"/>
      <c r="I5" s="2"/>
      <c r="J5" s="1"/>
      <c r="K5" s="1"/>
      <c r="L5" s="1"/>
      <c r="M5" s="1"/>
      <c r="N5" s="1"/>
      <c r="O5" s="1"/>
      <c r="P5" s="1"/>
      <c r="Q5" s="1"/>
      <c r="R5" s="1"/>
      <c r="S5" s="2"/>
      <c r="T5" s="1"/>
      <c r="U5" s="1"/>
      <c r="V5" s="2"/>
      <c r="W5" s="1"/>
      <c r="X5" s="2"/>
      <c r="Y5" s="2"/>
      <c r="Z5" s="1"/>
      <c r="AA5" s="1"/>
      <c r="AB5" s="14"/>
      <c r="AC5" s="2"/>
      <c r="AD5" s="1"/>
      <c r="AE5" s="14"/>
      <c r="AF5" s="14"/>
      <c r="AG5" s="14"/>
      <c r="AH5" s="14"/>
    </row>
    <row r="6" spans="1:42" ht="12.75" customHeight="1" x14ac:dyDescent="0.2">
      <c r="D6" s="2"/>
      <c r="E6" s="2"/>
      <c r="F6" s="2"/>
      <c r="G6" s="3"/>
      <c r="H6" s="4"/>
      <c r="I6" s="2"/>
      <c r="J6" s="1"/>
      <c r="K6" s="1"/>
      <c r="L6" s="1"/>
      <c r="M6" s="1"/>
      <c r="N6" s="1"/>
      <c r="O6" s="1"/>
      <c r="P6" s="1"/>
      <c r="Q6" s="1"/>
      <c r="R6" s="1"/>
      <c r="S6" s="2"/>
      <c r="T6" s="1"/>
      <c r="U6" s="1"/>
      <c r="V6" s="2"/>
      <c r="W6" s="1"/>
      <c r="X6" s="2"/>
      <c r="Y6" s="2"/>
      <c r="Z6" s="1"/>
      <c r="AA6" s="1"/>
      <c r="AB6" s="14"/>
      <c r="AC6" s="2"/>
      <c r="AD6" s="1"/>
      <c r="AE6" s="14"/>
      <c r="AF6" s="14"/>
      <c r="AG6" s="14"/>
      <c r="AH6" s="14"/>
    </row>
    <row r="7" spans="1:42" ht="12.75" customHeight="1" x14ac:dyDescent="0.2">
      <c r="D7" s="34"/>
      <c r="E7" s="34"/>
      <c r="F7" s="2"/>
      <c r="G7" s="33"/>
      <c r="H7" s="4"/>
      <c r="I7" s="34"/>
      <c r="J7" s="1"/>
      <c r="K7" s="1"/>
      <c r="L7" s="1"/>
      <c r="M7" s="1"/>
      <c r="N7" s="1"/>
      <c r="O7" s="1"/>
      <c r="P7" s="1"/>
      <c r="Q7" s="1"/>
      <c r="R7" s="1"/>
      <c r="S7" s="2"/>
      <c r="T7" s="1"/>
      <c r="U7" s="1"/>
      <c r="V7" s="2"/>
      <c r="W7" s="1"/>
      <c r="X7" s="2"/>
      <c r="Y7" s="2"/>
      <c r="Z7" s="1"/>
      <c r="AA7" s="1"/>
      <c r="AB7" s="14"/>
      <c r="AC7" s="2"/>
      <c r="AD7" s="1"/>
      <c r="AE7" s="14"/>
      <c r="AF7" s="14"/>
      <c r="AG7" s="14"/>
      <c r="AH7" s="14"/>
    </row>
    <row r="8" spans="1:42" ht="12.75" customHeight="1" thickBot="1" x14ac:dyDescent="0.25"/>
    <row r="9" spans="1:42" ht="12.75" customHeight="1" thickBot="1" x14ac:dyDescent="0.25">
      <c r="B9" s="16" t="s">
        <v>8</v>
      </c>
      <c r="F9" s="71">
        <f>AJ9</f>
        <v>0</v>
      </c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J9" s="10"/>
      <c r="AK9" s="11" t="s">
        <v>2</v>
      </c>
      <c r="AL9" s="12"/>
      <c r="AM9" s="12"/>
      <c r="AN9" s="12"/>
      <c r="AO9" s="12"/>
      <c r="AP9" s="12"/>
    </row>
    <row r="10" spans="1:42" ht="12.75" customHeight="1" thickBot="1" x14ac:dyDescent="0.25">
      <c r="B10" s="20">
        <v>43</v>
      </c>
      <c r="D10" s="35"/>
      <c r="E10" s="35"/>
      <c r="F10" s="35"/>
      <c r="G10" s="35"/>
      <c r="H10" s="35"/>
      <c r="I10" s="35"/>
      <c r="J10" s="12"/>
      <c r="K10" s="12"/>
      <c r="L10" s="12"/>
      <c r="M10" s="12"/>
      <c r="N10" s="12"/>
      <c r="O10" s="12"/>
      <c r="P10" s="12"/>
      <c r="Q10" s="12"/>
      <c r="R10" s="12"/>
      <c r="S10" s="36" t="s">
        <v>6</v>
      </c>
      <c r="T10" s="15" t="s">
        <v>56</v>
      </c>
      <c r="U10" s="15"/>
      <c r="V10" s="15" t="s">
        <v>57</v>
      </c>
      <c r="W10" s="15"/>
      <c r="X10" s="15" t="s">
        <v>58</v>
      </c>
      <c r="Y10" s="15"/>
      <c r="Z10" s="15" t="s">
        <v>59</v>
      </c>
      <c r="AA10" s="15" t="s">
        <v>60</v>
      </c>
      <c r="AB10" s="15"/>
      <c r="AC10" s="15"/>
      <c r="AD10" s="15"/>
      <c r="AE10" s="15"/>
      <c r="AF10" s="15"/>
      <c r="AG10" s="15"/>
      <c r="AH10" s="15"/>
    </row>
    <row r="11" spans="1:42" ht="12.75" customHeight="1" x14ac:dyDescent="0.2">
      <c r="D11" s="35"/>
      <c r="E11" s="35"/>
      <c r="F11" s="35"/>
      <c r="G11" s="35"/>
      <c r="H11" s="35"/>
      <c r="I11" s="35"/>
      <c r="J11" s="12"/>
      <c r="K11" s="12"/>
      <c r="L11" s="12"/>
      <c r="M11" s="12"/>
      <c r="N11" s="12"/>
      <c r="O11" s="12"/>
      <c r="P11" s="12"/>
      <c r="Q11" s="12"/>
      <c r="R11" s="12"/>
      <c r="S11" s="36" t="s">
        <v>7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42" ht="12.75" customHeight="1" thickBot="1" x14ac:dyDescent="0.25">
      <c r="D12" s="12"/>
      <c r="E12" s="12"/>
      <c r="F12" s="12"/>
      <c r="G12" s="12"/>
      <c r="H12" s="38"/>
      <c r="I12" s="12"/>
      <c r="J12" s="35"/>
      <c r="K12" s="12"/>
      <c r="L12" s="12"/>
      <c r="M12" s="12"/>
      <c r="N12" s="12"/>
      <c r="O12" s="12"/>
      <c r="P12" s="12"/>
      <c r="Q12" s="12"/>
      <c r="R12" s="12"/>
      <c r="S12" s="36" t="s">
        <v>38</v>
      </c>
      <c r="T12" s="40"/>
      <c r="U12" s="40"/>
      <c r="V12" s="40">
        <v>8</v>
      </c>
      <c r="W12" s="40"/>
      <c r="X12" s="52">
        <v>5.5E-2</v>
      </c>
      <c r="Y12" s="40"/>
      <c r="Z12" s="40">
        <v>1.5</v>
      </c>
      <c r="AA12" s="40">
        <v>1.5</v>
      </c>
      <c r="AB12" s="40"/>
      <c r="AC12" s="40"/>
      <c r="AD12" s="52"/>
      <c r="AE12" s="40"/>
      <c r="AF12" s="40"/>
      <c r="AG12" s="40"/>
      <c r="AH12" s="40"/>
    </row>
    <row r="13" spans="1:42" ht="12.75" customHeight="1" x14ac:dyDescent="0.2">
      <c r="B13" s="86" t="s">
        <v>9</v>
      </c>
      <c r="D13" s="78" t="s">
        <v>0</v>
      </c>
      <c r="E13" s="78" t="s">
        <v>13</v>
      </c>
      <c r="F13" s="100" t="s">
        <v>17</v>
      </c>
      <c r="G13" s="103" t="s">
        <v>14</v>
      </c>
      <c r="H13" s="78" t="s">
        <v>19</v>
      </c>
      <c r="I13" s="78" t="s">
        <v>34</v>
      </c>
      <c r="J13" s="78" t="s">
        <v>30</v>
      </c>
      <c r="K13" s="77" t="s">
        <v>18</v>
      </c>
      <c r="L13" s="77" t="s">
        <v>20</v>
      </c>
      <c r="M13" s="77" t="s">
        <v>21</v>
      </c>
      <c r="N13" s="77" t="s">
        <v>22</v>
      </c>
      <c r="O13" s="77" t="s">
        <v>23</v>
      </c>
      <c r="P13" s="77" t="s">
        <v>24</v>
      </c>
      <c r="Q13" s="77" t="s">
        <v>32</v>
      </c>
      <c r="R13" s="77" t="s">
        <v>28</v>
      </c>
      <c r="S13" s="96" t="s">
        <v>16</v>
      </c>
      <c r="T13" s="56" t="str">
        <f t="shared" ref="T13:AH13" si="0">IF(OR(TRIM(T10)=0,TRIM(T10)=""),"",IF(IFERROR(TRIM(INDEX(QryItemNamed,MATCH(TRIM(T10),ITEM,0),2)),"")="Y","SPECIAL",LEFT(IFERROR(TRIM(INDEX(ITEM,MATCH(TRIM(T10),ITEM,0))),""),3)))</f>
        <v>204</v>
      </c>
      <c r="U13" s="42" t="str">
        <f t="shared" si="0"/>
        <v/>
      </c>
      <c r="V13" s="42" t="str">
        <f t="shared" si="0"/>
        <v>304</v>
      </c>
      <c r="W13" s="42" t="str">
        <f t="shared" si="0"/>
        <v/>
      </c>
      <c r="X13" s="42" t="str">
        <f t="shared" si="0"/>
        <v>407</v>
      </c>
      <c r="Y13" s="42" t="str">
        <f t="shared" si="0"/>
        <v/>
      </c>
      <c r="Z13" s="42" t="str">
        <f t="shared" ref="Z13" si="1">IF(OR(TRIM(Z10)=0,TRIM(Z10)=""),"",IF(IFERROR(TRIM(INDEX(QryItemNamed,MATCH(TRIM(Z10),ITEM,0),2)),"")="Y","SPECIAL",LEFT(IFERROR(TRIM(INDEX(ITEM,MATCH(TRIM(Z10),ITEM,0))),""),3)))</f>
        <v>441</v>
      </c>
      <c r="AA13" s="42" t="str">
        <f t="shared" si="0"/>
        <v>441</v>
      </c>
      <c r="AB13" s="42" t="str">
        <f t="shared" ref="AB13:AE13" si="2">IF(OR(TRIM(AB10)=0,TRIM(AB10)=""),"",IF(IFERROR(TRIM(INDEX(QryItemNamed,MATCH(TRIM(AB10),ITEM,0),2)),"")="Y","SPECIAL",LEFT(IFERROR(TRIM(INDEX(ITEM,MATCH(TRIM(AB10),ITEM,0))),""),3)))</f>
        <v/>
      </c>
      <c r="AC13" s="42" t="str">
        <f t="shared" si="2"/>
        <v/>
      </c>
      <c r="AD13" s="42" t="str">
        <f t="shared" si="2"/>
        <v/>
      </c>
      <c r="AE13" s="42" t="str">
        <f t="shared" si="2"/>
        <v/>
      </c>
      <c r="AF13" s="42" t="str">
        <f t="shared" si="0"/>
        <v/>
      </c>
      <c r="AG13" s="42" t="str">
        <f t="shared" ref="AG13" si="3">IF(OR(TRIM(AG10)=0,TRIM(AG10)=""),"",IF(IFERROR(TRIM(INDEX(QryItemNamed,MATCH(TRIM(AG10),ITEM,0),2)),"")="Y","SPECIAL",LEFT(IFERROR(TRIM(INDEX(ITEM,MATCH(TRIM(AG10),ITEM,0))),""),3)))</f>
        <v/>
      </c>
      <c r="AH13" s="42" t="str">
        <f t="shared" si="0"/>
        <v/>
      </c>
    </row>
    <row r="14" spans="1:42" ht="12.75" customHeight="1" x14ac:dyDescent="0.2">
      <c r="B14" s="87"/>
      <c r="D14" s="79"/>
      <c r="E14" s="79"/>
      <c r="F14" s="101"/>
      <c r="G14" s="104"/>
      <c r="H14" s="79"/>
      <c r="I14" s="79"/>
      <c r="J14" s="79"/>
      <c r="K14" s="77"/>
      <c r="L14" s="77"/>
      <c r="M14" s="77"/>
      <c r="N14" s="77"/>
      <c r="O14" s="77"/>
      <c r="P14" s="77"/>
      <c r="Q14" s="77"/>
      <c r="R14" s="77"/>
      <c r="S14" s="96"/>
      <c r="T14" s="97" t="str">
        <f t="shared" ref="T14:AH14" si="4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SUBGRADE COMPACTION</v>
      </c>
      <c r="U14" s="65" t="str">
        <f t="shared" si="4"/>
        <v/>
      </c>
      <c r="V14" s="65" t="str">
        <f t="shared" si="4"/>
        <v>AGGREGATE BASE</v>
      </c>
      <c r="W14" s="65" t="str">
        <f t="shared" si="4"/>
        <v/>
      </c>
      <c r="X14" s="65" t="str">
        <f t="shared" si="4"/>
        <v>TACK COAT</v>
      </c>
      <c r="Y14" s="65" t="str">
        <f t="shared" si="4"/>
        <v/>
      </c>
      <c r="Z14" s="65" t="str">
        <f t="shared" ref="Z14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>ASPHALT CONCRETE SURFACE COURSE, TYPE 1, (449), (DRIVEWAYS)</v>
      </c>
      <c r="AA14" s="65" t="str">
        <f t="shared" si="4"/>
        <v>ASPHALT CONCRETE INTERMEDIATE COURSE, TYPE 2, (449), (DRIVEWAYS)</v>
      </c>
      <c r="AB14" s="65" t="str">
        <f t="shared" ref="AB14:AE14" si="6"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4" s="65" t="str">
        <f t="shared" si="6"/>
        <v/>
      </c>
      <c r="AD14" s="65" t="str">
        <f t="shared" si="6"/>
        <v/>
      </c>
      <c r="AE14" s="65" t="str">
        <f t="shared" si="6"/>
        <v/>
      </c>
      <c r="AF14" s="65" t="str">
        <f t="shared" si="4"/>
        <v/>
      </c>
      <c r="AG14" s="65" t="str">
        <f t="shared" ref="AG14" si="7">IF(OR(TRIM(AG10)=0,TRIM(AG10)=""),IF(AG11="","",AG11),IF(IFERROR(TRIM(INDEX(QryItemNamed,MATCH(TRIM(AG10),ITEM,0),2)),"")="Y",TRIM(RIGHT(IFERROR(TRIM(INDEX(QryItemNamed,MATCH(TRIM(AG10),ITEM,0),4)),"123456789012"),LEN(IFERROR(TRIM(INDEX(QryItemNamed,MATCH(TRIM(AG10),ITEM,0),4)),"123456789012"))-9))&amp;AG11,IFERROR(TRIM(INDEX(QryItemNamed,MATCH(TRIM(AG10),ITEM,0),4))&amp;AG11,"ITEM CODE DOES NOT EXIST IN ITEM MASTER")))</f>
        <v/>
      </c>
      <c r="AH14" s="65" t="str">
        <f t="shared" si="4"/>
        <v/>
      </c>
    </row>
    <row r="15" spans="1:42" ht="12.75" customHeight="1" x14ac:dyDescent="0.2">
      <c r="B15" s="87"/>
      <c r="D15" s="79"/>
      <c r="E15" s="79"/>
      <c r="F15" s="101"/>
      <c r="G15" s="104"/>
      <c r="H15" s="79"/>
      <c r="I15" s="79"/>
      <c r="J15" s="79"/>
      <c r="K15" s="77"/>
      <c r="L15" s="77"/>
      <c r="M15" s="77"/>
      <c r="N15" s="77"/>
      <c r="O15" s="77"/>
      <c r="P15" s="77"/>
      <c r="Q15" s="77"/>
      <c r="R15" s="77"/>
      <c r="S15" s="96"/>
      <c r="T15" s="98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42" ht="12.75" customHeight="1" x14ac:dyDescent="0.2">
      <c r="B16" s="87"/>
      <c r="D16" s="79"/>
      <c r="E16" s="79"/>
      <c r="F16" s="101"/>
      <c r="G16" s="104"/>
      <c r="H16" s="79"/>
      <c r="I16" s="79"/>
      <c r="J16" s="79"/>
      <c r="K16" s="77"/>
      <c r="L16" s="77"/>
      <c r="M16" s="77"/>
      <c r="N16" s="77"/>
      <c r="O16" s="77"/>
      <c r="P16" s="77"/>
      <c r="Q16" s="77"/>
      <c r="R16" s="77"/>
      <c r="S16" s="96"/>
      <c r="T16" s="98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2:34" ht="12.75" customHeight="1" x14ac:dyDescent="0.2">
      <c r="B17" s="87"/>
      <c r="D17" s="79"/>
      <c r="E17" s="79"/>
      <c r="F17" s="101"/>
      <c r="G17" s="104"/>
      <c r="H17" s="79"/>
      <c r="I17" s="79"/>
      <c r="J17" s="79"/>
      <c r="K17" s="77"/>
      <c r="L17" s="77"/>
      <c r="M17" s="77"/>
      <c r="N17" s="77"/>
      <c r="O17" s="77"/>
      <c r="P17" s="77"/>
      <c r="Q17" s="77"/>
      <c r="R17" s="77"/>
      <c r="S17" s="96"/>
      <c r="T17" s="98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2:34" ht="12.75" customHeight="1" x14ac:dyDescent="0.2">
      <c r="B18" s="87"/>
      <c r="D18" s="79"/>
      <c r="E18" s="79"/>
      <c r="F18" s="101"/>
      <c r="G18" s="104"/>
      <c r="H18" s="79"/>
      <c r="I18" s="79"/>
      <c r="J18" s="79"/>
      <c r="K18" s="77"/>
      <c r="L18" s="77"/>
      <c r="M18" s="77"/>
      <c r="N18" s="77"/>
      <c r="O18" s="77"/>
      <c r="P18" s="77"/>
      <c r="Q18" s="77"/>
      <c r="R18" s="77"/>
      <c r="S18" s="96"/>
      <c r="T18" s="98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2:34" ht="12.75" customHeight="1" x14ac:dyDescent="0.2">
      <c r="B19" s="87"/>
      <c r="D19" s="79"/>
      <c r="E19" s="79"/>
      <c r="F19" s="101"/>
      <c r="G19" s="104"/>
      <c r="H19" s="79"/>
      <c r="I19" s="79"/>
      <c r="J19" s="79"/>
      <c r="K19" s="77"/>
      <c r="L19" s="77"/>
      <c r="M19" s="77"/>
      <c r="N19" s="77"/>
      <c r="O19" s="77"/>
      <c r="P19" s="77"/>
      <c r="Q19" s="77"/>
      <c r="R19" s="77"/>
      <c r="S19" s="96"/>
      <c r="T19" s="98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2:34" ht="12.75" customHeight="1" x14ac:dyDescent="0.2">
      <c r="B20" s="87"/>
      <c r="D20" s="79"/>
      <c r="E20" s="79"/>
      <c r="F20" s="101"/>
      <c r="G20" s="104"/>
      <c r="H20" s="79"/>
      <c r="I20" s="79"/>
      <c r="J20" s="79"/>
      <c r="K20" s="77"/>
      <c r="L20" s="77"/>
      <c r="M20" s="77"/>
      <c r="N20" s="77"/>
      <c r="O20" s="77"/>
      <c r="P20" s="77"/>
      <c r="Q20" s="77"/>
      <c r="R20" s="77"/>
      <c r="S20" s="96"/>
      <c r="T20" s="98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2:34" ht="12.75" customHeight="1" x14ac:dyDescent="0.2">
      <c r="B21" s="87"/>
      <c r="D21" s="79"/>
      <c r="E21" s="79"/>
      <c r="F21" s="101"/>
      <c r="G21" s="104"/>
      <c r="H21" s="79"/>
      <c r="I21" s="79"/>
      <c r="J21" s="79"/>
      <c r="K21" s="77"/>
      <c r="L21" s="77"/>
      <c r="M21" s="77"/>
      <c r="N21" s="77"/>
      <c r="O21" s="77"/>
      <c r="P21" s="77"/>
      <c r="Q21" s="77"/>
      <c r="R21" s="77"/>
      <c r="S21" s="96"/>
      <c r="T21" s="98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2:34" ht="12.75" customHeight="1" x14ac:dyDescent="0.2">
      <c r="B22" s="87"/>
      <c r="D22" s="79"/>
      <c r="E22" s="79"/>
      <c r="F22" s="101"/>
      <c r="G22" s="104"/>
      <c r="H22" s="79"/>
      <c r="I22" s="79"/>
      <c r="J22" s="79"/>
      <c r="K22" s="77"/>
      <c r="L22" s="77"/>
      <c r="M22" s="77"/>
      <c r="N22" s="77"/>
      <c r="O22" s="77"/>
      <c r="P22" s="77"/>
      <c r="Q22" s="77"/>
      <c r="R22" s="77"/>
      <c r="S22" s="96"/>
      <c r="T22" s="98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2:34" ht="12.75" customHeight="1" x14ac:dyDescent="0.2">
      <c r="B23" s="87"/>
      <c r="D23" s="79"/>
      <c r="E23" s="79"/>
      <c r="F23" s="101"/>
      <c r="G23" s="104"/>
      <c r="H23" s="79"/>
      <c r="I23" s="79"/>
      <c r="J23" s="79"/>
      <c r="K23" s="77"/>
      <c r="L23" s="77"/>
      <c r="M23" s="77"/>
      <c r="N23" s="77"/>
      <c r="O23" s="77"/>
      <c r="P23" s="77"/>
      <c r="Q23" s="77"/>
      <c r="R23" s="77"/>
      <c r="S23" s="96"/>
      <c r="T23" s="98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2:34" ht="12.75" customHeight="1" x14ac:dyDescent="0.2">
      <c r="B24" s="87"/>
      <c r="D24" s="79"/>
      <c r="E24" s="79"/>
      <c r="F24" s="101"/>
      <c r="G24" s="104"/>
      <c r="H24" s="79"/>
      <c r="I24" s="79"/>
      <c r="J24" s="79"/>
      <c r="K24" s="77"/>
      <c r="L24" s="77"/>
      <c r="M24" s="77"/>
      <c r="N24" s="77"/>
      <c r="O24" s="77"/>
      <c r="P24" s="77"/>
      <c r="Q24" s="77"/>
      <c r="R24" s="77"/>
      <c r="S24" s="96"/>
      <c r="T24" s="98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2:34" ht="12.75" customHeight="1" x14ac:dyDescent="0.2">
      <c r="B25" s="87"/>
      <c r="D25" s="79"/>
      <c r="E25" s="79"/>
      <c r="F25" s="101"/>
      <c r="G25" s="104"/>
      <c r="H25" s="79"/>
      <c r="I25" s="79"/>
      <c r="J25" s="79"/>
      <c r="K25" s="77"/>
      <c r="L25" s="77"/>
      <c r="M25" s="77"/>
      <c r="N25" s="77"/>
      <c r="O25" s="77"/>
      <c r="P25" s="77"/>
      <c r="Q25" s="77"/>
      <c r="R25" s="77"/>
      <c r="S25" s="96"/>
      <c r="T25" s="99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</row>
    <row r="26" spans="2:34" ht="12.75" customHeight="1" thickBot="1" x14ac:dyDescent="0.25">
      <c r="B26" s="88"/>
      <c r="D26" s="80"/>
      <c r="E26" s="80"/>
      <c r="F26" s="102"/>
      <c r="G26" s="105"/>
      <c r="H26" s="80"/>
      <c r="I26" s="80"/>
      <c r="J26" s="80"/>
      <c r="K26" s="7" t="s">
        <v>26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24"/>
      <c r="R26" s="24"/>
      <c r="S26" s="24" t="s">
        <v>27</v>
      </c>
      <c r="T26" s="57" t="str">
        <f t="shared" ref="T26:AH26" si="8">IF(OR(TRIM(T10)=0,TRIM(T10)=""),"",IF(IFERROR(TRIM(INDEX(QryItemNamed,MATCH(TRIM(T10),ITEM,0),3)),"")="LS","",IFERROR(TRIM(INDEX(QryItemNamed,MATCH(TRIM(T10),ITEM,0),3)),"")))</f>
        <v>SY</v>
      </c>
      <c r="U26" s="7" t="str">
        <f t="shared" si="8"/>
        <v/>
      </c>
      <c r="V26" s="7" t="str">
        <f t="shared" si="8"/>
        <v>CY</v>
      </c>
      <c r="W26" s="7" t="str">
        <f t="shared" si="8"/>
        <v/>
      </c>
      <c r="X26" s="7" t="str">
        <f t="shared" si="8"/>
        <v>GAL</v>
      </c>
      <c r="Y26" s="7" t="str">
        <f t="shared" si="8"/>
        <v/>
      </c>
      <c r="Z26" s="7" t="str">
        <f t="shared" ref="Z26" si="9">IF(OR(TRIM(Z10)=0,TRIM(Z10)=""),"",IF(IFERROR(TRIM(INDEX(QryItemNamed,MATCH(TRIM(Z10),ITEM,0),3)),"")="LS","",IFERROR(TRIM(INDEX(QryItemNamed,MATCH(TRIM(Z10),ITEM,0),3)),"")))</f>
        <v>CY</v>
      </c>
      <c r="AA26" s="7" t="str">
        <f t="shared" si="8"/>
        <v>CY</v>
      </c>
      <c r="AB26" s="7" t="str">
        <f t="shared" ref="AB26:AE26" si="10">IF(OR(TRIM(AB10)=0,TRIM(AB10)=""),"",IF(IFERROR(TRIM(INDEX(QryItemNamed,MATCH(TRIM(AB10),ITEM,0),3)),"")="LS","",IFERROR(TRIM(INDEX(QryItemNamed,MATCH(TRIM(AB10),ITEM,0),3)),"")))</f>
        <v/>
      </c>
      <c r="AC26" s="7" t="str">
        <f t="shared" si="10"/>
        <v/>
      </c>
      <c r="AD26" s="7" t="str">
        <f t="shared" si="10"/>
        <v/>
      </c>
      <c r="AE26" s="7" t="str">
        <f t="shared" si="10"/>
        <v/>
      </c>
      <c r="AF26" s="7" t="str">
        <f t="shared" si="8"/>
        <v/>
      </c>
      <c r="AG26" s="7" t="str">
        <f t="shared" ref="AG26" si="11">IF(OR(TRIM(AG10)=0,TRIM(AG10)=""),"",IF(IFERROR(TRIM(INDEX(QryItemNamed,MATCH(TRIM(AG10),ITEM,0),3)),"")="LS","",IFERROR(TRIM(INDEX(QryItemNamed,MATCH(TRIM(AG10),ITEM,0),3)),"")))</f>
        <v/>
      </c>
      <c r="AH26" s="7" t="str">
        <f t="shared" si="8"/>
        <v/>
      </c>
    </row>
    <row r="27" spans="2:34" ht="12.75" customHeight="1" x14ac:dyDescent="0.2">
      <c r="B27" s="18">
        <v>1</v>
      </c>
      <c r="D27" s="28"/>
      <c r="E27" s="28"/>
      <c r="F27" s="29" t="s">
        <v>52</v>
      </c>
      <c r="G27" s="28"/>
      <c r="H27" s="28"/>
      <c r="I27" s="28"/>
      <c r="J27" s="28"/>
      <c r="K27" s="28"/>
      <c r="L27" s="30"/>
      <c r="M27" s="30"/>
      <c r="N27" s="30"/>
      <c r="O27" s="30"/>
      <c r="P27" s="30"/>
      <c r="Q27" s="31"/>
      <c r="R27" s="31"/>
      <c r="S27" s="54"/>
      <c r="T27" s="59"/>
      <c r="U27" s="45"/>
      <c r="V27" s="44"/>
      <c r="W27" s="44"/>
      <c r="X27" s="63"/>
      <c r="Y27" s="63"/>
      <c r="Z27" s="26"/>
      <c r="AA27" s="26"/>
      <c r="AB27" s="46"/>
      <c r="AC27" s="44"/>
      <c r="AD27" s="44"/>
      <c r="AE27" s="44"/>
      <c r="AF27" s="46"/>
      <c r="AG27" s="44"/>
      <c r="AH27" s="44"/>
    </row>
    <row r="28" spans="2:34" ht="12.75" customHeight="1" x14ac:dyDescent="0.2">
      <c r="B28" s="18">
        <v>1</v>
      </c>
      <c r="D28" s="8">
        <v>58</v>
      </c>
      <c r="E28" s="8" t="s">
        <v>33</v>
      </c>
      <c r="F28" s="23">
        <v>56797.69</v>
      </c>
      <c r="G28" s="8" t="s">
        <v>54</v>
      </c>
      <c r="H28" s="8" t="s">
        <v>51</v>
      </c>
      <c r="I28" s="8" t="s">
        <v>35</v>
      </c>
      <c r="J28" s="8" t="s">
        <v>31</v>
      </c>
      <c r="K28" s="22">
        <v>90</v>
      </c>
      <c r="L28" s="26">
        <v>7.59</v>
      </c>
      <c r="M28" s="26"/>
      <c r="N28" s="26">
        <v>29.86</v>
      </c>
      <c r="O28" s="26">
        <v>20</v>
      </c>
      <c r="P28" s="26">
        <v>25</v>
      </c>
      <c r="Q28" s="27"/>
      <c r="R28" s="27"/>
      <c r="S28" s="27">
        <v>895.53</v>
      </c>
      <c r="T28" s="60">
        <f>ROUNDUP($S28/9,2)</f>
        <v>99.51</v>
      </c>
      <c r="U28" s="45"/>
      <c r="V28" s="44">
        <f>ROUNDUP(($S28*($V$12/12))/27,2)</f>
        <v>22.12</v>
      </c>
      <c r="W28" s="26"/>
      <c r="X28" s="44">
        <f>ROUNDUP((($S28/9)*$X$12),2)</f>
        <v>5.4799999999999995</v>
      </c>
      <c r="Y28" s="44"/>
      <c r="Z28" s="44">
        <f>ROUNDUP(($S28*($Z$12/12))/27,2)</f>
        <v>4.1499999999999995</v>
      </c>
      <c r="AA28" s="44">
        <f>ROUNDUP(($S28*($AA$12/12))/27,2)</f>
        <v>4.1499999999999995</v>
      </c>
      <c r="AB28" s="46"/>
      <c r="AC28" s="44"/>
      <c r="AD28" s="44"/>
      <c r="AE28" s="44"/>
      <c r="AF28" s="44"/>
      <c r="AG28" s="44"/>
      <c r="AH28" s="44"/>
    </row>
    <row r="29" spans="2:34" ht="12.75" customHeight="1" x14ac:dyDescent="0.2">
      <c r="B29" s="18">
        <v>1</v>
      </c>
      <c r="D29" s="8"/>
      <c r="E29" s="8"/>
      <c r="F29" s="23"/>
      <c r="G29" s="8"/>
      <c r="H29" s="8"/>
      <c r="I29" s="8"/>
      <c r="J29" s="8"/>
      <c r="K29" s="22"/>
      <c r="L29" s="26"/>
      <c r="M29" s="26"/>
      <c r="N29" s="26"/>
      <c r="O29" s="26"/>
      <c r="P29" s="26"/>
      <c r="Q29" s="27"/>
      <c r="R29" s="27"/>
      <c r="S29" s="27"/>
      <c r="T29" s="60"/>
      <c r="U29" s="45"/>
      <c r="V29" s="44"/>
      <c r="W29" s="26"/>
      <c r="X29" s="44"/>
      <c r="Y29" s="44"/>
      <c r="Z29" s="26"/>
      <c r="AA29" s="26"/>
      <c r="AB29" s="46"/>
      <c r="AC29" s="44"/>
      <c r="AD29" s="44"/>
      <c r="AE29" s="44"/>
      <c r="AF29" s="46"/>
      <c r="AG29" s="44"/>
      <c r="AH29" s="44"/>
    </row>
    <row r="30" spans="2:34" ht="12.75" customHeight="1" x14ac:dyDescent="0.2">
      <c r="B30" s="18">
        <v>1</v>
      </c>
      <c r="D30" s="8"/>
      <c r="E30" s="8"/>
      <c r="F30" s="29" t="s">
        <v>50</v>
      </c>
      <c r="G30" s="8"/>
      <c r="H30" s="8"/>
      <c r="I30" s="8"/>
      <c r="J30" s="8"/>
      <c r="K30" s="22"/>
      <c r="L30" s="26"/>
      <c r="M30" s="26"/>
      <c r="N30" s="26"/>
      <c r="O30" s="26"/>
      <c r="P30" s="26"/>
      <c r="Q30" s="27"/>
      <c r="R30" s="27"/>
      <c r="S30" s="27"/>
      <c r="T30" s="60"/>
      <c r="U30" s="45"/>
      <c r="V30" s="44"/>
      <c r="W30" s="26"/>
      <c r="X30" s="44"/>
      <c r="Y30" s="44"/>
      <c r="Z30" s="45"/>
      <c r="AA30" s="45"/>
      <c r="AB30" s="46"/>
      <c r="AC30" s="44"/>
      <c r="AD30" s="44"/>
      <c r="AE30" s="44"/>
      <c r="AF30" s="46"/>
      <c r="AG30" s="44"/>
      <c r="AH30" s="44"/>
    </row>
    <row r="31" spans="2:34" ht="12.75" customHeight="1" x14ac:dyDescent="0.2">
      <c r="B31" s="18">
        <v>1</v>
      </c>
      <c r="D31" s="8">
        <v>62</v>
      </c>
      <c r="E31" s="8" t="s">
        <v>53</v>
      </c>
      <c r="F31" s="23">
        <v>40543.97</v>
      </c>
      <c r="G31" s="8" t="s">
        <v>15</v>
      </c>
      <c r="H31" s="8" t="s">
        <v>51</v>
      </c>
      <c r="I31" s="8" t="s">
        <v>55</v>
      </c>
      <c r="J31" s="8" t="s">
        <v>31</v>
      </c>
      <c r="K31" s="22">
        <v>90</v>
      </c>
      <c r="L31" s="26">
        <v>10.07</v>
      </c>
      <c r="M31" s="26"/>
      <c r="N31" s="26">
        <v>12</v>
      </c>
      <c r="O31" s="26">
        <v>25</v>
      </c>
      <c r="P31" s="26">
        <v>25</v>
      </c>
      <c r="Q31" s="27" t="s">
        <v>29</v>
      </c>
      <c r="R31" s="27" t="s">
        <v>29</v>
      </c>
      <c r="S31" s="27">
        <v>691.87</v>
      </c>
      <c r="T31" s="60">
        <f>ROUNDUP($S31/9,2)</f>
        <v>76.88000000000001</v>
      </c>
      <c r="U31" s="45"/>
      <c r="V31" s="44">
        <f>ROUNDUP(($S31*($V$12/12))/27,2)</f>
        <v>17.09</v>
      </c>
      <c r="W31" s="26"/>
      <c r="X31" s="44">
        <f>ROUNDUP((($S31/9)*$X$12),2)</f>
        <v>4.2299999999999995</v>
      </c>
      <c r="Y31" s="44"/>
      <c r="Z31" s="44">
        <f>ROUNDUP(($S31*($Z$12/12))/27,2)</f>
        <v>3.21</v>
      </c>
      <c r="AA31" s="44">
        <f>ROUNDUP(($S31*($AA$12/12))/27,2)</f>
        <v>3.21</v>
      </c>
      <c r="AB31" s="46"/>
      <c r="AC31" s="44"/>
      <c r="AD31" s="44"/>
      <c r="AE31" s="44"/>
      <c r="AF31" s="44"/>
      <c r="AG31" s="44"/>
      <c r="AH31" s="44"/>
    </row>
    <row r="32" spans="2:34" ht="12.75" customHeight="1" thickBot="1" x14ac:dyDescent="0.25">
      <c r="B32" s="18">
        <v>1</v>
      </c>
      <c r="D32" s="8"/>
      <c r="E32" s="8"/>
      <c r="F32" s="23"/>
      <c r="G32" s="8"/>
      <c r="H32" s="8"/>
      <c r="I32" s="8"/>
      <c r="J32" s="8"/>
      <c r="K32" s="22"/>
      <c r="L32" s="26"/>
      <c r="M32" s="26"/>
      <c r="N32" s="26"/>
      <c r="O32" s="26"/>
      <c r="P32" s="26"/>
      <c r="Q32" s="27"/>
      <c r="R32" s="27"/>
      <c r="S32" s="27"/>
      <c r="T32" s="60"/>
      <c r="U32" s="45"/>
      <c r="V32" s="44"/>
      <c r="W32" s="44"/>
      <c r="X32" s="44"/>
      <c r="Y32" s="44"/>
      <c r="Z32" s="45"/>
      <c r="AA32" s="45"/>
      <c r="AB32" s="46"/>
      <c r="AC32" s="44"/>
      <c r="AD32" s="44"/>
      <c r="AE32" s="44"/>
      <c r="AF32" s="46"/>
      <c r="AG32" s="44"/>
      <c r="AH32" s="44"/>
    </row>
    <row r="33" spans="2:34" ht="12.75" hidden="1" customHeight="1" thickBot="1" x14ac:dyDescent="0.25">
      <c r="B33" s="18">
        <v>1</v>
      </c>
      <c r="D33" s="8"/>
      <c r="E33" s="8"/>
      <c r="F33" s="23"/>
      <c r="G33" s="8"/>
      <c r="H33" s="8"/>
      <c r="I33" s="8"/>
      <c r="J33" s="8"/>
      <c r="K33" s="22"/>
      <c r="L33" s="26"/>
      <c r="M33" s="26"/>
      <c r="N33" s="26"/>
      <c r="O33" s="26"/>
      <c r="P33" s="26"/>
      <c r="Q33" s="26"/>
      <c r="R33" s="26"/>
      <c r="S33" s="26"/>
      <c r="T33" s="58"/>
      <c r="U33" s="25"/>
      <c r="V33" s="22"/>
      <c r="W33" s="22"/>
      <c r="X33" s="22"/>
      <c r="Y33" s="22"/>
      <c r="Z33" s="26"/>
      <c r="AA33" s="26"/>
      <c r="AB33" s="46"/>
      <c r="AC33" s="22"/>
      <c r="AD33" s="22"/>
      <c r="AE33" s="44"/>
      <c r="AF33" s="46"/>
      <c r="AG33" s="44"/>
      <c r="AH33" s="44"/>
    </row>
    <row r="34" spans="2:34" ht="12.75" hidden="1" customHeight="1" x14ac:dyDescent="0.2">
      <c r="B34" s="18">
        <v>1</v>
      </c>
      <c r="D34" s="8"/>
      <c r="E34" s="8"/>
      <c r="F34" s="23"/>
      <c r="G34" s="8"/>
      <c r="H34" s="8"/>
      <c r="I34" s="8"/>
      <c r="J34" s="8"/>
      <c r="K34" s="22"/>
      <c r="L34" s="26"/>
      <c r="M34" s="26"/>
      <c r="N34" s="26"/>
      <c r="O34" s="26"/>
      <c r="P34" s="26"/>
      <c r="Q34" s="27"/>
      <c r="R34" s="27"/>
      <c r="S34" s="27"/>
      <c r="T34" s="58"/>
      <c r="U34" s="25"/>
      <c r="V34" s="22"/>
      <c r="W34" s="22"/>
      <c r="X34" s="22"/>
      <c r="Y34" s="22"/>
      <c r="Z34" s="26"/>
      <c r="AA34" s="26"/>
      <c r="AB34" s="46"/>
      <c r="AC34" s="22"/>
      <c r="AD34" s="22"/>
      <c r="AE34" s="44"/>
      <c r="AF34" s="46"/>
      <c r="AG34" s="44"/>
      <c r="AH34" s="44"/>
    </row>
    <row r="35" spans="2:34" ht="12.75" hidden="1" customHeight="1" x14ac:dyDescent="0.2">
      <c r="B35" s="18">
        <v>1</v>
      </c>
      <c r="D35" s="8"/>
      <c r="E35" s="8"/>
      <c r="F35" s="23"/>
      <c r="G35" s="8"/>
      <c r="H35" s="21"/>
      <c r="I35" s="21"/>
      <c r="J35" s="8"/>
      <c r="K35" s="22"/>
      <c r="L35" s="26"/>
      <c r="M35" s="26"/>
      <c r="N35" s="26"/>
      <c r="O35" s="26"/>
      <c r="P35" s="26"/>
      <c r="Q35" s="27"/>
      <c r="R35" s="27"/>
      <c r="S35" s="27"/>
      <c r="T35" s="58"/>
      <c r="U35" s="25"/>
      <c r="V35" s="22"/>
      <c r="W35" s="22"/>
      <c r="X35" s="22"/>
      <c r="Y35" s="22"/>
      <c r="Z35" s="26"/>
      <c r="AA35" s="26"/>
      <c r="AB35" s="46"/>
      <c r="AC35" s="22"/>
      <c r="AD35" s="22"/>
      <c r="AE35" s="44"/>
      <c r="AF35" s="46"/>
      <c r="AG35" s="44"/>
      <c r="AH35" s="44"/>
    </row>
    <row r="36" spans="2:34" ht="12.75" hidden="1" customHeight="1" x14ac:dyDescent="0.2">
      <c r="B36" s="18">
        <v>1</v>
      </c>
      <c r="D36" s="8"/>
      <c r="E36" s="8"/>
      <c r="F36" s="23"/>
      <c r="G36" s="8"/>
      <c r="H36" s="23"/>
      <c r="I36" s="8"/>
      <c r="J36" s="44" t="str">
        <f t="shared" ref="J36:J42" si="12">IF(F36&lt;&gt;"",H36-F36,"")</f>
        <v/>
      </c>
      <c r="K36" s="44"/>
      <c r="L36" s="44" t="str">
        <f t="shared" ref="L36:L42" si="13">IF(F36&lt;&gt;"",J36*K36/9,"")</f>
        <v/>
      </c>
      <c r="M36" s="44"/>
      <c r="N36" s="44"/>
      <c r="O36" s="44"/>
      <c r="P36" s="44"/>
      <c r="Q36" s="44"/>
      <c r="R36" s="44"/>
      <c r="S36" s="26"/>
      <c r="T36" s="59"/>
      <c r="U36" s="45"/>
      <c r="V36" s="45"/>
      <c r="W36" s="44"/>
      <c r="X36" s="45"/>
      <c r="Y36" s="45"/>
      <c r="Z36" s="26"/>
      <c r="AA36" s="26"/>
      <c r="AB36" s="46"/>
      <c r="AC36" s="45"/>
      <c r="AD36" s="44"/>
      <c r="AE36" s="44"/>
      <c r="AF36" s="46"/>
      <c r="AG36" s="44"/>
      <c r="AH36" s="44"/>
    </row>
    <row r="37" spans="2:34" ht="12.75" hidden="1" customHeight="1" x14ac:dyDescent="0.2">
      <c r="B37" s="18">
        <v>1</v>
      </c>
      <c r="D37" s="8"/>
      <c r="E37" s="8"/>
      <c r="F37" s="29"/>
      <c r="G37" s="28"/>
      <c r="H37" s="29"/>
      <c r="I37" s="8"/>
      <c r="J37" s="44" t="str">
        <f t="shared" si="12"/>
        <v/>
      </c>
      <c r="K37" s="44"/>
      <c r="L37" s="44" t="str">
        <f t="shared" si="13"/>
        <v/>
      </c>
      <c r="M37" s="44"/>
      <c r="N37" s="44"/>
      <c r="O37" s="44"/>
      <c r="P37" s="44"/>
      <c r="Q37" s="44"/>
      <c r="R37" s="44"/>
      <c r="S37" s="26"/>
      <c r="T37" s="59"/>
      <c r="U37" s="45"/>
      <c r="V37" s="45"/>
      <c r="W37" s="44"/>
      <c r="X37" s="45"/>
      <c r="Y37" s="45"/>
      <c r="Z37" s="26"/>
      <c r="AA37" s="26"/>
      <c r="AB37" s="46"/>
      <c r="AC37" s="45"/>
      <c r="AD37" s="44"/>
      <c r="AE37" s="44"/>
      <c r="AF37" s="46"/>
      <c r="AG37" s="44"/>
      <c r="AH37" s="44"/>
    </row>
    <row r="38" spans="2:34" ht="12.75" hidden="1" customHeight="1" x14ac:dyDescent="0.2">
      <c r="B38" s="18">
        <v>1</v>
      </c>
      <c r="D38" s="8"/>
      <c r="E38" s="8"/>
      <c r="F38" s="23"/>
      <c r="G38" s="8"/>
      <c r="H38" s="23"/>
      <c r="I38" s="8"/>
      <c r="J38" s="44" t="str">
        <f t="shared" si="12"/>
        <v/>
      </c>
      <c r="K38" s="44"/>
      <c r="L38" s="44" t="str">
        <f t="shared" si="13"/>
        <v/>
      </c>
      <c r="M38" s="44"/>
      <c r="N38" s="44"/>
      <c r="O38" s="44"/>
      <c r="P38" s="44"/>
      <c r="Q38" s="44"/>
      <c r="R38" s="44"/>
      <c r="S38" s="26"/>
      <c r="T38" s="59"/>
      <c r="U38" s="45"/>
      <c r="V38" s="45"/>
      <c r="W38" s="44"/>
      <c r="X38" s="45"/>
      <c r="Y38" s="45"/>
      <c r="Z38" s="26"/>
      <c r="AA38" s="26"/>
      <c r="AB38" s="46"/>
      <c r="AC38" s="45"/>
      <c r="AD38" s="44"/>
      <c r="AE38" s="44"/>
      <c r="AF38" s="46"/>
      <c r="AG38" s="44"/>
      <c r="AH38" s="44"/>
    </row>
    <row r="39" spans="2:34" ht="12.75" hidden="1" customHeight="1" x14ac:dyDescent="0.2">
      <c r="B39" s="18">
        <v>1</v>
      </c>
      <c r="D39" s="8"/>
      <c r="E39" s="8"/>
      <c r="F39" s="23"/>
      <c r="G39" s="28"/>
      <c r="H39" s="23"/>
      <c r="I39" s="8"/>
      <c r="J39" s="44" t="str">
        <f t="shared" si="12"/>
        <v/>
      </c>
      <c r="K39" s="44"/>
      <c r="L39" s="44" t="str">
        <f t="shared" si="13"/>
        <v/>
      </c>
      <c r="M39" s="44"/>
      <c r="N39" s="44"/>
      <c r="O39" s="44"/>
      <c r="P39" s="44"/>
      <c r="Q39" s="44"/>
      <c r="R39" s="44"/>
      <c r="S39" s="26"/>
      <c r="T39" s="59"/>
      <c r="U39" s="45"/>
      <c r="V39" s="45"/>
      <c r="W39" s="44"/>
      <c r="X39" s="45"/>
      <c r="Y39" s="45"/>
      <c r="Z39" s="26"/>
      <c r="AA39" s="26"/>
      <c r="AB39" s="46"/>
      <c r="AC39" s="45"/>
      <c r="AD39" s="44"/>
      <c r="AE39" s="44"/>
      <c r="AF39" s="46"/>
      <c r="AG39" s="44"/>
      <c r="AH39" s="44"/>
    </row>
    <row r="40" spans="2:34" ht="12.75" hidden="1" customHeight="1" x14ac:dyDescent="0.2">
      <c r="B40" s="18">
        <v>1</v>
      </c>
      <c r="D40" s="8"/>
      <c r="E40" s="8"/>
      <c r="F40" s="23"/>
      <c r="G40" s="8"/>
      <c r="H40" s="23"/>
      <c r="I40" s="8"/>
      <c r="J40" s="44" t="str">
        <f t="shared" si="12"/>
        <v/>
      </c>
      <c r="K40" s="44"/>
      <c r="L40" s="44" t="str">
        <f t="shared" si="13"/>
        <v/>
      </c>
      <c r="M40" s="44"/>
      <c r="N40" s="44"/>
      <c r="O40" s="44"/>
      <c r="P40" s="44"/>
      <c r="Q40" s="44"/>
      <c r="R40" s="44"/>
      <c r="S40" s="26"/>
      <c r="T40" s="59"/>
      <c r="U40" s="45"/>
      <c r="V40" s="45"/>
      <c r="W40" s="44"/>
      <c r="X40" s="45"/>
      <c r="Y40" s="45"/>
      <c r="Z40" s="26"/>
      <c r="AA40" s="26"/>
      <c r="AB40" s="46"/>
      <c r="AC40" s="45"/>
      <c r="AD40" s="44"/>
      <c r="AE40" s="44"/>
      <c r="AF40" s="46"/>
      <c r="AG40" s="44"/>
      <c r="AH40" s="44"/>
    </row>
    <row r="41" spans="2:34" ht="12.75" hidden="1" customHeight="1" x14ac:dyDescent="0.2">
      <c r="B41" s="18">
        <v>1</v>
      </c>
      <c r="D41" s="8"/>
      <c r="E41" s="8"/>
      <c r="F41" s="23"/>
      <c r="G41" s="28"/>
      <c r="H41" s="23"/>
      <c r="I41" s="8"/>
      <c r="J41" s="44" t="str">
        <f t="shared" si="12"/>
        <v/>
      </c>
      <c r="K41" s="44"/>
      <c r="L41" s="44" t="str">
        <f t="shared" si="13"/>
        <v/>
      </c>
      <c r="M41" s="44"/>
      <c r="N41" s="44"/>
      <c r="O41" s="44"/>
      <c r="P41" s="44"/>
      <c r="Q41" s="44"/>
      <c r="R41" s="44"/>
      <c r="S41" s="26"/>
      <c r="T41" s="59"/>
      <c r="U41" s="45"/>
      <c r="V41" s="45"/>
      <c r="W41" s="44"/>
      <c r="X41" s="45"/>
      <c r="Y41" s="45"/>
      <c r="Z41" s="26"/>
      <c r="AA41" s="26"/>
      <c r="AB41" s="46"/>
      <c r="AC41" s="45"/>
      <c r="AD41" s="44"/>
      <c r="AE41" s="44"/>
      <c r="AF41" s="46"/>
      <c r="AG41" s="44"/>
      <c r="AH41" s="44"/>
    </row>
    <row r="42" spans="2:34" ht="12.75" hidden="1" customHeight="1" x14ac:dyDescent="0.2">
      <c r="B42" s="18">
        <v>1</v>
      </c>
      <c r="D42" s="8"/>
      <c r="E42" s="8"/>
      <c r="F42" s="23"/>
      <c r="G42" s="8"/>
      <c r="H42" s="23"/>
      <c r="I42" s="8"/>
      <c r="J42" s="44" t="str">
        <f t="shared" si="12"/>
        <v/>
      </c>
      <c r="K42" s="44"/>
      <c r="L42" s="44" t="str">
        <f t="shared" si="13"/>
        <v/>
      </c>
      <c r="M42" s="44"/>
      <c r="N42" s="44"/>
      <c r="O42" s="44"/>
      <c r="P42" s="44"/>
      <c r="Q42" s="44"/>
      <c r="R42" s="44"/>
      <c r="S42" s="26"/>
      <c r="T42" s="59"/>
      <c r="U42" s="45"/>
      <c r="V42" s="45"/>
      <c r="W42" s="44"/>
      <c r="X42" s="45"/>
      <c r="Y42" s="45"/>
      <c r="Z42" s="26"/>
      <c r="AA42" s="26"/>
      <c r="AB42" s="46"/>
      <c r="AC42" s="45"/>
      <c r="AD42" s="44"/>
      <c r="AE42" s="44"/>
      <c r="AF42" s="46"/>
      <c r="AG42" s="44"/>
      <c r="AH42" s="44"/>
    </row>
    <row r="43" spans="2:34" ht="12.75" hidden="1" customHeight="1" x14ac:dyDescent="0.2">
      <c r="B43" s="18">
        <v>1</v>
      </c>
      <c r="D43" s="8"/>
      <c r="E43" s="8"/>
      <c r="F43" s="68"/>
      <c r="G43" s="69"/>
      <c r="H43" s="70"/>
      <c r="I43" s="8"/>
      <c r="J43" s="44"/>
      <c r="K43" s="44"/>
      <c r="L43" s="44"/>
      <c r="M43" s="44"/>
      <c r="N43" s="44"/>
      <c r="O43" s="44"/>
      <c r="P43" s="44"/>
      <c r="Q43" s="44"/>
      <c r="R43" s="44"/>
      <c r="S43" s="26"/>
      <c r="T43" s="59"/>
      <c r="U43" s="45"/>
      <c r="V43" s="45"/>
      <c r="W43" s="44"/>
      <c r="X43" s="45"/>
      <c r="Y43" s="45"/>
      <c r="Z43" s="26"/>
      <c r="AA43" s="26"/>
      <c r="AB43" s="46"/>
      <c r="AC43" s="45"/>
      <c r="AD43" s="44"/>
      <c r="AE43" s="45"/>
      <c r="AF43" s="46"/>
      <c r="AG43" s="45"/>
      <c r="AH43" s="45"/>
    </row>
    <row r="44" spans="2:34" ht="12.75" hidden="1" customHeight="1" x14ac:dyDescent="0.2">
      <c r="B44" s="18">
        <v>1</v>
      </c>
      <c r="D44" s="8"/>
      <c r="E44" s="8"/>
      <c r="F44" s="23"/>
      <c r="G44" s="8"/>
      <c r="H44" s="23"/>
      <c r="I44" s="8"/>
      <c r="J44" s="44" t="str">
        <f t="shared" ref="J44:J54" si="14">IF(F44&lt;&gt;"",H44-F44,"")</f>
        <v/>
      </c>
      <c r="K44" s="44"/>
      <c r="L44" s="44" t="str">
        <f t="shared" ref="L44:L53" si="15">IF(F44&lt;&gt;"",J44*K44/9,"")</f>
        <v/>
      </c>
      <c r="M44" s="45"/>
      <c r="N44" s="45"/>
      <c r="O44" s="45"/>
      <c r="P44" s="45"/>
      <c r="Q44" s="45"/>
      <c r="R44" s="45"/>
      <c r="S44" s="46"/>
      <c r="T44" s="59"/>
      <c r="U44" s="45"/>
      <c r="V44" s="45"/>
      <c r="W44" s="44"/>
      <c r="X44" s="45"/>
      <c r="Y44" s="45"/>
      <c r="Z44" s="26"/>
      <c r="AA44" s="26"/>
      <c r="AB44" s="46"/>
      <c r="AC44" s="45"/>
      <c r="AD44" s="44"/>
      <c r="AE44" s="44"/>
      <c r="AF44" s="46"/>
      <c r="AG44" s="44"/>
      <c r="AH44" s="44"/>
    </row>
    <row r="45" spans="2:34" ht="12.75" hidden="1" customHeight="1" x14ac:dyDescent="0.2">
      <c r="B45" s="18">
        <v>1</v>
      </c>
      <c r="D45" s="8"/>
      <c r="E45" s="8"/>
      <c r="F45" s="23"/>
      <c r="G45" s="8"/>
      <c r="H45" s="23"/>
      <c r="I45" s="8"/>
      <c r="J45" s="44" t="str">
        <f t="shared" si="14"/>
        <v/>
      </c>
      <c r="K45" s="44"/>
      <c r="L45" s="44" t="str">
        <f t="shared" si="15"/>
        <v/>
      </c>
      <c r="M45" s="44"/>
      <c r="N45" s="44"/>
      <c r="O45" s="44"/>
      <c r="P45" s="44"/>
      <c r="Q45" s="44"/>
      <c r="R45" s="44"/>
      <c r="S45" s="26"/>
      <c r="T45" s="59"/>
      <c r="U45" s="45"/>
      <c r="V45" s="45"/>
      <c r="W45" s="45"/>
      <c r="X45" s="45"/>
      <c r="Y45" s="45"/>
      <c r="Z45" s="45"/>
      <c r="AA45" s="45"/>
      <c r="AB45" s="46"/>
      <c r="AC45" s="45"/>
      <c r="AD45" s="45"/>
      <c r="AE45" s="44"/>
      <c r="AF45" s="46"/>
      <c r="AG45" s="44"/>
      <c r="AH45" s="44"/>
    </row>
    <row r="46" spans="2:34" ht="12.75" hidden="1" customHeight="1" x14ac:dyDescent="0.2">
      <c r="B46" s="18">
        <v>1</v>
      </c>
      <c r="D46" s="8"/>
      <c r="E46" s="8"/>
      <c r="F46" s="23"/>
      <c r="G46" s="8"/>
      <c r="H46" s="23"/>
      <c r="I46" s="8"/>
      <c r="J46" s="44" t="str">
        <f t="shared" si="14"/>
        <v/>
      </c>
      <c r="K46" s="44"/>
      <c r="L46" s="44" t="str">
        <f t="shared" si="15"/>
        <v/>
      </c>
      <c r="M46" s="44"/>
      <c r="N46" s="44"/>
      <c r="O46" s="44"/>
      <c r="P46" s="44"/>
      <c r="Q46" s="44"/>
      <c r="R46" s="44"/>
      <c r="S46" s="26"/>
      <c r="T46" s="59"/>
      <c r="U46" s="45"/>
      <c r="V46" s="45"/>
      <c r="W46" s="45"/>
      <c r="X46" s="45"/>
      <c r="Y46" s="45"/>
      <c r="Z46" s="45"/>
      <c r="AA46" s="45"/>
      <c r="AB46" s="46"/>
      <c r="AC46" s="45"/>
      <c r="AD46" s="45"/>
      <c r="AE46" s="44"/>
      <c r="AF46" s="46"/>
      <c r="AG46" s="44"/>
      <c r="AH46" s="44"/>
    </row>
    <row r="47" spans="2:34" ht="12.75" hidden="1" customHeight="1" x14ac:dyDescent="0.2">
      <c r="B47" s="18">
        <v>1</v>
      </c>
      <c r="D47" s="8"/>
      <c r="E47" s="8"/>
      <c r="F47" s="23"/>
      <c r="G47" s="8"/>
      <c r="H47" s="23"/>
      <c r="I47" s="8"/>
      <c r="J47" s="44" t="str">
        <f t="shared" si="14"/>
        <v/>
      </c>
      <c r="K47" s="44"/>
      <c r="L47" s="44" t="str">
        <f t="shared" si="15"/>
        <v/>
      </c>
      <c r="M47" s="44"/>
      <c r="N47" s="44"/>
      <c r="O47" s="44"/>
      <c r="P47" s="44"/>
      <c r="Q47" s="44"/>
      <c r="R47" s="44"/>
      <c r="S47" s="26"/>
      <c r="T47" s="59"/>
      <c r="U47" s="45"/>
      <c r="V47" s="45"/>
      <c r="W47" s="45"/>
      <c r="X47" s="45"/>
      <c r="Y47" s="45"/>
      <c r="Z47" s="45"/>
      <c r="AA47" s="45"/>
      <c r="AB47" s="46"/>
      <c r="AC47" s="45"/>
      <c r="AD47" s="45"/>
      <c r="AE47" s="44"/>
      <c r="AF47" s="46"/>
      <c r="AG47" s="44"/>
      <c r="AH47" s="44"/>
    </row>
    <row r="48" spans="2:34" ht="12.75" hidden="1" customHeight="1" x14ac:dyDescent="0.2">
      <c r="B48" s="18">
        <v>1</v>
      </c>
      <c r="D48" s="8"/>
      <c r="E48" s="8"/>
      <c r="F48" s="23"/>
      <c r="G48" s="8"/>
      <c r="H48" s="23"/>
      <c r="I48" s="8"/>
      <c r="J48" s="44" t="str">
        <f t="shared" si="14"/>
        <v/>
      </c>
      <c r="K48" s="44"/>
      <c r="L48" s="44" t="str">
        <f t="shared" si="15"/>
        <v/>
      </c>
      <c r="M48" s="44"/>
      <c r="N48" s="44"/>
      <c r="O48" s="44"/>
      <c r="P48" s="44"/>
      <c r="Q48" s="44"/>
      <c r="R48" s="44"/>
      <c r="S48" s="26"/>
      <c r="T48" s="59"/>
      <c r="U48" s="45"/>
      <c r="V48" s="45"/>
      <c r="W48" s="44"/>
      <c r="X48" s="45"/>
      <c r="Y48" s="45"/>
      <c r="Z48" s="26"/>
      <c r="AA48" s="26"/>
      <c r="AB48" s="46"/>
      <c r="AC48" s="45"/>
      <c r="AD48" s="44"/>
      <c r="AE48" s="44"/>
      <c r="AF48" s="46"/>
      <c r="AG48" s="44"/>
      <c r="AH48" s="44"/>
    </row>
    <row r="49" spans="2:34" ht="12.75" hidden="1" customHeight="1" x14ac:dyDescent="0.2">
      <c r="B49" s="18">
        <v>1</v>
      </c>
      <c r="D49" s="8"/>
      <c r="E49" s="8"/>
      <c r="F49" s="23"/>
      <c r="G49" s="8"/>
      <c r="H49" s="23"/>
      <c r="I49" s="8"/>
      <c r="J49" s="44" t="str">
        <f t="shared" si="14"/>
        <v/>
      </c>
      <c r="K49" s="44"/>
      <c r="L49" s="44" t="str">
        <f t="shared" si="15"/>
        <v/>
      </c>
      <c r="M49" s="44"/>
      <c r="N49" s="44"/>
      <c r="O49" s="44"/>
      <c r="P49" s="44"/>
      <c r="Q49" s="44"/>
      <c r="R49" s="44"/>
      <c r="S49" s="26"/>
      <c r="T49" s="59"/>
      <c r="U49" s="45"/>
      <c r="V49" s="45"/>
      <c r="W49" s="44"/>
      <c r="X49" s="45"/>
      <c r="Y49" s="45"/>
      <c r="Z49" s="26"/>
      <c r="AA49" s="26"/>
      <c r="AB49" s="46"/>
      <c r="AC49" s="45"/>
      <c r="AD49" s="44"/>
      <c r="AE49" s="44"/>
      <c r="AF49" s="46"/>
      <c r="AG49" s="44"/>
      <c r="AH49" s="44"/>
    </row>
    <row r="50" spans="2:34" ht="12.75" hidden="1" customHeight="1" x14ac:dyDescent="0.2">
      <c r="B50" s="18">
        <v>1</v>
      </c>
      <c r="D50" s="8"/>
      <c r="E50" s="8"/>
      <c r="F50" s="23"/>
      <c r="G50" s="8"/>
      <c r="H50" s="23"/>
      <c r="I50" s="8"/>
      <c r="J50" s="44" t="str">
        <f t="shared" si="14"/>
        <v/>
      </c>
      <c r="K50" s="44"/>
      <c r="L50" s="44" t="str">
        <f t="shared" si="15"/>
        <v/>
      </c>
      <c r="M50" s="44"/>
      <c r="N50" s="44"/>
      <c r="O50" s="44"/>
      <c r="P50" s="44"/>
      <c r="Q50" s="44"/>
      <c r="R50" s="44"/>
      <c r="S50" s="26"/>
      <c r="T50" s="59"/>
      <c r="U50" s="45"/>
      <c r="V50" s="45"/>
      <c r="W50" s="45"/>
      <c r="X50" s="45"/>
      <c r="Y50" s="45"/>
      <c r="Z50" s="45"/>
      <c r="AA50" s="45"/>
      <c r="AB50" s="46"/>
      <c r="AC50" s="45"/>
      <c r="AD50" s="45"/>
      <c r="AE50" s="44"/>
      <c r="AF50" s="46"/>
      <c r="AG50" s="44"/>
      <c r="AH50" s="44"/>
    </row>
    <row r="51" spans="2:34" ht="12.75" hidden="1" customHeight="1" x14ac:dyDescent="0.2">
      <c r="B51" s="18">
        <v>1</v>
      </c>
      <c r="D51" s="8"/>
      <c r="E51" s="8"/>
      <c r="F51" s="23"/>
      <c r="G51" s="8"/>
      <c r="H51" s="23"/>
      <c r="I51" s="8"/>
      <c r="J51" s="44" t="str">
        <f t="shared" si="14"/>
        <v/>
      </c>
      <c r="K51" s="44"/>
      <c r="L51" s="44" t="str">
        <f t="shared" si="15"/>
        <v/>
      </c>
      <c r="M51" s="44"/>
      <c r="N51" s="44"/>
      <c r="O51" s="44"/>
      <c r="P51" s="44"/>
      <c r="Q51" s="44"/>
      <c r="R51" s="44"/>
      <c r="S51" s="26"/>
      <c r="T51" s="59"/>
      <c r="U51" s="45"/>
      <c r="V51" s="45"/>
      <c r="W51" s="45"/>
      <c r="X51" s="45"/>
      <c r="Y51" s="45"/>
      <c r="Z51" s="45"/>
      <c r="AA51" s="45"/>
      <c r="AB51" s="46"/>
      <c r="AC51" s="45"/>
      <c r="AD51" s="45"/>
      <c r="AE51" s="44"/>
      <c r="AF51" s="46"/>
      <c r="AG51" s="44"/>
      <c r="AH51" s="44"/>
    </row>
    <row r="52" spans="2:34" ht="12.75" hidden="1" customHeight="1" x14ac:dyDescent="0.2">
      <c r="B52" s="18">
        <v>1</v>
      </c>
      <c r="D52" s="8"/>
      <c r="E52" s="8"/>
      <c r="F52" s="23"/>
      <c r="G52" s="8"/>
      <c r="H52" s="23"/>
      <c r="I52" s="8"/>
      <c r="J52" s="44" t="str">
        <f t="shared" si="14"/>
        <v/>
      </c>
      <c r="K52" s="44"/>
      <c r="L52" s="44" t="str">
        <f t="shared" si="15"/>
        <v/>
      </c>
      <c r="M52" s="44"/>
      <c r="N52" s="44"/>
      <c r="O52" s="44"/>
      <c r="P52" s="44"/>
      <c r="Q52" s="44"/>
      <c r="R52" s="44"/>
      <c r="S52" s="26"/>
      <c r="T52" s="59"/>
      <c r="U52" s="45"/>
      <c r="V52" s="45"/>
      <c r="W52" s="45"/>
      <c r="X52" s="45"/>
      <c r="Y52" s="45"/>
      <c r="Z52" s="45"/>
      <c r="AA52" s="45"/>
      <c r="AB52" s="46"/>
      <c r="AC52" s="45"/>
      <c r="AD52" s="45"/>
      <c r="AE52" s="44"/>
      <c r="AF52" s="46"/>
      <c r="AG52" s="44"/>
      <c r="AH52" s="44"/>
    </row>
    <row r="53" spans="2:34" ht="12.75" hidden="1" customHeight="1" x14ac:dyDescent="0.2">
      <c r="B53" s="18">
        <v>1</v>
      </c>
      <c r="D53" s="8"/>
      <c r="E53" s="8"/>
      <c r="F53" s="23"/>
      <c r="G53" s="8"/>
      <c r="H53" s="23"/>
      <c r="I53" s="8"/>
      <c r="J53" s="44" t="str">
        <f t="shared" si="14"/>
        <v/>
      </c>
      <c r="K53" s="44"/>
      <c r="L53" s="44" t="str">
        <f t="shared" si="15"/>
        <v/>
      </c>
      <c r="M53" s="44"/>
      <c r="N53" s="44"/>
      <c r="O53" s="44"/>
      <c r="P53" s="44"/>
      <c r="Q53" s="44"/>
      <c r="R53" s="44"/>
      <c r="S53" s="26"/>
      <c r="T53" s="59"/>
      <c r="U53" s="45"/>
      <c r="V53" s="45"/>
      <c r="W53" s="44"/>
      <c r="X53" s="45"/>
      <c r="Y53" s="45"/>
      <c r="Z53" s="26"/>
      <c r="AA53" s="26"/>
      <c r="AB53" s="46"/>
      <c r="AC53" s="45"/>
      <c r="AD53" s="44"/>
      <c r="AE53" s="44"/>
      <c r="AF53" s="46"/>
      <c r="AG53" s="44"/>
      <c r="AH53" s="44"/>
    </row>
    <row r="54" spans="2:34" ht="12.75" hidden="1" customHeight="1" x14ac:dyDescent="0.2">
      <c r="B54" s="18">
        <v>1</v>
      </c>
      <c r="D54" s="8"/>
      <c r="E54" s="8"/>
      <c r="F54" s="23"/>
      <c r="G54" s="8"/>
      <c r="H54" s="23"/>
      <c r="I54" s="8"/>
      <c r="J54" s="44" t="str">
        <f t="shared" si="14"/>
        <v/>
      </c>
      <c r="K54" s="44"/>
      <c r="L54" s="44"/>
      <c r="M54" s="45"/>
      <c r="N54" s="45"/>
      <c r="O54" s="45"/>
      <c r="P54" s="45"/>
      <c r="Q54" s="45"/>
      <c r="R54" s="45"/>
      <c r="S54" s="46"/>
      <c r="T54" s="59"/>
      <c r="U54" s="45"/>
      <c r="V54" s="45"/>
      <c r="W54" s="44"/>
      <c r="X54" s="45"/>
      <c r="Y54" s="45"/>
      <c r="Z54" s="26"/>
      <c r="AA54" s="26"/>
      <c r="AB54" s="46"/>
      <c r="AC54" s="45"/>
      <c r="AD54" s="44"/>
      <c r="AE54" s="44"/>
      <c r="AF54" s="46"/>
      <c r="AG54" s="44"/>
      <c r="AH54" s="44"/>
    </row>
    <row r="55" spans="2:34" ht="12.75" hidden="1" customHeight="1" x14ac:dyDescent="0.2">
      <c r="B55" s="18">
        <v>1</v>
      </c>
      <c r="D55" s="8"/>
      <c r="E55" s="8"/>
      <c r="F55" s="68"/>
      <c r="G55" s="69"/>
      <c r="H55" s="70"/>
      <c r="I55" s="8"/>
      <c r="J55" s="44"/>
      <c r="K55" s="44"/>
      <c r="L55" s="44"/>
      <c r="M55" s="44"/>
      <c r="N55" s="44"/>
      <c r="O55" s="44"/>
      <c r="P55" s="44"/>
      <c r="Q55" s="44"/>
      <c r="R55" s="44"/>
      <c r="S55" s="26"/>
      <c r="T55" s="59"/>
      <c r="U55" s="45"/>
      <c r="V55" s="45"/>
      <c r="W55" s="45"/>
      <c r="X55" s="45"/>
      <c r="Y55" s="45"/>
      <c r="Z55" s="45"/>
      <c r="AA55" s="45"/>
      <c r="AB55" s="46"/>
      <c r="AC55" s="45"/>
      <c r="AD55" s="45"/>
      <c r="AE55" s="44"/>
      <c r="AF55" s="46"/>
      <c r="AG55" s="44"/>
      <c r="AH55" s="44"/>
    </row>
    <row r="56" spans="2:34" ht="12.75" hidden="1" customHeight="1" x14ac:dyDescent="0.2">
      <c r="B56" s="18">
        <v>1</v>
      </c>
      <c r="D56" s="8"/>
      <c r="E56" s="8"/>
      <c r="F56" s="23"/>
      <c r="G56" s="8"/>
      <c r="H56" s="23"/>
      <c r="I56" s="8"/>
      <c r="J56" s="44" t="str">
        <f t="shared" ref="J56:J84" si="16">IF(F56&lt;&gt;"",H56-F56,"")</f>
        <v/>
      </c>
      <c r="K56" s="44"/>
      <c r="L56" s="44" t="str">
        <f t="shared" ref="L56:L72" si="17">IF(F56&lt;&gt;"",J56*K56/9,"")</f>
        <v/>
      </c>
      <c r="M56" s="44"/>
      <c r="N56" s="44"/>
      <c r="O56" s="44"/>
      <c r="P56" s="44"/>
      <c r="Q56" s="44"/>
      <c r="R56" s="44"/>
      <c r="S56" s="26"/>
      <c r="T56" s="59"/>
      <c r="U56" s="45"/>
      <c r="V56" s="45"/>
      <c r="W56" s="45"/>
      <c r="X56" s="45"/>
      <c r="Y56" s="45"/>
      <c r="Z56" s="45"/>
      <c r="AA56" s="45"/>
      <c r="AB56" s="46"/>
      <c r="AC56" s="45"/>
      <c r="AD56" s="45"/>
      <c r="AE56" s="44"/>
      <c r="AF56" s="46"/>
      <c r="AG56" s="44"/>
      <c r="AH56" s="44"/>
    </row>
    <row r="57" spans="2:34" ht="12.75" hidden="1" customHeight="1" x14ac:dyDescent="0.2">
      <c r="B57" s="18">
        <v>1</v>
      </c>
      <c r="D57" s="8"/>
      <c r="E57" s="8"/>
      <c r="F57" s="23"/>
      <c r="G57" s="8"/>
      <c r="H57" s="23"/>
      <c r="I57" s="8"/>
      <c r="J57" s="44" t="str">
        <f t="shared" si="16"/>
        <v/>
      </c>
      <c r="K57" s="44"/>
      <c r="L57" s="44" t="str">
        <f t="shared" si="17"/>
        <v/>
      </c>
      <c r="M57" s="44"/>
      <c r="N57" s="44"/>
      <c r="O57" s="44"/>
      <c r="P57" s="44"/>
      <c r="Q57" s="44"/>
      <c r="R57" s="44"/>
      <c r="S57" s="26"/>
      <c r="T57" s="59"/>
      <c r="U57" s="45"/>
      <c r="V57" s="45"/>
      <c r="W57" s="45"/>
      <c r="X57" s="45"/>
      <c r="Y57" s="45"/>
      <c r="Z57" s="45"/>
      <c r="AA57" s="45"/>
      <c r="AB57" s="46"/>
      <c r="AC57" s="45"/>
      <c r="AD57" s="45"/>
      <c r="AE57" s="44"/>
      <c r="AF57" s="46"/>
      <c r="AG57" s="44"/>
      <c r="AH57" s="44"/>
    </row>
    <row r="58" spans="2:34" ht="12.75" hidden="1" customHeight="1" x14ac:dyDescent="0.2">
      <c r="B58" s="18">
        <v>1</v>
      </c>
      <c r="D58" s="8"/>
      <c r="E58" s="8"/>
      <c r="F58" s="23"/>
      <c r="G58" s="8"/>
      <c r="H58" s="23"/>
      <c r="I58" s="8"/>
      <c r="J58" s="44" t="str">
        <f t="shared" si="16"/>
        <v/>
      </c>
      <c r="K58" s="44"/>
      <c r="L58" s="44" t="str">
        <f t="shared" si="17"/>
        <v/>
      </c>
      <c r="M58" s="44"/>
      <c r="N58" s="44"/>
      <c r="O58" s="44"/>
      <c r="P58" s="44"/>
      <c r="Q58" s="44"/>
      <c r="R58" s="44"/>
      <c r="S58" s="26"/>
      <c r="T58" s="59"/>
      <c r="U58" s="45"/>
      <c r="V58" s="45"/>
      <c r="W58" s="44"/>
      <c r="X58" s="45"/>
      <c r="Y58" s="45"/>
      <c r="Z58" s="26"/>
      <c r="AA58" s="26"/>
      <c r="AB58" s="46"/>
      <c r="AC58" s="45"/>
      <c r="AD58" s="44"/>
      <c r="AE58" s="44"/>
      <c r="AF58" s="46"/>
      <c r="AG58" s="44"/>
      <c r="AH58" s="44"/>
    </row>
    <row r="59" spans="2:34" ht="12.75" hidden="1" customHeight="1" x14ac:dyDescent="0.2">
      <c r="B59" s="18">
        <v>1</v>
      </c>
      <c r="D59" s="8"/>
      <c r="E59" s="8"/>
      <c r="F59" s="23"/>
      <c r="G59" s="8"/>
      <c r="H59" s="23"/>
      <c r="I59" s="8"/>
      <c r="J59" s="44" t="str">
        <f t="shared" si="16"/>
        <v/>
      </c>
      <c r="K59" s="44"/>
      <c r="L59" s="44" t="str">
        <f t="shared" si="17"/>
        <v/>
      </c>
      <c r="M59" s="44"/>
      <c r="N59" s="44"/>
      <c r="O59" s="44"/>
      <c r="P59" s="44"/>
      <c r="Q59" s="44"/>
      <c r="R59" s="44"/>
      <c r="S59" s="26"/>
      <c r="T59" s="59"/>
      <c r="U59" s="45"/>
      <c r="V59" s="45"/>
      <c r="W59" s="44"/>
      <c r="X59" s="45"/>
      <c r="Y59" s="45"/>
      <c r="Z59" s="26"/>
      <c r="AA59" s="26"/>
      <c r="AB59" s="46"/>
      <c r="AC59" s="45"/>
      <c r="AD59" s="44"/>
      <c r="AE59" s="44"/>
      <c r="AF59" s="46"/>
      <c r="AG59" s="44"/>
      <c r="AH59" s="44"/>
    </row>
    <row r="60" spans="2:34" ht="12.75" hidden="1" customHeight="1" x14ac:dyDescent="0.2">
      <c r="B60" s="18">
        <v>1</v>
      </c>
      <c r="D60" s="8"/>
      <c r="E60" s="8"/>
      <c r="F60" s="23"/>
      <c r="G60" s="8"/>
      <c r="H60" s="23"/>
      <c r="I60" s="8"/>
      <c r="J60" s="44" t="str">
        <f t="shared" si="16"/>
        <v/>
      </c>
      <c r="K60" s="44"/>
      <c r="L60" s="44" t="str">
        <f t="shared" si="17"/>
        <v/>
      </c>
      <c r="M60" s="44"/>
      <c r="N60" s="44"/>
      <c r="O60" s="44"/>
      <c r="P60" s="44"/>
      <c r="Q60" s="44"/>
      <c r="R60" s="44"/>
      <c r="S60" s="26"/>
      <c r="T60" s="59"/>
      <c r="U60" s="45"/>
      <c r="V60" s="45"/>
      <c r="W60" s="45"/>
      <c r="X60" s="45"/>
      <c r="Y60" s="45"/>
      <c r="Z60" s="26"/>
      <c r="AA60" s="26"/>
      <c r="AB60" s="26"/>
      <c r="AC60" s="45"/>
      <c r="AD60" s="45"/>
      <c r="AE60" s="44"/>
      <c r="AF60" s="26"/>
      <c r="AG60" s="44"/>
      <c r="AH60" s="44"/>
    </row>
    <row r="61" spans="2:34" ht="12.75" hidden="1" customHeight="1" x14ac:dyDescent="0.2">
      <c r="B61" s="18">
        <v>1</v>
      </c>
      <c r="D61" s="8"/>
      <c r="E61" s="8"/>
      <c r="F61" s="23"/>
      <c r="G61" s="8"/>
      <c r="H61" s="23"/>
      <c r="I61" s="8"/>
      <c r="J61" s="44" t="str">
        <f t="shared" si="16"/>
        <v/>
      </c>
      <c r="K61" s="44"/>
      <c r="L61" s="44" t="str">
        <f t="shared" si="17"/>
        <v/>
      </c>
      <c r="M61" s="44"/>
      <c r="N61" s="44"/>
      <c r="O61" s="44"/>
      <c r="P61" s="44"/>
      <c r="Q61" s="44"/>
      <c r="R61" s="44"/>
      <c r="S61" s="26"/>
      <c r="T61" s="59"/>
      <c r="U61" s="45"/>
      <c r="V61" s="45"/>
      <c r="W61" s="45"/>
      <c r="X61" s="45"/>
      <c r="Y61" s="45"/>
      <c r="Z61" s="45"/>
      <c r="AA61" s="45"/>
      <c r="AB61" s="46"/>
      <c r="AC61" s="45"/>
      <c r="AD61" s="45"/>
      <c r="AE61" s="44"/>
      <c r="AF61" s="46"/>
      <c r="AG61" s="44"/>
      <c r="AH61" s="44"/>
    </row>
    <row r="62" spans="2:34" ht="12.75" hidden="1" customHeight="1" x14ac:dyDescent="0.2">
      <c r="B62" s="18">
        <v>1</v>
      </c>
      <c r="D62" s="8"/>
      <c r="E62" s="8"/>
      <c r="F62" s="23"/>
      <c r="G62" s="8"/>
      <c r="H62" s="23"/>
      <c r="I62" s="8"/>
      <c r="J62" s="44" t="str">
        <f t="shared" si="16"/>
        <v/>
      </c>
      <c r="K62" s="44"/>
      <c r="L62" s="44" t="str">
        <f t="shared" si="17"/>
        <v/>
      </c>
      <c r="M62" s="44"/>
      <c r="N62" s="44"/>
      <c r="O62" s="44"/>
      <c r="P62" s="44"/>
      <c r="Q62" s="44"/>
      <c r="R62" s="44"/>
      <c r="S62" s="26"/>
      <c r="T62" s="59"/>
      <c r="U62" s="45"/>
      <c r="V62" s="45"/>
      <c r="W62" s="45"/>
      <c r="X62" s="45"/>
      <c r="Y62" s="45"/>
      <c r="Z62" s="26"/>
      <c r="AA62" s="26"/>
      <c r="AB62" s="46"/>
      <c r="AC62" s="45"/>
      <c r="AD62" s="44"/>
      <c r="AE62" s="44"/>
      <c r="AF62" s="46"/>
      <c r="AG62" s="44"/>
      <c r="AH62" s="44"/>
    </row>
    <row r="63" spans="2:34" ht="12.75" hidden="1" customHeight="1" x14ac:dyDescent="0.2">
      <c r="B63" s="18">
        <v>1</v>
      </c>
      <c r="D63" s="8"/>
      <c r="E63" s="8"/>
      <c r="F63" s="23"/>
      <c r="G63" s="8"/>
      <c r="H63" s="23"/>
      <c r="I63" s="8"/>
      <c r="J63" s="44" t="str">
        <f t="shared" si="16"/>
        <v/>
      </c>
      <c r="K63" s="44"/>
      <c r="L63" s="44" t="str">
        <f t="shared" si="17"/>
        <v/>
      </c>
      <c r="M63" s="44"/>
      <c r="N63" s="44"/>
      <c r="O63" s="44"/>
      <c r="P63" s="44"/>
      <c r="Q63" s="44"/>
      <c r="R63" s="44"/>
      <c r="S63" s="26"/>
      <c r="T63" s="59"/>
      <c r="U63" s="44"/>
      <c r="V63" s="44"/>
      <c r="W63" s="44"/>
      <c r="X63" s="44"/>
      <c r="Y63" s="45"/>
      <c r="Z63" s="45"/>
      <c r="AA63" s="45"/>
      <c r="AB63" s="46"/>
      <c r="AC63" s="44"/>
      <c r="AD63" s="45"/>
      <c r="AE63" s="44"/>
      <c r="AF63" s="46"/>
      <c r="AG63" s="44"/>
      <c r="AH63" s="44"/>
    </row>
    <row r="64" spans="2:34" ht="12.75" hidden="1" customHeight="1" x14ac:dyDescent="0.2">
      <c r="B64" s="18">
        <v>1</v>
      </c>
      <c r="D64" s="8"/>
      <c r="E64" s="8"/>
      <c r="F64" s="23"/>
      <c r="G64" s="8"/>
      <c r="H64" s="23"/>
      <c r="I64" s="8"/>
      <c r="J64" s="47" t="str">
        <f t="shared" si="16"/>
        <v/>
      </c>
      <c r="K64" s="44"/>
      <c r="L64" s="47" t="str">
        <f t="shared" si="17"/>
        <v/>
      </c>
      <c r="M64" s="47"/>
      <c r="N64" s="47"/>
      <c r="O64" s="47"/>
      <c r="P64" s="47"/>
      <c r="Q64" s="47"/>
      <c r="R64" s="47"/>
      <c r="S64" s="27"/>
      <c r="T64" s="60"/>
      <c r="U64" s="45"/>
      <c r="V64" s="44"/>
      <c r="W64" s="45"/>
      <c r="X64" s="44"/>
      <c r="Y64" s="44"/>
      <c r="Z64" s="45"/>
      <c r="AA64" s="45"/>
      <c r="AB64" s="46"/>
      <c r="AC64" s="44"/>
      <c r="AD64" s="44"/>
      <c r="AE64" s="47"/>
      <c r="AF64" s="46"/>
      <c r="AG64" s="47"/>
      <c r="AH64" s="47"/>
    </row>
    <row r="65" spans="2:34" ht="12.75" hidden="1" customHeight="1" x14ac:dyDescent="0.2">
      <c r="B65" s="18">
        <v>1</v>
      </c>
      <c r="D65" s="8"/>
      <c r="E65" s="8"/>
      <c r="F65" s="23"/>
      <c r="G65" s="8"/>
      <c r="H65" s="23"/>
      <c r="I65" s="8"/>
      <c r="J65" s="44" t="str">
        <f t="shared" si="16"/>
        <v/>
      </c>
      <c r="K65" s="44"/>
      <c r="L65" s="44" t="str">
        <f t="shared" si="17"/>
        <v/>
      </c>
      <c r="M65" s="44"/>
      <c r="N65" s="44"/>
      <c r="O65" s="44"/>
      <c r="P65" s="44"/>
      <c r="Q65" s="44"/>
      <c r="R65" s="44"/>
      <c r="S65" s="26"/>
      <c r="T65" s="60"/>
      <c r="U65" s="44"/>
      <c r="V65" s="44"/>
      <c r="W65" s="44"/>
      <c r="X65" s="44"/>
      <c r="Y65" s="44"/>
      <c r="Z65" s="45"/>
      <c r="AA65" s="45"/>
      <c r="AB65" s="46"/>
      <c r="AC65" s="44"/>
      <c r="AD65" s="44"/>
      <c r="AE65" s="44"/>
      <c r="AF65" s="46"/>
      <c r="AG65" s="44"/>
      <c r="AH65" s="44"/>
    </row>
    <row r="66" spans="2:34" ht="12.75" hidden="1" customHeight="1" x14ac:dyDescent="0.2">
      <c r="B66" s="18">
        <v>1</v>
      </c>
      <c r="D66" s="8"/>
      <c r="E66" s="8"/>
      <c r="F66" s="23"/>
      <c r="G66" s="8"/>
      <c r="H66" s="23"/>
      <c r="I66" s="8"/>
      <c r="J66" s="44" t="str">
        <f t="shared" si="16"/>
        <v/>
      </c>
      <c r="K66" s="44"/>
      <c r="L66" s="44" t="str">
        <f t="shared" si="17"/>
        <v/>
      </c>
      <c r="M66" s="44"/>
      <c r="N66" s="44"/>
      <c r="O66" s="44"/>
      <c r="P66" s="44"/>
      <c r="Q66" s="44"/>
      <c r="R66" s="44"/>
      <c r="S66" s="26"/>
      <c r="T66" s="59"/>
      <c r="U66" s="45"/>
      <c r="V66" s="45"/>
      <c r="W66" s="44"/>
      <c r="X66" s="45"/>
      <c r="Y66" s="45"/>
      <c r="Z66" s="45"/>
      <c r="AA66" s="45"/>
      <c r="AB66" s="46"/>
      <c r="AC66" s="45"/>
      <c r="AD66" s="44"/>
      <c r="AE66" s="44"/>
      <c r="AF66" s="46"/>
      <c r="AG66" s="44"/>
      <c r="AH66" s="44"/>
    </row>
    <row r="67" spans="2:34" ht="12.75" hidden="1" customHeight="1" x14ac:dyDescent="0.2">
      <c r="B67" s="18">
        <v>1</v>
      </c>
      <c r="D67" s="8"/>
      <c r="E67" s="8"/>
      <c r="F67" s="23"/>
      <c r="G67" s="8"/>
      <c r="H67" s="23"/>
      <c r="I67" s="8"/>
      <c r="J67" s="44" t="str">
        <f t="shared" si="16"/>
        <v/>
      </c>
      <c r="K67" s="44"/>
      <c r="L67" s="44" t="str">
        <f t="shared" si="17"/>
        <v/>
      </c>
      <c r="M67" s="44"/>
      <c r="N67" s="44"/>
      <c r="O67" s="44"/>
      <c r="P67" s="44"/>
      <c r="Q67" s="44"/>
      <c r="R67" s="44"/>
      <c r="S67" s="26"/>
      <c r="T67" s="59"/>
      <c r="U67" s="45"/>
      <c r="V67" s="45"/>
      <c r="W67" s="45"/>
      <c r="X67" s="45"/>
      <c r="Y67" s="45"/>
      <c r="Z67" s="45"/>
      <c r="AA67" s="45"/>
      <c r="AB67" s="46"/>
      <c r="AC67" s="45"/>
      <c r="AD67" s="45"/>
      <c r="AE67" s="44"/>
      <c r="AF67" s="46"/>
      <c r="AG67" s="44"/>
      <c r="AH67" s="44"/>
    </row>
    <row r="68" spans="2:34" ht="12.75" hidden="1" customHeight="1" x14ac:dyDescent="0.2">
      <c r="B68" s="18">
        <v>1</v>
      </c>
      <c r="D68" s="8"/>
      <c r="E68" s="8"/>
      <c r="F68" s="23"/>
      <c r="G68" s="8"/>
      <c r="H68" s="23"/>
      <c r="I68" s="8"/>
      <c r="J68" s="44" t="str">
        <f t="shared" si="16"/>
        <v/>
      </c>
      <c r="K68" s="44"/>
      <c r="L68" s="44" t="str">
        <f t="shared" si="17"/>
        <v/>
      </c>
      <c r="M68" s="44"/>
      <c r="N68" s="44"/>
      <c r="O68" s="44"/>
      <c r="P68" s="44"/>
      <c r="Q68" s="44"/>
      <c r="R68" s="44"/>
      <c r="S68" s="26"/>
      <c r="T68" s="59"/>
      <c r="U68" s="45"/>
      <c r="V68" s="45"/>
      <c r="W68" s="45"/>
      <c r="X68" s="45"/>
      <c r="Y68" s="45"/>
      <c r="Z68" s="45"/>
      <c r="AA68" s="45"/>
      <c r="AB68" s="46"/>
      <c r="AC68" s="45"/>
      <c r="AD68" s="45"/>
      <c r="AE68" s="44"/>
      <c r="AF68" s="46"/>
      <c r="AG68" s="44"/>
      <c r="AH68" s="44"/>
    </row>
    <row r="69" spans="2:34" ht="12.75" hidden="1" customHeight="1" x14ac:dyDescent="0.2">
      <c r="B69" s="18">
        <v>1</v>
      </c>
      <c r="D69" s="8"/>
      <c r="E69" s="8"/>
      <c r="F69" s="23"/>
      <c r="G69" s="8"/>
      <c r="H69" s="23"/>
      <c r="I69" s="8"/>
      <c r="J69" s="44" t="str">
        <f t="shared" si="16"/>
        <v/>
      </c>
      <c r="K69" s="44"/>
      <c r="L69" s="44" t="str">
        <f t="shared" si="17"/>
        <v/>
      </c>
      <c r="M69" s="44"/>
      <c r="N69" s="44"/>
      <c r="O69" s="44"/>
      <c r="P69" s="44"/>
      <c r="Q69" s="44"/>
      <c r="R69" s="44"/>
      <c r="S69" s="26"/>
      <c r="T69" s="59"/>
      <c r="U69" s="45"/>
      <c r="V69" s="45"/>
      <c r="W69" s="45"/>
      <c r="X69" s="45"/>
      <c r="Y69" s="45"/>
      <c r="Z69" s="45"/>
      <c r="AA69" s="45"/>
      <c r="AB69" s="46"/>
      <c r="AC69" s="44"/>
      <c r="AD69" s="45"/>
      <c r="AE69" s="44"/>
      <c r="AF69" s="46"/>
      <c r="AG69" s="44"/>
      <c r="AH69" s="44"/>
    </row>
    <row r="70" spans="2:34" ht="12.75" hidden="1" customHeight="1" x14ac:dyDescent="0.2">
      <c r="B70" s="18">
        <v>1</v>
      </c>
      <c r="D70" s="8"/>
      <c r="E70" s="8"/>
      <c r="F70" s="23"/>
      <c r="G70" s="8"/>
      <c r="H70" s="23"/>
      <c r="I70" s="8"/>
      <c r="J70" s="44" t="str">
        <f t="shared" si="16"/>
        <v/>
      </c>
      <c r="K70" s="44"/>
      <c r="L70" s="44" t="str">
        <f t="shared" si="17"/>
        <v/>
      </c>
      <c r="M70" s="44"/>
      <c r="N70" s="44"/>
      <c r="O70" s="44"/>
      <c r="P70" s="44"/>
      <c r="Q70" s="44"/>
      <c r="R70" s="44"/>
      <c r="S70" s="26"/>
      <c r="T70" s="59"/>
      <c r="U70" s="45"/>
      <c r="V70" s="45"/>
      <c r="W70" s="45"/>
      <c r="X70" s="45"/>
      <c r="Y70" s="45"/>
      <c r="Z70" s="26"/>
      <c r="AA70" s="26"/>
      <c r="AB70" s="46"/>
      <c r="AC70" s="45"/>
      <c r="AD70" s="44"/>
      <c r="AE70" s="44"/>
      <c r="AF70" s="46"/>
      <c r="AG70" s="44"/>
      <c r="AH70" s="44"/>
    </row>
    <row r="71" spans="2:34" ht="12.75" hidden="1" customHeight="1" x14ac:dyDescent="0.2">
      <c r="B71" s="18">
        <v>1</v>
      </c>
      <c r="D71" s="8"/>
      <c r="E71" s="8"/>
      <c r="F71" s="23"/>
      <c r="G71" s="8"/>
      <c r="H71" s="23"/>
      <c r="I71" s="8"/>
      <c r="J71" s="44" t="str">
        <f t="shared" si="16"/>
        <v/>
      </c>
      <c r="K71" s="44"/>
      <c r="L71" s="44" t="str">
        <f t="shared" si="17"/>
        <v/>
      </c>
      <c r="M71" s="44"/>
      <c r="N71" s="44"/>
      <c r="O71" s="44"/>
      <c r="P71" s="44"/>
      <c r="Q71" s="44"/>
      <c r="R71" s="44"/>
      <c r="S71" s="26"/>
      <c r="T71" s="59"/>
      <c r="U71" s="45"/>
      <c r="V71" s="45"/>
      <c r="W71" s="45"/>
      <c r="X71" s="45"/>
      <c r="Y71" s="45"/>
      <c r="Z71" s="26"/>
      <c r="AA71" s="26"/>
      <c r="AB71" s="46"/>
      <c r="AC71" s="45"/>
      <c r="AD71" s="44"/>
      <c r="AE71" s="44"/>
      <c r="AF71" s="46"/>
      <c r="AG71" s="44"/>
      <c r="AH71" s="44"/>
    </row>
    <row r="72" spans="2:34" ht="12.75" hidden="1" customHeight="1" x14ac:dyDescent="0.2">
      <c r="B72" s="18">
        <v>1</v>
      </c>
      <c r="D72" s="8"/>
      <c r="E72" s="8"/>
      <c r="F72" s="23"/>
      <c r="G72" s="8"/>
      <c r="H72" s="23"/>
      <c r="I72" s="8"/>
      <c r="J72" s="44" t="str">
        <f t="shared" si="16"/>
        <v/>
      </c>
      <c r="K72" s="44"/>
      <c r="L72" s="44" t="str">
        <f t="shared" si="17"/>
        <v/>
      </c>
      <c r="M72" s="44"/>
      <c r="N72" s="44"/>
      <c r="O72" s="44"/>
      <c r="P72" s="44"/>
      <c r="Q72" s="44"/>
      <c r="R72" s="44"/>
      <c r="S72" s="26"/>
      <c r="T72" s="60"/>
      <c r="U72" s="44"/>
      <c r="V72" s="44"/>
      <c r="W72" s="44"/>
      <c r="X72" s="44"/>
      <c r="Y72" s="44"/>
      <c r="Z72" s="45"/>
      <c r="AA72" s="45"/>
      <c r="AB72" s="46"/>
      <c r="AC72" s="44"/>
      <c r="AD72" s="44"/>
      <c r="AE72" s="44"/>
      <c r="AF72" s="46"/>
      <c r="AG72" s="44"/>
      <c r="AH72" s="44"/>
    </row>
    <row r="73" spans="2:34" ht="12.75" hidden="1" customHeight="1" x14ac:dyDescent="0.2">
      <c r="B73" s="18">
        <v>1</v>
      </c>
      <c r="D73" s="8"/>
      <c r="E73" s="8"/>
      <c r="F73" s="23"/>
      <c r="G73" s="8"/>
      <c r="H73" s="23"/>
      <c r="I73" s="8"/>
      <c r="J73" s="44" t="str">
        <f t="shared" si="16"/>
        <v/>
      </c>
      <c r="K73" s="44"/>
      <c r="L73" s="44"/>
      <c r="M73" s="44"/>
      <c r="N73" s="44"/>
      <c r="O73" s="44"/>
      <c r="P73" s="44"/>
      <c r="Q73" s="44"/>
      <c r="R73" s="44"/>
      <c r="S73" s="26"/>
      <c r="T73" s="59"/>
      <c r="U73" s="45"/>
      <c r="V73" s="45"/>
      <c r="W73" s="45"/>
      <c r="X73" s="45"/>
      <c r="Y73" s="45"/>
      <c r="Z73" s="26"/>
      <c r="AA73" s="26"/>
      <c r="AB73" s="46"/>
      <c r="AC73" s="45"/>
      <c r="AD73" s="44"/>
      <c r="AE73" s="44"/>
      <c r="AF73" s="46"/>
      <c r="AG73" s="44"/>
      <c r="AH73" s="44"/>
    </row>
    <row r="74" spans="2:34" ht="12.75" hidden="1" customHeight="1" x14ac:dyDescent="0.2">
      <c r="B74" s="18">
        <v>1</v>
      </c>
      <c r="D74" s="8"/>
      <c r="E74" s="8"/>
      <c r="F74" s="23"/>
      <c r="G74" s="8"/>
      <c r="H74" s="23"/>
      <c r="I74" s="8"/>
      <c r="J74" s="44" t="str">
        <f t="shared" si="16"/>
        <v/>
      </c>
      <c r="K74" s="44"/>
      <c r="L74" s="44" t="str">
        <f t="shared" ref="L74:L84" si="18">IF(F74&lt;&gt;"",J74*K74/9,"")</f>
        <v/>
      </c>
      <c r="M74" s="44"/>
      <c r="N74" s="44"/>
      <c r="O74" s="44"/>
      <c r="P74" s="44"/>
      <c r="Q74" s="44"/>
      <c r="R74" s="44"/>
      <c r="S74" s="26"/>
      <c r="T74" s="59"/>
      <c r="U74" s="45"/>
      <c r="V74" s="45"/>
      <c r="W74" s="45"/>
      <c r="X74" s="45"/>
      <c r="Y74" s="45"/>
      <c r="Z74" s="26"/>
      <c r="AA74" s="26"/>
      <c r="AB74" s="46"/>
      <c r="AC74" s="45"/>
      <c r="AD74" s="44"/>
      <c r="AE74" s="44"/>
      <c r="AF74" s="46"/>
      <c r="AG74" s="44"/>
      <c r="AH74" s="44"/>
    </row>
    <row r="75" spans="2:34" ht="12.75" hidden="1" customHeight="1" x14ac:dyDescent="0.2">
      <c r="B75" s="18">
        <v>1</v>
      </c>
      <c r="D75" s="8"/>
      <c r="E75" s="8"/>
      <c r="F75" s="23"/>
      <c r="G75" s="8"/>
      <c r="H75" s="23"/>
      <c r="I75" s="8"/>
      <c r="J75" s="44" t="str">
        <f t="shared" si="16"/>
        <v/>
      </c>
      <c r="K75" s="44"/>
      <c r="L75" s="44" t="str">
        <f t="shared" si="18"/>
        <v/>
      </c>
      <c r="M75" s="44"/>
      <c r="N75" s="44"/>
      <c r="O75" s="44"/>
      <c r="P75" s="44"/>
      <c r="Q75" s="44"/>
      <c r="R75" s="44"/>
      <c r="S75" s="26"/>
      <c r="T75" s="59"/>
      <c r="U75" s="45"/>
      <c r="V75" s="45"/>
      <c r="W75" s="45"/>
      <c r="X75" s="45"/>
      <c r="Y75" s="45"/>
      <c r="Z75" s="26"/>
      <c r="AA75" s="26"/>
      <c r="AB75" s="46"/>
      <c r="AC75" s="45"/>
      <c r="AD75" s="44"/>
      <c r="AE75" s="44"/>
      <c r="AF75" s="46"/>
      <c r="AG75" s="44"/>
      <c r="AH75" s="44"/>
    </row>
    <row r="76" spans="2:34" ht="12.75" hidden="1" customHeight="1" x14ac:dyDescent="0.2">
      <c r="B76" s="18">
        <v>1</v>
      </c>
      <c r="D76" s="8"/>
      <c r="E76" s="8"/>
      <c r="F76" s="23"/>
      <c r="G76" s="8"/>
      <c r="H76" s="23"/>
      <c r="I76" s="8"/>
      <c r="J76" s="44" t="str">
        <f t="shared" si="16"/>
        <v/>
      </c>
      <c r="K76" s="44"/>
      <c r="L76" s="44" t="str">
        <f t="shared" si="18"/>
        <v/>
      </c>
      <c r="M76" s="44"/>
      <c r="N76" s="44"/>
      <c r="O76" s="44"/>
      <c r="P76" s="44"/>
      <c r="Q76" s="44"/>
      <c r="R76" s="44"/>
      <c r="S76" s="26"/>
      <c r="T76" s="59"/>
      <c r="U76" s="45"/>
      <c r="V76" s="45"/>
      <c r="W76" s="45"/>
      <c r="X76" s="45"/>
      <c r="Y76" s="45"/>
      <c r="Z76" s="26"/>
      <c r="AA76" s="26"/>
      <c r="AB76" s="46"/>
      <c r="AC76" s="45"/>
      <c r="AD76" s="44"/>
      <c r="AE76" s="44"/>
      <c r="AF76" s="46"/>
      <c r="AG76" s="44"/>
      <c r="AH76" s="44"/>
    </row>
    <row r="77" spans="2:34" ht="12.75" hidden="1" customHeight="1" x14ac:dyDescent="0.2">
      <c r="B77" s="18">
        <v>1</v>
      </c>
      <c r="D77" s="8"/>
      <c r="E77" s="8"/>
      <c r="F77" s="23"/>
      <c r="G77" s="8"/>
      <c r="H77" s="23"/>
      <c r="I77" s="8"/>
      <c r="J77" s="44" t="str">
        <f t="shared" si="16"/>
        <v/>
      </c>
      <c r="K77" s="44"/>
      <c r="L77" s="44" t="str">
        <f t="shared" si="18"/>
        <v/>
      </c>
      <c r="M77" s="44"/>
      <c r="N77" s="44"/>
      <c r="O77" s="44"/>
      <c r="P77" s="44"/>
      <c r="Q77" s="44"/>
      <c r="R77" s="44"/>
      <c r="S77" s="26"/>
      <c r="T77" s="59"/>
      <c r="U77" s="45"/>
      <c r="V77" s="45"/>
      <c r="W77" s="45"/>
      <c r="X77" s="45"/>
      <c r="Y77" s="45"/>
      <c r="Z77" s="26"/>
      <c r="AA77" s="26"/>
      <c r="AB77" s="46"/>
      <c r="AC77" s="45"/>
      <c r="AD77" s="44"/>
      <c r="AE77" s="44"/>
      <c r="AF77" s="46"/>
      <c r="AG77" s="44"/>
      <c r="AH77" s="44"/>
    </row>
    <row r="78" spans="2:34" ht="12.75" hidden="1" customHeight="1" x14ac:dyDescent="0.2">
      <c r="B78" s="18">
        <v>1</v>
      </c>
      <c r="D78" s="49"/>
      <c r="E78" s="49"/>
      <c r="F78" s="48"/>
      <c r="G78" s="49"/>
      <c r="H78" s="48"/>
      <c r="I78" s="49"/>
      <c r="J78" s="47" t="str">
        <f t="shared" si="16"/>
        <v/>
      </c>
      <c r="K78" s="47"/>
      <c r="L78" s="47" t="str">
        <f t="shared" si="18"/>
        <v/>
      </c>
      <c r="M78" s="47"/>
      <c r="N78" s="47"/>
      <c r="O78" s="47"/>
      <c r="P78" s="47"/>
      <c r="Q78" s="47"/>
      <c r="R78" s="47"/>
      <c r="S78" s="27"/>
      <c r="T78" s="59"/>
      <c r="U78" s="45"/>
      <c r="V78" s="45"/>
      <c r="W78" s="45"/>
      <c r="X78" s="45"/>
      <c r="Y78" s="45"/>
      <c r="Z78" s="26"/>
      <c r="AA78" s="26"/>
      <c r="AB78" s="46"/>
      <c r="AC78" s="45"/>
      <c r="AD78" s="44"/>
      <c r="AE78" s="47"/>
      <c r="AF78" s="46"/>
      <c r="AG78" s="47"/>
      <c r="AH78" s="47"/>
    </row>
    <row r="79" spans="2:34" ht="12.75" hidden="1" customHeight="1" x14ac:dyDescent="0.2">
      <c r="B79" s="18">
        <v>1</v>
      </c>
      <c r="D79" s="8"/>
      <c r="E79" s="8"/>
      <c r="F79" s="23"/>
      <c r="G79" s="8"/>
      <c r="H79" s="23"/>
      <c r="I79" s="8"/>
      <c r="J79" s="44" t="str">
        <f t="shared" si="16"/>
        <v/>
      </c>
      <c r="K79" s="44"/>
      <c r="L79" s="44" t="str">
        <f t="shared" si="18"/>
        <v/>
      </c>
      <c r="M79" s="44"/>
      <c r="N79" s="44"/>
      <c r="O79" s="44"/>
      <c r="P79" s="44"/>
      <c r="Q79" s="44"/>
      <c r="R79" s="44"/>
      <c r="S79" s="26"/>
      <c r="T79" s="59"/>
      <c r="U79" s="45"/>
      <c r="V79" s="45"/>
      <c r="W79" s="45"/>
      <c r="X79" s="45"/>
      <c r="Y79" s="45"/>
      <c r="Z79" s="26"/>
      <c r="AA79" s="26"/>
      <c r="AB79" s="46"/>
      <c r="AC79" s="45"/>
      <c r="AD79" s="44"/>
      <c r="AE79" s="44"/>
      <c r="AF79" s="46"/>
      <c r="AG79" s="44"/>
      <c r="AH79" s="44"/>
    </row>
    <row r="80" spans="2:34" ht="12.75" hidden="1" customHeight="1" x14ac:dyDescent="0.2">
      <c r="B80" s="18">
        <v>1</v>
      </c>
      <c r="D80" s="8"/>
      <c r="E80" s="8"/>
      <c r="F80" s="23"/>
      <c r="G80" s="8"/>
      <c r="H80" s="23"/>
      <c r="I80" s="8"/>
      <c r="J80" s="44" t="str">
        <f t="shared" si="16"/>
        <v/>
      </c>
      <c r="K80" s="44"/>
      <c r="L80" s="44" t="str">
        <f t="shared" si="18"/>
        <v/>
      </c>
      <c r="M80" s="44"/>
      <c r="N80" s="44"/>
      <c r="O80" s="44"/>
      <c r="P80" s="44"/>
      <c r="Q80" s="44"/>
      <c r="R80" s="44"/>
      <c r="S80" s="26"/>
      <c r="T80" s="59"/>
      <c r="U80" s="45"/>
      <c r="V80" s="45"/>
      <c r="W80" s="45"/>
      <c r="X80" s="45"/>
      <c r="Y80" s="45"/>
      <c r="Z80" s="26"/>
      <c r="AA80" s="26"/>
      <c r="AB80" s="46"/>
      <c r="AC80" s="45"/>
      <c r="AD80" s="44"/>
      <c r="AE80" s="44"/>
      <c r="AF80" s="46"/>
      <c r="AG80" s="44"/>
      <c r="AH80" s="44"/>
    </row>
    <row r="81" spans="2:34" ht="12.75" hidden="1" customHeight="1" x14ac:dyDescent="0.2">
      <c r="B81" s="18">
        <v>1</v>
      </c>
      <c r="D81" s="8"/>
      <c r="E81" s="8"/>
      <c r="F81" s="23"/>
      <c r="G81" s="8"/>
      <c r="H81" s="23"/>
      <c r="I81" s="8"/>
      <c r="J81" s="44" t="str">
        <f t="shared" si="16"/>
        <v/>
      </c>
      <c r="K81" s="44"/>
      <c r="L81" s="44" t="str">
        <f t="shared" si="18"/>
        <v/>
      </c>
      <c r="M81" s="44"/>
      <c r="N81" s="44"/>
      <c r="O81" s="44"/>
      <c r="P81" s="44"/>
      <c r="Q81" s="44"/>
      <c r="R81" s="44"/>
      <c r="S81" s="26"/>
      <c r="T81" s="59"/>
      <c r="U81" s="45"/>
      <c r="V81" s="45"/>
      <c r="W81" s="45"/>
      <c r="X81" s="45"/>
      <c r="Y81" s="45"/>
      <c r="Z81" s="26"/>
      <c r="AA81" s="26"/>
      <c r="AB81" s="46"/>
      <c r="AC81" s="45"/>
      <c r="AD81" s="44"/>
      <c r="AE81" s="44"/>
      <c r="AF81" s="46"/>
      <c r="AG81" s="44"/>
      <c r="AH81" s="44"/>
    </row>
    <row r="82" spans="2:34" ht="12.75" hidden="1" customHeight="1" x14ac:dyDescent="0.2">
      <c r="B82" s="18">
        <v>1</v>
      </c>
      <c r="D82" s="8"/>
      <c r="E82" s="8"/>
      <c r="F82" s="23"/>
      <c r="G82" s="8"/>
      <c r="H82" s="23"/>
      <c r="I82" s="8"/>
      <c r="J82" s="44" t="str">
        <f t="shared" si="16"/>
        <v/>
      </c>
      <c r="K82" s="44"/>
      <c r="L82" s="44" t="str">
        <f t="shared" si="18"/>
        <v/>
      </c>
      <c r="M82" s="44"/>
      <c r="N82" s="44"/>
      <c r="O82" s="44"/>
      <c r="P82" s="44"/>
      <c r="Q82" s="44"/>
      <c r="R82" s="44"/>
      <c r="S82" s="26"/>
      <c r="T82" s="59"/>
      <c r="U82" s="45"/>
      <c r="V82" s="45"/>
      <c r="W82" s="45"/>
      <c r="X82" s="45"/>
      <c r="Y82" s="45"/>
      <c r="Z82" s="26"/>
      <c r="AA82" s="26"/>
      <c r="AB82" s="46"/>
      <c r="AC82" s="45"/>
      <c r="AD82" s="44"/>
      <c r="AE82" s="44"/>
      <c r="AF82" s="46"/>
      <c r="AG82" s="44"/>
      <c r="AH82" s="44"/>
    </row>
    <row r="83" spans="2:34" ht="12.75" hidden="1" customHeight="1" x14ac:dyDescent="0.2">
      <c r="B83" s="18">
        <v>1</v>
      </c>
      <c r="D83" s="49"/>
      <c r="E83" s="49"/>
      <c r="F83" s="48"/>
      <c r="G83" s="49"/>
      <c r="H83" s="48"/>
      <c r="I83" s="49"/>
      <c r="J83" s="47" t="str">
        <f t="shared" si="16"/>
        <v/>
      </c>
      <c r="K83" s="47"/>
      <c r="L83" s="47" t="str">
        <f t="shared" si="18"/>
        <v/>
      </c>
      <c r="M83" s="47"/>
      <c r="N83" s="47"/>
      <c r="O83" s="47"/>
      <c r="P83" s="47"/>
      <c r="Q83" s="47"/>
      <c r="R83" s="47"/>
      <c r="S83" s="27"/>
      <c r="T83" s="61"/>
      <c r="U83" s="47"/>
      <c r="V83" s="47"/>
      <c r="W83" s="47"/>
      <c r="X83" s="47"/>
      <c r="Y83" s="47"/>
      <c r="Z83" s="27"/>
      <c r="AA83" s="27"/>
      <c r="AB83" s="27"/>
      <c r="AC83" s="47"/>
      <c r="AD83" s="47"/>
      <c r="AE83" s="47"/>
      <c r="AF83" s="27"/>
      <c r="AG83" s="47"/>
      <c r="AH83" s="47"/>
    </row>
    <row r="84" spans="2:34" ht="12.75" hidden="1" customHeight="1" x14ac:dyDescent="0.2">
      <c r="B84" s="18">
        <v>1</v>
      </c>
      <c r="D84" s="49"/>
      <c r="E84" s="49"/>
      <c r="F84" s="48"/>
      <c r="G84" s="49"/>
      <c r="H84" s="48"/>
      <c r="I84" s="49"/>
      <c r="J84" s="47" t="str">
        <f t="shared" si="16"/>
        <v/>
      </c>
      <c r="K84" s="47"/>
      <c r="L84" s="47" t="str">
        <f t="shared" si="18"/>
        <v/>
      </c>
      <c r="M84" s="47"/>
      <c r="N84" s="47"/>
      <c r="O84" s="47"/>
      <c r="P84" s="47"/>
      <c r="Q84" s="47"/>
      <c r="R84" s="47"/>
      <c r="S84" s="27"/>
      <c r="T84" s="61"/>
      <c r="U84" s="47"/>
      <c r="V84" s="47"/>
      <c r="W84" s="47"/>
      <c r="X84" s="47"/>
      <c r="Y84" s="47"/>
      <c r="Z84" s="27"/>
      <c r="AA84" s="27"/>
      <c r="AB84" s="27"/>
      <c r="AC84" s="47"/>
      <c r="AD84" s="47"/>
      <c r="AE84" s="47"/>
      <c r="AF84" s="27"/>
      <c r="AG84" s="47"/>
      <c r="AH84" s="47"/>
    </row>
    <row r="85" spans="2:34" ht="12.75" hidden="1" customHeight="1" x14ac:dyDescent="0.2">
      <c r="B85" s="18">
        <v>1</v>
      </c>
      <c r="D85" s="49"/>
      <c r="E85" s="49"/>
      <c r="F85" s="50"/>
      <c r="G85" s="49"/>
      <c r="H85" s="51"/>
      <c r="I85" s="49"/>
      <c r="J85" s="49"/>
      <c r="K85" s="47"/>
      <c r="L85" s="47"/>
      <c r="M85" s="47"/>
      <c r="N85" s="47"/>
      <c r="O85" s="47"/>
      <c r="P85" s="47"/>
      <c r="Q85" s="47"/>
      <c r="R85" s="47"/>
      <c r="S85" s="55"/>
      <c r="T85" s="62"/>
      <c r="U85" s="47"/>
      <c r="V85" s="47"/>
      <c r="W85" s="47"/>
      <c r="X85" s="47"/>
      <c r="Y85" s="47"/>
      <c r="Z85" s="27"/>
      <c r="AA85" s="27"/>
      <c r="AB85" s="27"/>
      <c r="AC85" s="47"/>
      <c r="AD85" s="47"/>
      <c r="AE85" s="47"/>
      <c r="AF85" s="27"/>
      <c r="AG85" s="47"/>
      <c r="AH85" s="47"/>
    </row>
    <row r="86" spans="2:34" ht="12.75" customHeight="1" x14ac:dyDescent="0.2">
      <c r="B86" s="5" t="s">
        <v>10</v>
      </c>
      <c r="D86" s="81" t="s">
        <v>49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64">
        <f>IF(T10="","",IF(T26="","",IF(SUM(T27:T85)&lt;&gt;0,ROUND(SUM(T27:T85),0),"")))</f>
        <v>176</v>
      </c>
      <c r="U86" s="9" t="str">
        <f>IF(U10="","",IF(U26="","",IF(SUM(U27:U85)&lt;&gt;0,ROUND(SUM(U27:U85),0),"")))</f>
        <v/>
      </c>
      <c r="V86" s="9">
        <f t="shared" ref="V86:AH86" si="19">IF(V10="","",IF(V26="","",IF(SUM(V27:V85)&lt;&gt;0,ROUND(SUM(V27:V85),0),"")))</f>
        <v>39</v>
      </c>
      <c r="W86" s="9" t="str">
        <f t="shared" si="19"/>
        <v/>
      </c>
      <c r="X86" s="9">
        <f t="shared" si="19"/>
        <v>10</v>
      </c>
      <c r="Y86" s="9" t="str">
        <f t="shared" si="19"/>
        <v/>
      </c>
      <c r="Z86" s="9">
        <f t="shared" si="19"/>
        <v>7</v>
      </c>
      <c r="AA86" s="9">
        <f t="shared" si="19"/>
        <v>7</v>
      </c>
      <c r="AB86" s="9" t="str">
        <f t="shared" si="19"/>
        <v/>
      </c>
      <c r="AC86" s="9" t="str">
        <f t="shared" ref="AC86:AD86" si="20">IF(AC10="","",IF(AC26="","",IF(SUM(AC27:AC85)&lt;&gt;0,ROUND(SUM(AC27:AC85),0),"")))</f>
        <v/>
      </c>
      <c r="AD86" s="9" t="str">
        <f t="shared" si="20"/>
        <v/>
      </c>
      <c r="AE86" s="9" t="str">
        <f t="shared" si="19"/>
        <v/>
      </c>
      <c r="AF86" s="9" t="str">
        <f t="shared" si="19"/>
        <v/>
      </c>
      <c r="AG86" s="9" t="str">
        <f t="shared" si="19"/>
        <v/>
      </c>
      <c r="AH86" s="9" t="str">
        <f t="shared" si="19"/>
        <v/>
      </c>
    </row>
    <row r="87" spans="2:34" ht="12.75" customHeight="1" thickBot="1" x14ac:dyDescent="0.25"/>
    <row r="88" spans="2:34" ht="12.75" customHeight="1" thickBot="1" x14ac:dyDescent="0.25">
      <c r="B88" s="16" t="s">
        <v>8</v>
      </c>
      <c r="F88" s="71">
        <f>F9+1</f>
        <v>1</v>
      </c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</row>
    <row r="89" spans="2:34" ht="12.75" customHeight="1" thickBot="1" x14ac:dyDescent="0.25">
      <c r="B89" s="20"/>
      <c r="D89" s="35"/>
      <c r="E89" s="35"/>
      <c r="F89" s="35"/>
      <c r="G89" s="35"/>
      <c r="H89" s="35"/>
      <c r="I89" s="35"/>
      <c r="J89" s="12"/>
      <c r="K89" s="12"/>
      <c r="L89" s="12"/>
      <c r="M89" s="12"/>
      <c r="N89" s="12"/>
      <c r="O89" s="12"/>
      <c r="P89" s="12"/>
      <c r="Q89" s="12"/>
      <c r="R89" s="12"/>
      <c r="S89" s="36" t="s">
        <v>6</v>
      </c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</row>
    <row r="90" spans="2:34" ht="12.75" customHeight="1" x14ac:dyDescent="0.2">
      <c r="D90" s="35"/>
      <c r="E90" s="35"/>
      <c r="F90" s="35"/>
      <c r="G90" s="35"/>
      <c r="H90" s="35"/>
      <c r="I90" s="35"/>
      <c r="J90" s="12"/>
      <c r="K90" s="12"/>
      <c r="L90" s="12"/>
      <c r="M90" s="12"/>
      <c r="N90" s="12"/>
      <c r="O90" s="12"/>
      <c r="P90" s="12"/>
      <c r="Q90" s="12"/>
      <c r="R90" s="12"/>
      <c r="S90" s="36" t="s">
        <v>7</v>
      </c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spans="2:34" ht="12.75" customHeight="1" x14ac:dyDescent="0.2">
      <c r="D91" s="12"/>
      <c r="E91" s="12"/>
      <c r="F91" s="12"/>
      <c r="G91" s="12"/>
      <c r="H91" s="38"/>
      <c r="I91" s="12"/>
      <c r="J91" s="35"/>
      <c r="K91" s="12"/>
      <c r="L91" s="12"/>
      <c r="M91" s="12"/>
      <c r="N91" s="12"/>
      <c r="O91" s="12"/>
      <c r="P91" s="12"/>
      <c r="Q91" s="12"/>
      <c r="R91" s="12"/>
      <c r="S91" s="36" t="s">
        <v>37</v>
      </c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</row>
    <row r="92" spans="2:34" ht="12.75" customHeight="1" thickBot="1" x14ac:dyDescent="0.25">
      <c r="D92" s="12"/>
      <c r="E92" s="12"/>
      <c r="F92" s="12"/>
      <c r="G92" s="12"/>
      <c r="H92" s="38"/>
      <c r="I92" s="12"/>
      <c r="J92" s="35"/>
      <c r="K92" s="12"/>
      <c r="L92" s="12"/>
      <c r="M92" s="12"/>
      <c r="N92" s="12"/>
      <c r="O92" s="12"/>
      <c r="P92" s="12"/>
      <c r="Q92" s="12"/>
      <c r="R92" s="12"/>
      <c r="S92" s="36" t="s">
        <v>38</v>
      </c>
      <c r="T92" s="40"/>
      <c r="U92" s="40"/>
      <c r="V92" s="40"/>
      <c r="W92" s="40"/>
      <c r="X92" s="52"/>
      <c r="Y92" s="52"/>
      <c r="Z92" s="40"/>
      <c r="AA92" s="40"/>
      <c r="AB92" s="40"/>
      <c r="AC92" s="40"/>
      <c r="AD92" s="52"/>
      <c r="AE92" s="40"/>
      <c r="AF92" s="40"/>
      <c r="AG92" s="40"/>
      <c r="AH92" s="40"/>
    </row>
    <row r="93" spans="2:34" ht="12.75" customHeight="1" x14ac:dyDescent="0.2">
      <c r="B93" s="86" t="s">
        <v>9</v>
      </c>
      <c r="D93" s="75" t="s">
        <v>14</v>
      </c>
      <c r="E93" s="75" t="s">
        <v>14</v>
      </c>
      <c r="F93" s="89" t="s">
        <v>39</v>
      </c>
      <c r="G93" s="90"/>
      <c r="H93" s="91"/>
      <c r="I93" s="75" t="s">
        <v>14</v>
      </c>
      <c r="J93" s="75" t="s">
        <v>40</v>
      </c>
      <c r="K93" s="75" t="s">
        <v>41</v>
      </c>
      <c r="L93" s="75" t="s">
        <v>42</v>
      </c>
      <c r="M93" s="41"/>
      <c r="N93" s="41"/>
      <c r="O93" s="41"/>
      <c r="P93" s="41"/>
      <c r="Q93" s="41"/>
      <c r="R93" s="41"/>
      <c r="S93" s="75" t="s">
        <v>43</v>
      </c>
      <c r="T93" s="42" t="str">
        <f t="shared" ref="T93:AH93" si="21">IF(OR(TRIM(T89)=0,TRIM(T89)=""),"",IF(IFERROR(TRIM(INDEX(QryItemNamed,MATCH(TRIM(T89),ITEM,0),2)),"")="Y","SPECIAL",LEFT(IFERROR(TRIM(INDEX(ITEM,MATCH(TRIM(T89),ITEM,0))),""),3)))</f>
        <v/>
      </c>
      <c r="U93" s="42" t="str">
        <f t="shared" si="21"/>
        <v/>
      </c>
      <c r="V93" s="42" t="str">
        <f t="shared" si="21"/>
        <v/>
      </c>
      <c r="W93" s="42" t="str">
        <f t="shared" ref="W93" si="22">IF(OR(TRIM(W89)=0,TRIM(W89)=""),"",IF(IFERROR(TRIM(INDEX(QryItemNamed,MATCH(TRIM(W89),ITEM,0),2)),"")="Y","SPECIAL",LEFT(IFERROR(TRIM(INDEX(ITEM,MATCH(TRIM(W89),ITEM,0))),""),3)))</f>
        <v/>
      </c>
      <c r="X93" s="42" t="str">
        <f t="shared" si="21"/>
        <v/>
      </c>
      <c r="Y93" s="42" t="str">
        <f t="shared" si="21"/>
        <v/>
      </c>
      <c r="Z93" s="42" t="str">
        <f t="shared" si="21"/>
        <v/>
      </c>
      <c r="AA93" s="42" t="str">
        <f t="shared" ref="AA93:AE93" si="23">IF(OR(TRIM(AA89)=0,TRIM(AA89)=""),"",IF(IFERROR(TRIM(INDEX(QryItemNamed,MATCH(TRIM(AA89),ITEM,0),2)),"")="Y","SPECIAL",LEFT(IFERROR(TRIM(INDEX(ITEM,MATCH(TRIM(AA89),ITEM,0))),""),3)))</f>
        <v/>
      </c>
      <c r="AB93" s="42" t="str">
        <f t="shared" si="23"/>
        <v/>
      </c>
      <c r="AC93" s="42" t="str">
        <f t="shared" si="23"/>
        <v/>
      </c>
      <c r="AD93" s="42" t="str">
        <f t="shared" si="23"/>
        <v/>
      </c>
      <c r="AE93" s="42" t="str">
        <f t="shared" si="23"/>
        <v/>
      </c>
      <c r="AF93" s="42" t="str">
        <f t="shared" si="21"/>
        <v/>
      </c>
      <c r="AG93" s="42" t="str">
        <f t="shared" ref="AG93" si="24">IF(OR(TRIM(AG89)=0,TRIM(AG89)=""),"",IF(IFERROR(TRIM(INDEX(QryItemNamed,MATCH(TRIM(AG89),ITEM,0),2)),"")="Y","SPECIAL",LEFT(IFERROR(TRIM(INDEX(ITEM,MATCH(TRIM(AG89),ITEM,0))),""),3)))</f>
        <v/>
      </c>
      <c r="AH93" s="42" t="str">
        <f t="shared" si="21"/>
        <v/>
      </c>
    </row>
    <row r="94" spans="2:34" ht="12.75" customHeight="1" x14ac:dyDescent="0.2">
      <c r="B94" s="87"/>
      <c r="D94" s="76"/>
      <c r="E94" s="76"/>
      <c r="F94" s="92"/>
      <c r="G94" s="93"/>
      <c r="H94" s="94"/>
      <c r="I94" s="76"/>
      <c r="J94" s="76"/>
      <c r="K94" s="76"/>
      <c r="L94" s="76"/>
      <c r="M94" s="43"/>
      <c r="N94" s="43"/>
      <c r="O94" s="43"/>
      <c r="P94" s="43"/>
      <c r="Q94" s="43"/>
      <c r="R94" s="43"/>
      <c r="S94" s="76"/>
      <c r="T94" s="65" t="str">
        <f t="shared" ref="T94:AH94" si="25">IF(OR(TRIM(T89)=0,TRIM(T89)=""),IF(T90="","",T90),IF(IFERROR(TRIM(INDEX(QryItemNamed,MATCH(TRIM(T89),ITEM,0),2)),"")="Y",TRIM(RIGHT(IFERROR(TRIM(INDEX(QryItemNamed,MATCH(TRIM(T89),ITEM,0),4)),"123456789012"),LEN(IFERROR(TRIM(INDEX(QryItemNamed,MATCH(TRIM(T89),ITEM,0),4)),"123456789012"))-9))&amp;T90,IFERROR(TRIM(INDEX(QryItemNamed,MATCH(TRIM(T89),ITEM,0),4))&amp;T90,"ITEM CODE DOES NOT EXIST IN ITEM MASTER")))</f>
        <v/>
      </c>
      <c r="U94" s="65" t="str">
        <f t="shared" si="25"/>
        <v/>
      </c>
      <c r="V94" s="65" t="str">
        <f t="shared" si="25"/>
        <v/>
      </c>
      <c r="W94" s="65"/>
      <c r="X94" s="65"/>
      <c r="Y94" s="65" t="str">
        <f t="shared" si="25"/>
        <v/>
      </c>
      <c r="Z94" s="65" t="str">
        <f t="shared" si="25"/>
        <v/>
      </c>
      <c r="AA94" s="65" t="str">
        <f t="shared" ref="AA94:AE94" si="26">IF(OR(TRIM(AA89)=0,TRIM(AA89)=""),IF(AA90="","",AA90),IF(IFERROR(TRIM(INDEX(QryItemNamed,MATCH(TRIM(AA89),ITEM,0),2)),"")="Y",TRIM(RIGHT(IFERROR(TRIM(INDEX(QryItemNamed,MATCH(TRIM(AA89),ITEM,0),4)),"123456789012"),LEN(IFERROR(TRIM(INDEX(QryItemNamed,MATCH(TRIM(AA89),ITEM,0),4)),"123456789012"))-9))&amp;AA90,IFERROR(TRIM(INDEX(QryItemNamed,MATCH(TRIM(AA89),ITEM,0),4))&amp;AA90,"ITEM CODE DOES NOT EXIST IN ITEM MASTER")))</f>
        <v/>
      </c>
      <c r="AB94" s="65" t="str">
        <f t="shared" si="26"/>
        <v/>
      </c>
      <c r="AC94" s="65" t="str">
        <f t="shared" si="26"/>
        <v/>
      </c>
      <c r="AD94" s="65" t="str">
        <f t="shared" si="26"/>
        <v/>
      </c>
      <c r="AE94" s="65" t="str">
        <f t="shared" si="26"/>
        <v/>
      </c>
      <c r="AF94" s="65" t="str">
        <f t="shared" si="25"/>
        <v/>
      </c>
      <c r="AG94" s="65" t="str">
        <f t="shared" ref="AG94" si="27">IF(OR(TRIM(AG89)=0,TRIM(AG89)=""),IF(AG90="","",AG90),IF(IFERROR(TRIM(INDEX(QryItemNamed,MATCH(TRIM(AG89),ITEM,0),2)),"")="Y",TRIM(RIGHT(IFERROR(TRIM(INDEX(QryItemNamed,MATCH(TRIM(AG89),ITEM,0),4)),"123456789012"),LEN(IFERROR(TRIM(INDEX(QryItemNamed,MATCH(TRIM(AG89),ITEM,0),4)),"123456789012"))-9))&amp;AG90,IFERROR(TRIM(INDEX(QryItemNamed,MATCH(TRIM(AG89),ITEM,0),4))&amp;AG90,"ITEM CODE DOES NOT EXIST IN ITEM MASTER")))</f>
        <v/>
      </c>
      <c r="AH94" s="65" t="str">
        <f t="shared" si="25"/>
        <v/>
      </c>
    </row>
    <row r="95" spans="2:34" ht="12.75" customHeight="1" x14ac:dyDescent="0.2">
      <c r="B95" s="87"/>
      <c r="D95" s="76"/>
      <c r="E95" s="76"/>
      <c r="F95" s="92"/>
      <c r="G95" s="93"/>
      <c r="H95" s="94"/>
      <c r="I95" s="76"/>
      <c r="J95" s="76"/>
      <c r="K95" s="76"/>
      <c r="L95" s="76"/>
      <c r="M95" s="43"/>
      <c r="N95" s="43"/>
      <c r="O95" s="43"/>
      <c r="P95" s="43"/>
      <c r="Q95" s="43"/>
      <c r="R95" s="43"/>
      <c r="S95" s="7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</row>
    <row r="96" spans="2:34" ht="12.75" customHeight="1" x14ac:dyDescent="0.2">
      <c r="B96" s="87"/>
      <c r="D96" s="76"/>
      <c r="E96" s="76"/>
      <c r="F96" s="92"/>
      <c r="G96" s="93"/>
      <c r="H96" s="94"/>
      <c r="I96" s="76"/>
      <c r="J96" s="76"/>
      <c r="K96" s="76"/>
      <c r="L96" s="76"/>
      <c r="M96" s="43"/>
      <c r="N96" s="43"/>
      <c r="O96" s="43"/>
      <c r="P96" s="43"/>
      <c r="Q96" s="43"/>
      <c r="R96" s="43"/>
      <c r="S96" s="7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</row>
    <row r="97" spans="2:34" ht="12.75" customHeight="1" x14ac:dyDescent="0.2">
      <c r="B97" s="87"/>
      <c r="D97" s="76"/>
      <c r="E97" s="76"/>
      <c r="F97" s="92"/>
      <c r="G97" s="93"/>
      <c r="H97" s="94"/>
      <c r="I97" s="76"/>
      <c r="J97" s="76"/>
      <c r="K97" s="76"/>
      <c r="L97" s="76"/>
      <c r="M97" s="43"/>
      <c r="N97" s="43"/>
      <c r="O97" s="43"/>
      <c r="P97" s="43"/>
      <c r="Q97" s="43"/>
      <c r="R97" s="43"/>
      <c r="S97" s="7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</row>
    <row r="98" spans="2:34" ht="12.75" customHeight="1" x14ac:dyDescent="0.2">
      <c r="B98" s="87"/>
      <c r="D98" s="76"/>
      <c r="E98" s="76"/>
      <c r="F98" s="92"/>
      <c r="G98" s="93"/>
      <c r="H98" s="94"/>
      <c r="I98" s="76"/>
      <c r="J98" s="76"/>
      <c r="K98" s="76"/>
      <c r="L98" s="76"/>
      <c r="M98" s="43"/>
      <c r="N98" s="43"/>
      <c r="O98" s="43"/>
      <c r="P98" s="43"/>
      <c r="Q98" s="43"/>
      <c r="R98" s="43"/>
      <c r="S98" s="7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</row>
    <row r="99" spans="2:34" ht="12.75" customHeight="1" x14ac:dyDescent="0.2">
      <c r="B99" s="87"/>
      <c r="D99" s="76"/>
      <c r="E99" s="76"/>
      <c r="F99" s="92"/>
      <c r="G99" s="93"/>
      <c r="H99" s="94"/>
      <c r="I99" s="76"/>
      <c r="J99" s="76"/>
      <c r="K99" s="76"/>
      <c r="L99" s="76"/>
      <c r="M99" s="43"/>
      <c r="N99" s="43"/>
      <c r="O99" s="43"/>
      <c r="P99" s="43"/>
      <c r="Q99" s="43"/>
      <c r="R99" s="43"/>
      <c r="S99" s="7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</row>
    <row r="100" spans="2:34" ht="12.75" customHeight="1" x14ac:dyDescent="0.2">
      <c r="B100" s="87"/>
      <c r="D100" s="76"/>
      <c r="E100" s="76"/>
      <c r="F100" s="92"/>
      <c r="G100" s="93"/>
      <c r="H100" s="94"/>
      <c r="I100" s="76"/>
      <c r="J100" s="76"/>
      <c r="K100" s="76"/>
      <c r="L100" s="76"/>
      <c r="M100" s="43"/>
      <c r="N100" s="43"/>
      <c r="O100" s="43"/>
      <c r="P100" s="43"/>
      <c r="Q100" s="43"/>
      <c r="R100" s="43"/>
      <c r="S100" s="7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</row>
    <row r="101" spans="2:34" ht="12.75" customHeight="1" x14ac:dyDescent="0.2">
      <c r="B101" s="87"/>
      <c r="D101" s="76"/>
      <c r="E101" s="76"/>
      <c r="F101" s="92"/>
      <c r="G101" s="93"/>
      <c r="H101" s="94"/>
      <c r="I101" s="76"/>
      <c r="J101" s="76"/>
      <c r="K101" s="76"/>
      <c r="L101" s="76"/>
      <c r="M101" s="43"/>
      <c r="N101" s="43"/>
      <c r="O101" s="43"/>
      <c r="P101" s="43"/>
      <c r="Q101" s="43"/>
      <c r="R101" s="43"/>
      <c r="S101" s="7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</row>
    <row r="102" spans="2:34" ht="12.75" customHeight="1" x14ac:dyDescent="0.2">
      <c r="B102" s="87"/>
      <c r="D102" s="76"/>
      <c r="E102" s="76"/>
      <c r="F102" s="92"/>
      <c r="G102" s="93"/>
      <c r="H102" s="94"/>
      <c r="I102" s="76"/>
      <c r="J102" s="76"/>
      <c r="K102" s="76"/>
      <c r="L102" s="76"/>
      <c r="M102" s="43"/>
      <c r="N102" s="43"/>
      <c r="O102" s="43"/>
      <c r="P102" s="43"/>
      <c r="Q102" s="43"/>
      <c r="R102" s="43"/>
      <c r="S102" s="7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</row>
    <row r="103" spans="2:34" ht="12.75" customHeight="1" x14ac:dyDescent="0.2">
      <c r="B103" s="87"/>
      <c r="D103" s="76"/>
      <c r="E103" s="76"/>
      <c r="F103" s="92"/>
      <c r="G103" s="93"/>
      <c r="H103" s="94"/>
      <c r="I103" s="76"/>
      <c r="J103" s="76"/>
      <c r="K103" s="76"/>
      <c r="L103" s="76"/>
      <c r="M103" s="43"/>
      <c r="N103" s="43"/>
      <c r="O103" s="43"/>
      <c r="P103" s="43"/>
      <c r="Q103" s="43"/>
      <c r="R103" s="43"/>
      <c r="S103" s="7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</row>
    <row r="104" spans="2:34" ht="12.75" customHeight="1" x14ac:dyDescent="0.2">
      <c r="B104" s="87"/>
      <c r="D104" s="76"/>
      <c r="E104" s="76"/>
      <c r="F104" s="92"/>
      <c r="G104" s="93"/>
      <c r="H104" s="94"/>
      <c r="I104" s="76"/>
      <c r="J104" s="76"/>
      <c r="K104" s="76"/>
      <c r="L104" s="76"/>
      <c r="M104" s="43"/>
      <c r="N104" s="43"/>
      <c r="O104" s="43"/>
      <c r="P104" s="43"/>
      <c r="Q104" s="43"/>
      <c r="R104" s="43"/>
      <c r="S104" s="7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</row>
    <row r="105" spans="2:34" ht="12.75" customHeight="1" x14ac:dyDescent="0.2">
      <c r="B105" s="87"/>
      <c r="D105" s="76"/>
      <c r="E105" s="76"/>
      <c r="F105" s="92"/>
      <c r="G105" s="93"/>
      <c r="H105" s="94"/>
      <c r="I105" s="76"/>
      <c r="J105" s="76"/>
      <c r="K105" s="76"/>
      <c r="L105" s="76"/>
      <c r="M105" s="43"/>
      <c r="N105" s="43"/>
      <c r="O105" s="43"/>
      <c r="P105" s="43"/>
      <c r="Q105" s="43"/>
      <c r="R105" s="43"/>
      <c r="S105" s="76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</row>
    <row r="106" spans="2:34" ht="12.75" customHeight="1" thickBot="1" x14ac:dyDescent="0.25">
      <c r="B106" s="88"/>
      <c r="D106" s="32"/>
      <c r="E106" s="32"/>
      <c r="F106" s="95"/>
      <c r="G106" s="95"/>
      <c r="H106" s="95"/>
      <c r="I106" s="32"/>
      <c r="J106" s="7" t="s">
        <v>25</v>
      </c>
      <c r="K106" s="7" t="s">
        <v>25</v>
      </c>
      <c r="L106" s="7" t="s">
        <v>44</v>
      </c>
      <c r="M106" s="7"/>
      <c r="N106" s="7"/>
      <c r="O106" s="7"/>
      <c r="P106" s="7"/>
      <c r="Q106" s="7"/>
      <c r="R106" s="7"/>
      <c r="S106" s="7" t="s">
        <v>44</v>
      </c>
      <c r="T106" s="7" t="str">
        <f t="shared" ref="T106:AH106" si="28">IF(OR(TRIM(T89)=0,TRIM(T89)=""),"",IF(IFERROR(TRIM(INDEX(QryItemNamed,MATCH(TRIM(T89),ITEM,0),3)),"")="LS","",IFERROR(TRIM(INDEX(QryItemNamed,MATCH(TRIM(T89),ITEM,0),3)),"")))</f>
        <v/>
      </c>
      <c r="U106" s="7" t="str">
        <f t="shared" si="28"/>
        <v/>
      </c>
      <c r="V106" s="7" t="str">
        <f t="shared" si="28"/>
        <v/>
      </c>
      <c r="W106" s="7" t="str">
        <f t="shared" ref="W106" si="29">IF(OR(TRIM(W89)=0,TRIM(W89)=""),"",IF(IFERROR(TRIM(INDEX(QryItemNamed,MATCH(TRIM(W89),ITEM,0),3)),"")="LS","",IFERROR(TRIM(INDEX(QryItemNamed,MATCH(TRIM(W89),ITEM,0),3)),"")))</f>
        <v/>
      </c>
      <c r="X106" s="7" t="str">
        <f t="shared" si="28"/>
        <v/>
      </c>
      <c r="Y106" s="7" t="str">
        <f t="shared" si="28"/>
        <v/>
      </c>
      <c r="Z106" s="7" t="str">
        <f t="shared" si="28"/>
        <v/>
      </c>
      <c r="AA106" s="7" t="str">
        <f t="shared" ref="AA106:AE106" si="30">IF(OR(TRIM(AA89)=0,TRIM(AA89)=""),"",IF(IFERROR(TRIM(INDEX(QryItemNamed,MATCH(TRIM(AA89),ITEM,0),3)),"")="LS","",IFERROR(TRIM(INDEX(QryItemNamed,MATCH(TRIM(AA89),ITEM,0),3)),"")))</f>
        <v/>
      </c>
      <c r="AB106" s="7" t="str">
        <f t="shared" si="30"/>
        <v/>
      </c>
      <c r="AC106" s="7" t="str">
        <f t="shared" si="30"/>
        <v/>
      </c>
      <c r="AD106" s="7" t="str">
        <f t="shared" si="30"/>
        <v/>
      </c>
      <c r="AE106" s="7" t="str">
        <f t="shared" si="30"/>
        <v/>
      </c>
      <c r="AF106" s="7" t="str">
        <f t="shared" si="28"/>
        <v/>
      </c>
      <c r="AG106" s="7" t="str">
        <f t="shared" ref="AG106" si="31">IF(OR(TRIM(AG89)=0,TRIM(AG89)=""),"",IF(IFERROR(TRIM(INDEX(QryItemNamed,MATCH(TRIM(AG89),ITEM,0),3)),"")="LS","",IFERROR(TRIM(INDEX(QryItemNamed,MATCH(TRIM(AG89),ITEM,0),3)),"")))</f>
        <v/>
      </c>
      <c r="AH106" s="7" t="str">
        <f t="shared" si="28"/>
        <v/>
      </c>
    </row>
    <row r="107" spans="2:34" ht="12.75" customHeight="1" x14ac:dyDescent="0.2">
      <c r="B107" s="17"/>
      <c r="D107" s="8"/>
      <c r="E107" s="8"/>
      <c r="F107" s="68"/>
      <c r="G107" s="69"/>
      <c r="H107" s="70"/>
      <c r="I107" s="8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5"/>
      <c r="U107" s="45"/>
      <c r="V107" s="45"/>
      <c r="W107" s="44"/>
      <c r="X107" s="45"/>
      <c r="Y107" s="45"/>
      <c r="Z107" s="26"/>
      <c r="AA107" s="26"/>
      <c r="AB107" s="46"/>
      <c r="AC107" s="45"/>
      <c r="AD107" s="44"/>
      <c r="AE107" s="45"/>
      <c r="AF107" s="46"/>
      <c r="AG107" s="45"/>
      <c r="AH107" s="45"/>
    </row>
    <row r="108" spans="2:34" ht="12.75" customHeight="1" x14ac:dyDescent="0.2">
      <c r="B108" s="18"/>
      <c r="D108" s="8"/>
      <c r="E108" s="8"/>
      <c r="F108" s="23"/>
      <c r="G108" s="8"/>
      <c r="H108" s="23"/>
      <c r="I108" s="8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5"/>
      <c r="U108" s="45"/>
      <c r="V108" s="45"/>
      <c r="W108" s="45"/>
      <c r="X108" s="45"/>
      <c r="Y108" s="45"/>
      <c r="Z108" s="26"/>
      <c r="AA108" s="26"/>
      <c r="AB108" s="46"/>
      <c r="AC108" s="44"/>
      <c r="AD108" s="44"/>
      <c r="AE108" s="44"/>
      <c r="AF108" s="46"/>
      <c r="AG108" s="44"/>
      <c r="AH108" s="44"/>
    </row>
    <row r="109" spans="2:34" ht="12.75" customHeight="1" x14ac:dyDescent="0.2">
      <c r="B109" s="18"/>
      <c r="D109" s="49"/>
      <c r="E109" s="49"/>
      <c r="F109" s="23"/>
      <c r="G109" s="8"/>
      <c r="H109" s="23"/>
      <c r="I109" s="49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5"/>
      <c r="U109" s="45"/>
      <c r="V109" s="45"/>
      <c r="W109" s="45"/>
      <c r="X109" s="45"/>
      <c r="Y109" s="45"/>
      <c r="Z109" s="45"/>
      <c r="AA109" s="45"/>
      <c r="AB109" s="46"/>
      <c r="AC109" s="45"/>
      <c r="AD109" s="45"/>
      <c r="AE109" s="44"/>
      <c r="AF109" s="46"/>
      <c r="AG109" s="44"/>
      <c r="AH109" s="44"/>
    </row>
    <row r="110" spans="2:34" ht="12.75" customHeight="1" x14ac:dyDescent="0.2">
      <c r="B110" s="18"/>
      <c r="D110" s="8"/>
      <c r="E110" s="8"/>
      <c r="F110" s="23"/>
      <c r="G110" s="8"/>
      <c r="H110" s="23"/>
      <c r="I110" s="8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5"/>
      <c r="U110" s="45"/>
      <c r="V110" s="45"/>
      <c r="W110" s="44"/>
      <c r="X110" s="45"/>
      <c r="Y110" s="45"/>
      <c r="Z110" s="45"/>
      <c r="AA110" s="45"/>
      <c r="AB110" s="46"/>
      <c r="AC110" s="45"/>
      <c r="AD110" s="44"/>
      <c r="AE110" s="44"/>
      <c r="AF110" s="46"/>
      <c r="AG110" s="44"/>
      <c r="AH110" s="44"/>
    </row>
    <row r="111" spans="2:34" ht="12.75" customHeight="1" x14ac:dyDescent="0.2">
      <c r="B111" s="18"/>
      <c r="D111" s="8"/>
      <c r="E111" s="8"/>
      <c r="F111" s="23"/>
      <c r="G111" s="8"/>
      <c r="H111" s="23"/>
      <c r="I111" s="8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5"/>
      <c r="U111" s="45"/>
      <c r="V111" s="45"/>
      <c r="W111" s="45"/>
      <c r="X111" s="45"/>
      <c r="Y111" s="45"/>
      <c r="Z111" s="45"/>
      <c r="AA111" s="45"/>
      <c r="AB111" s="46"/>
      <c r="AC111" s="45"/>
      <c r="AD111" s="45"/>
      <c r="AE111" s="44"/>
      <c r="AF111" s="46"/>
      <c r="AG111" s="44"/>
      <c r="AH111" s="44"/>
    </row>
    <row r="112" spans="2:34" ht="12.75" customHeight="1" x14ac:dyDescent="0.2">
      <c r="B112" s="18"/>
      <c r="D112" s="8"/>
      <c r="E112" s="8"/>
      <c r="F112" s="23"/>
      <c r="G112" s="8"/>
      <c r="H112" s="23"/>
      <c r="I112" s="8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5"/>
      <c r="U112" s="45"/>
      <c r="V112" s="45"/>
      <c r="W112" s="45"/>
      <c r="X112" s="45"/>
      <c r="Y112" s="45"/>
      <c r="Z112" s="26"/>
      <c r="AA112" s="26"/>
      <c r="AB112" s="46"/>
      <c r="AC112" s="45"/>
      <c r="AD112" s="45"/>
      <c r="AE112" s="44"/>
      <c r="AF112" s="46"/>
      <c r="AG112" s="44"/>
      <c r="AH112" s="44"/>
    </row>
    <row r="113" spans="2:34" ht="12.75" customHeight="1" x14ac:dyDescent="0.2">
      <c r="B113" s="18"/>
      <c r="D113" s="8"/>
      <c r="E113" s="8"/>
      <c r="F113" s="23"/>
      <c r="G113" s="8"/>
      <c r="H113" s="23"/>
      <c r="I113" s="8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5"/>
      <c r="U113" s="45"/>
      <c r="V113" s="45"/>
      <c r="W113" s="45"/>
      <c r="X113" s="45"/>
      <c r="Y113" s="45"/>
      <c r="Z113" s="26"/>
      <c r="AA113" s="26"/>
      <c r="AB113" s="46"/>
      <c r="AC113" s="45"/>
      <c r="AD113" s="45"/>
      <c r="AE113" s="44"/>
      <c r="AF113" s="46"/>
      <c r="AG113" s="44"/>
      <c r="AH113" s="44"/>
    </row>
    <row r="114" spans="2:34" ht="12.75" customHeight="1" x14ac:dyDescent="0.2">
      <c r="B114" s="18"/>
      <c r="D114" s="8"/>
      <c r="E114" s="8"/>
      <c r="F114" s="23"/>
      <c r="G114" s="8"/>
      <c r="H114" s="23"/>
      <c r="I114" s="8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5"/>
      <c r="U114" s="45"/>
      <c r="V114" s="45"/>
      <c r="W114" s="44"/>
      <c r="X114" s="45"/>
      <c r="Y114" s="45"/>
      <c r="Z114" s="45"/>
      <c r="AA114" s="45"/>
      <c r="AB114" s="46"/>
      <c r="AC114" s="45"/>
      <c r="AD114" s="44"/>
      <c r="AE114" s="44"/>
      <c r="AF114" s="46"/>
      <c r="AG114" s="44"/>
      <c r="AH114" s="44"/>
    </row>
    <row r="115" spans="2:34" ht="12.75" customHeight="1" x14ac:dyDescent="0.2">
      <c r="B115" s="18"/>
      <c r="D115" s="8"/>
      <c r="E115" s="8"/>
      <c r="F115" s="23"/>
      <c r="G115" s="8"/>
      <c r="H115" s="23"/>
      <c r="I115" s="8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5"/>
      <c r="U115" s="44"/>
      <c r="V115" s="44"/>
      <c r="W115" s="44"/>
      <c r="X115" s="44"/>
      <c r="Y115" s="45"/>
      <c r="Z115" s="45"/>
      <c r="AA115" s="45"/>
      <c r="AB115" s="46"/>
      <c r="AC115" s="45"/>
      <c r="AD115" s="45"/>
      <c r="AE115" s="44"/>
      <c r="AF115" s="46"/>
      <c r="AG115" s="44"/>
      <c r="AH115" s="44"/>
    </row>
    <row r="116" spans="2:34" ht="12.75" customHeight="1" x14ac:dyDescent="0.2">
      <c r="B116" s="18"/>
      <c r="D116" s="8"/>
      <c r="E116" s="8"/>
      <c r="F116" s="23"/>
      <c r="G116" s="8"/>
      <c r="H116" s="23"/>
      <c r="I116" s="8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5"/>
      <c r="V116" s="44"/>
      <c r="W116" s="45"/>
      <c r="X116" s="44"/>
      <c r="Y116" s="44"/>
      <c r="Z116" s="45"/>
      <c r="AA116" s="45"/>
      <c r="AB116" s="46"/>
      <c r="AC116" s="45"/>
      <c r="AD116" s="44"/>
      <c r="AE116" s="44"/>
      <c r="AF116" s="46"/>
      <c r="AG116" s="44"/>
      <c r="AH116" s="44"/>
    </row>
    <row r="117" spans="2:34" ht="12.75" customHeight="1" x14ac:dyDescent="0.2">
      <c r="B117" s="18"/>
      <c r="D117" s="8"/>
      <c r="E117" s="8"/>
      <c r="F117" s="23"/>
      <c r="G117" s="8"/>
      <c r="H117" s="23"/>
      <c r="I117" s="8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26"/>
      <c r="AA117" s="26"/>
      <c r="AB117" s="46"/>
      <c r="AC117" s="44"/>
      <c r="AD117" s="44"/>
      <c r="AE117" s="44"/>
      <c r="AF117" s="46"/>
      <c r="AG117" s="44"/>
      <c r="AH117" s="44"/>
    </row>
    <row r="118" spans="2:34" ht="12.75" customHeight="1" x14ac:dyDescent="0.2">
      <c r="B118" s="18"/>
      <c r="D118" s="8"/>
      <c r="E118" s="8"/>
      <c r="F118" s="23"/>
      <c r="G118" s="8"/>
      <c r="H118" s="23"/>
      <c r="I118" s="8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5"/>
      <c r="U118" s="45"/>
      <c r="V118" s="45"/>
      <c r="W118" s="44"/>
      <c r="X118" s="45"/>
      <c r="Y118" s="45"/>
      <c r="Z118" s="26"/>
      <c r="AA118" s="26"/>
      <c r="AB118" s="46"/>
      <c r="AC118" s="45"/>
      <c r="AD118" s="44"/>
      <c r="AE118" s="44"/>
      <c r="AF118" s="46"/>
      <c r="AG118" s="44"/>
      <c r="AH118" s="44"/>
    </row>
    <row r="119" spans="2:34" ht="12.75" customHeight="1" x14ac:dyDescent="0.2">
      <c r="B119" s="18"/>
      <c r="D119" s="8"/>
      <c r="E119" s="8"/>
      <c r="F119" s="23"/>
      <c r="G119" s="8"/>
      <c r="H119" s="23"/>
      <c r="I119" s="8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5"/>
      <c r="U119" s="45"/>
      <c r="V119" s="45"/>
      <c r="W119" s="45"/>
      <c r="X119" s="45"/>
      <c r="Y119" s="45"/>
      <c r="Z119" s="45"/>
      <c r="AA119" s="45"/>
      <c r="AB119" s="46"/>
      <c r="AC119" s="44"/>
      <c r="AD119" s="45"/>
      <c r="AE119" s="44"/>
      <c r="AF119" s="46"/>
      <c r="AG119" s="44"/>
      <c r="AH119" s="44"/>
    </row>
    <row r="120" spans="2:34" ht="12.75" customHeight="1" x14ac:dyDescent="0.2">
      <c r="B120" s="18"/>
      <c r="D120" s="8"/>
      <c r="E120" s="8"/>
      <c r="F120" s="23"/>
      <c r="G120" s="8"/>
      <c r="H120" s="23"/>
      <c r="I120" s="8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5"/>
      <c r="U120" s="45"/>
      <c r="V120" s="45"/>
      <c r="W120" s="45"/>
      <c r="X120" s="45"/>
      <c r="Y120" s="45"/>
      <c r="Z120" s="45"/>
      <c r="AA120" s="45"/>
      <c r="AB120" s="46"/>
      <c r="AC120" s="44"/>
      <c r="AD120" s="45"/>
      <c r="AE120" s="44"/>
      <c r="AF120" s="46"/>
      <c r="AG120" s="44"/>
      <c r="AH120" s="44"/>
    </row>
    <row r="121" spans="2:34" ht="12.75" customHeight="1" x14ac:dyDescent="0.2">
      <c r="B121" s="18"/>
      <c r="D121" s="8"/>
      <c r="E121" s="8"/>
      <c r="F121" s="23"/>
      <c r="G121" s="8"/>
      <c r="H121" s="23"/>
      <c r="I121" s="8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5"/>
      <c r="U121" s="45"/>
      <c r="V121" s="45"/>
      <c r="W121" s="44"/>
      <c r="X121" s="45"/>
      <c r="Y121" s="45"/>
      <c r="Z121" s="45"/>
      <c r="AA121" s="45"/>
      <c r="AB121" s="46"/>
      <c r="AC121" s="45"/>
      <c r="AD121" s="44"/>
      <c r="AE121" s="44"/>
      <c r="AF121" s="46"/>
      <c r="AG121" s="44"/>
      <c r="AH121" s="44"/>
    </row>
    <row r="122" spans="2:34" ht="12.75" customHeight="1" x14ac:dyDescent="0.2">
      <c r="B122" s="18"/>
      <c r="D122" s="8"/>
      <c r="E122" s="8"/>
      <c r="F122" s="23"/>
      <c r="G122" s="8"/>
      <c r="H122" s="23"/>
      <c r="I122" s="8"/>
      <c r="J122" s="44"/>
      <c r="K122" s="44"/>
      <c r="L122" s="44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4"/>
      <c r="X122" s="45"/>
      <c r="Y122" s="45"/>
      <c r="Z122" s="26"/>
      <c r="AA122" s="26"/>
      <c r="AB122" s="46"/>
      <c r="AC122" s="45"/>
      <c r="AD122" s="44"/>
      <c r="AE122" s="44"/>
      <c r="AF122" s="46"/>
      <c r="AG122" s="44"/>
      <c r="AH122" s="44"/>
    </row>
    <row r="123" spans="2:34" ht="12.75" customHeight="1" x14ac:dyDescent="0.2">
      <c r="B123" s="18"/>
      <c r="D123" s="8"/>
      <c r="E123" s="8"/>
      <c r="F123" s="23"/>
      <c r="G123" s="8"/>
      <c r="H123" s="23"/>
      <c r="I123" s="8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5"/>
      <c r="U123" s="45"/>
      <c r="V123" s="45"/>
      <c r="W123" s="45"/>
      <c r="X123" s="45"/>
      <c r="Y123" s="45"/>
      <c r="Z123" s="26"/>
      <c r="AA123" s="26"/>
      <c r="AB123" s="46"/>
      <c r="AC123" s="44"/>
      <c r="AD123" s="45"/>
      <c r="AE123" s="44"/>
      <c r="AF123" s="46"/>
      <c r="AG123" s="44"/>
      <c r="AH123" s="44"/>
    </row>
    <row r="124" spans="2:34" ht="12.75" customHeight="1" x14ac:dyDescent="0.2">
      <c r="B124" s="18"/>
      <c r="D124" s="8"/>
      <c r="E124" s="8"/>
      <c r="F124" s="23"/>
      <c r="G124" s="8"/>
      <c r="H124" s="23"/>
      <c r="I124" s="8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5"/>
      <c r="U124" s="45"/>
      <c r="V124" s="45"/>
      <c r="W124" s="45"/>
      <c r="X124" s="45"/>
      <c r="Y124" s="45"/>
      <c r="Z124" s="26"/>
      <c r="AA124" s="26"/>
      <c r="AB124" s="26"/>
      <c r="AC124" s="45"/>
      <c r="AD124" s="45"/>
      <c r="AE124" s="44"/>
      <c r="AF124" s="26"/>
      <c r="AG124" s="44"/>
      <c r="AH124" s="44"/>
    </row>
    <row r="125" spans="2:34" ht="12.75" customHeight="1" x14ac:dyDescent="0.2">
      <c r="B125" s="18"/>
      <c r="D125" s="8"/>
      <c r="E125" s="8"/>
      <c r="F125" s="23"/>
      <c r="G125" s="8"/>
      <c r="H125" s="23"/>
      <c r="I125" s="8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5"/>
      <c r="U125" s="45"/>
      <c r="V125" s="45"/>
      <c r="W125" s="45"/>
      <c r="X125" s="45"/>
      <c r="Y125" s="45"/>
      <c r="Z125" s="45"/>
      <c r="AA125" s="45"/>
      <c r="AB125" s="46"/>
      <c r="AC125" s="45"/>
      <c r="AD125" s="45"/>
      <c r="AE125" s="44"/>
      <c r="AF125" s="46"/>
      <c r="AG125" s="44"/>
      <c r="AH125" s="44"/>
    </row>
    <row r="126" spans="2:34" ht="12.75" customHeight="1" x14ac:dyDescent="0.2">
      <c r="B126" s="18"/>
      <c r="D126" s="8"/>
      <c r="E126" s="8"/>
      <c r="F126" s="23"/>
      <c r="G126" s="8"/>
      <c r="H126" s="23"/>
      <c r="I126" s="8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5"/>
      <c r="U126" s="45"/>
      <c r="V126" s="45"/>
      <c r="W126" s="45"/>
      <c r="X126" s="45"/>
      <c r="Y126" s="45"/>
      <c r="Z126" s="26"/>
      <c r="AA126" s="26"/>
      <c r="AB126" s="46"/>
      <c r="AC126" s="45"/>
      <c r="AD126" s="44"/>
      <c r="AE126" s="44"/>
      <c r="AF126" s="46"/>
      <c r="AG126" s="44"/>
      <c r="AH126" s="44"/>
    </row>
    <row r="127" spans="2:34" ht="12.75" customHeight="1" x14ac:dyDescent="0.2">
      <c r="B127" s="18"/>
      <c r="D127" s="8"/>
      <c r="E127" s="8"/>
      <c r="F127" s="23"/>
      <c r="G127" s="8"/>
      <c r="H127" s="23"/>
      <c r="I127" s="8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5"/>
      <c r="U127" s="45"/>
      <c r="V127" s="45"/>
      <c r="W127" s="44"/>
      <c r="X127" s="45"/>
      <c r="Y127" s="45"/>
      <c r="Z127" s="45"/>
      <c r="AA127" s="45"/>
      <c r="AB127" s="46"/>
      <c r="AC127" s="45"/>
      <c r="AD127" s="44"/>
      <c r="AE127" s="44"/>
      <c r="AF127" s="46"/>
      <c r="AG127" s="44"/>
      <c r="AH127" s="44"/>
    </row>
    <row r="128" spans="2:34" ht="12.75" customHeight="1" x14ac:dyDescent="0.2">
      <c r="B128" s="18"/>
      <c r="D128" s="8"/>
      <c r="E128" s="8"/>
      <c r="F128" s="23"/>
      <c r="G128" s="8"/>
      <c r="H128" s="23"/>
      <c r="I128" s="8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5"/>
      <c r="U128" s="45"/>
      <c r="V128" s="45"/>
      <c r="W128" s="45"/>
      <c r="X128" s="45"/>
      <c r="Y128" s="45"/>
      <c r="Z128" s="45"/>
      <c r="AA128" s="45"/>
      <c r="AB128" s="46"/>
      <c r="AC128" s="45"/>
      <c r="AD128" s="45"/>
      <c r="AE128" s="47"/>
      <c r="AF128" s="46"/>
      <c r="AG128" s="47"/>
      <c r="AH128" s="47"/>
    </row>
    <row r="129" spans="2:34" ht="12.75" customHeight="1" x14ac:dyDescent="0.2">
      <c r="B129" s="18"/>
      <c r="D129" s="8"/>
      <c r="E129" s="8"/>
      <c r="F129" s="23"/>
      <c r="G129" s="8"/>
      <c r="H129" s="23"/>
      <c r="I129" s="8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5"/>
      <c r="U129" s="45"/>
      <c r="V129" s="45"/>
      <c r="W129" s="45"/>
      <c r="X129" s="45"/>
      <c r="Y129" s="45"/>
      <c r="Z129" s="45"/>
      <c r="AA129" s="45"/>
      <c r="AB129" s="46"/>
      <c r="AC129" s="45"/>
      <c r="AD129" s="45"/>
      <c r="AE129" s="44"/>
      <c r="AF129" s="46"/>
      <c r="AG129" s="44"/>
      <c r="AH129" s="44"/>
    </row>
    <row r="130" spans="2:34" ht="12.75" customHeight="1" x14ac:dyDescent="0.2">
      <c r="B130" s="18"/>
      <c r="D130" s="8"/>
      <c r="E130" s="8"/>
      <c r="F130" s="23"/>
      <c r="G130" s="8"/>
      <c r="H130" s="23"/>
      <c r="I130" s="8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5"/>
      <c r="U130" s="45"/>
      <c r="V130" s="45"/>
      <c r="W130" s="45"/>
      <c r="X130" s="45"/>
      <c r="Y130" s="45"/>
      <c r="Z130" s="45"/>
      <c r="AA130" s="45"/>
      <c r="AB130" s="46"/>
      <c r="AC130" s="45"/>
      <c r="AD130" s="45"/>
      <c r="AE130" s="44"/>
      <c r="AF130" s="46"/>
      <c r="AG130" s="44"/>
      <c r="AH130" s="44"/>
    </row>
    <row r="131" spans="2:34" ht="12.75" customHeight="1" x14ac:dyDescent="0.2">
      <c r="B131" s="18"/>
      <c r="D131" s="8"/>
      <c r="E131" s="8"/>
      <c r="F131" s="23"/>
      <c r="G131" s="8"/>
      <c r="H131" s="23"/>
      <c r="I131" s="8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5"/>
      <c r="U131" s="45"/>
      <c r="V131" s="45"/>
      <c r="W131" s="45"/>
      <c r="X131" s="45"/>
      <c r="Y131" s="45"/>
      <c r="Z131" s="45"/>
      <c r="AA131" s="45"/>
      <c r="AB131" s="46"/>
      <c r="AC131" s="45"/>
      <c r="AD131" s="44"/>
      <c r="AE131" s="44"/>
      <c r="AF131" s="46"/>
      <c r="AG131" s="44"/>
      <c r="AH131" s="44"/>
    </row>
    <row r="132" spans="2:34" ht="12.75" customHeight="1" x14ac:dyDescent="0.2">
      <c r="B132" s="18"/>
      <c r="D132" s="8"/>
      <c r="E132" s="8"/>
      <c r="F132" s="23"/>
      <c r="G132" s="8"/>
      <c r="H132" s="23"/>
      <c r="I132" s="8"/>
      <c r="J132" s="44"/>
      <c r="K132" s="44"/>
      <c r="L132" s="44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4"/>
      <c r="X132" s="45"/>
      <c r="Y132" s="45"/>
      <c r="Z132" s="45"/>
      <c r="AA132" s="45"/>
      <c r="AB132" s="46"/>
      <c r="AC132" s="45"/>
      <c r="AD132" s="44"/>
      <c r="AE132" s="44"/>
      <c r="AF132" s="46"/>
      <c r="AG132" s="44"/>
      <c r="AH132" s="44"/>
    </row>
    <row r="133" spans="2:34" ht="12.75" customHeight="1" x14ac:dyDescent="0.2">
      <c r="B133" s="18"/>
      <c r="D133" s="8"/>
      <c r="E133" s="8"/>
      <c r="F133" s="23"/>
      <c r="G133" s="8"/>
      <c r="H133" s="23"/>
      <c r="I133" s="8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5"/>
      <c r="U133" s="45"/>
      <c r="V133" s="45"/>
      <c r="W133" s="45"/>
      <c r="X133" s="45"/>
      <c r="Y133" s="45"/>
      <c r="Z133" s="45"/>
      <c r="AA133" s="45"/>
      <c r="AB133" s="46"/>
      <c r="AC133" s="44"/>
      <c r="AD133" s="45"/>
      <c r="AE133" s="44"/>
      <c r="AF133" s="46"/>
      <c r="AG133" s="44"/>
      <c r="AH133" s="44"/>
    </row>
    <row r="134" spans="2:34" ht="12.75" customHeight="1" x14ac:dyDescent="0.2">
      <c r="B134" s="18"/>
      <c r="D134" s="8"/>
      <c r="E134" s="8"/>
      <c r="F134" s="23"/>
      <c r="G134" s="8"/>
      <c r="H134" s="23"/>
      <c r="I134" s="8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5"/>
      <c r="U134" s="45"/>
      <c r="V134" s="45"/>
      <c r="W134" s="45"/>
      <c r="X134" s="45"/>
      <c r="Y134" s="45"/>
      <c r="Z134" s="26"/>
      <c r="AA134" s="26"/>
      <c r="AB134" s="46"/>
      <c r="AC134" s="44"/>
      <c r="AD134" s="45"/>
      <c r="AE134" s="44"/>
      <c r="AF134" s="46"/>
      <c r="AG134" s="44"/>
      <c r="AH134" s="44"/>
    </row>
    <row r="135" spans="2:34" ht="12.75" customHeight="1" x14ac:dyDescent="0.2">
      <c r="B135" s="18"/>
      <c r="D135" s="8"/>
      <c r="E135" s="8"/>
      <c r="F135" s="23"/>
      <c r="G135" s="8"/>
      <c r="H135" s="23"/>
      <c r="I135" s="8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5"/>
      <c r="U135" s="45"/>
      <c r="V135" s="45"/>
      <c r="W135" s="45"/>
      <c r="X135" s="45"/>
      <c r="Y135" s="45"/>
      <c r="Z135" s="26"/>
      <c r="AA135" s="26"/>
      <c r="AB135" s="46"/>
      <c r="AC135" s="44"/>
      <c r="AD135" s="45"/>
      <c r="AE135" s="44"/>
      <c r="AF135" s="46"/>
      <c r="AG135" s="44"/>
      <c r="AH135" s="44"/>
    </row>
    <row r="136" spans="2:34" ht="12.75" customHeight="1" x14ac:dyDescent="0.2">
      <c r="B136" s="18"/>
      <c r="D136" s="8"/>
      <c r="E136" s="8"/>
      <c r="F136" s="23"/>
      <c r="G136" s="8"/>
      <c r="H136" s="23"/>
      <c r="I136" s="8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5"/>
      <c r="AA136" s="45"/>
      <c r="AB136" s="46"/>
      <c r="AC136" s="44"/>
      <c r="AD136" s="44"/>
      <c r="AE136" s="44"/>
      <c r="AF136" s="46"/>
      <c r="AG136" s="44"/>
      <c r="AH136" s="44"/>
    </row>
    <row r="137" spans="2:34" ht="12.75" customHeight="1" x14ac:dyDescent="0.2">
      <c r="B137" s="18"/>
      <c r="D137" s="8"/>
      <c r="E137" s="8"/>
      <c r="F137" s="23"/>
      <c r="G137" s="8"/>
      <c r="H137" s="23"/>
      <c r="I137" s="8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5"/>
      <c r="U137" s="45"/>
      <c r="V137" s="45"/>
      <c r="W137" s="45"/>
      <c r="X137" s="45"/>
      <c r="Y137" s="45"/>
      <c r="Z137" s="45"/>
      <c r="AA137" s="45"/>
      <c r="AB137" s="46"/>
      <c r="AC137" s="45"/>
      <c r="AD137" s="45"/>
      <c r="AE137" s="44"/>
      <c r="AF137" s="46"/>
      <c r="AG137" s="44"/>
      <c r="AH137" s="44"/>
    </row>
    <row r="138" spans="2:34" ht="12.75" customHeight="1" x14ac:dyDescent="0.2">
      <c r="B138" s="18"/>
      <c r="D138" s="8"/>
      <c r="E138" s="8"/>
      <c r="F138" s="23"/>
      <c r="G138" s="8"/>
      <c r="H138" s="23"/>
      <c r="I138" s="8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5"/>
      <c r="U138" s="45"/>
      <c r="V138" s="45"/>
      <c r="W138" s="45"/>
      <c r="X138" s="45"/>
      <c r="Y138" s="45"/>
      <c r="Z138" s="45"/>
      <c r="AA138" s="45"/>
      <c r="AB138" s="46"/>
      <c r="AC138" s="44"/>
      <c r="AD138" s="44"/>
      <c r="AE138" s="44"/>
      <c r="AF138" s="46"/>
      <c r="AG138" s="44"/>
      <c r="AH138" s="44"/>
    </row>
    <row r="139" spans="2:34" ht="12.75" customHeight="1" x14ac:dyDescent="0.2">
      <c r="B139" s="18"/>
      <c r="D139" s="49"/>
      <c r="E139" s="49"/>
      <c r="F139" s="23"/>
      <c r="G139" s="8"/>
      <c r="H139" s="23"/>
      <c r="I139" s="49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5"/>
      <c r="U139" s="45"/>
      <c r="V139" s="45"/>
      <c r="W139" s="45"/>
      <c r="X139" s="45"/>
      <c r="Y139" s="45"/>
      <c r="Z139" s="45"/>
      <c r="AA139" s="45"/>
      <c r="AB139" s="46"/>
      <c r="AC139" s="45"/>
      <c r="AD139" s="45"/>
      <c r="AE139" s="44"/>
      <c r="AF139" s="46"/>
      <c r="AG139" s="44"/>
      <c r="AH139" s="44"/>
    </row>
    <row r="140" spans="2:34" ht="12.75" customHeight="1" x14ac:dyDescent="0.2">
      <c r="B140" s="18"/>
      <c r="D140" s="8"/>
      <c r="E140" s="8"/>
      <c r="F140" s="23"/>
      <c r="G140" s="8"/>
      <c r="H140" s="23"/>
      <c r="I140" s="8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5"/>
      <c r="U140" s="45"/>
      <c r="V140" s="45"/>
      <c r="W140" s="44"/>
      <c r="X140" s="45"/>
      <c r="Y140" s="45"/>
      <c r="Z140" s="45"/>
      <c r="AA140" s="45"/>
      <c r="AB140" s="46"/>
      <c r="AC140" s="45"/>
      <c r="AD140" s="44"/>
      <c r="AE140" s="44"/>
      <c r="AF140" s="46"/>
      <c r="AG140" s="44"/>
      <c r="AH140" s="44"/>
    </row>
    <row r="141" spans="2:34" ht="12.75" customHeight="1" x14ac:dyDescent="0.2">
      <c r="B141" s="18"/>
      <c r="D141" s="8"/>
      <c r="E141" s="8"/>
      <c r="F141" s="23"/>
      <c r="G141" s="8"/>
      <c r="H141" s="23"/>
      <c r="I141" s="8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5"/>
      <c r="U141" s="45"/>
      <c r="V141" s="45"/>
      <c r="W141" s="45"/>
      <c r="X141" s="45"/>
      <c r="Y141" s="45"/>
      <c r="Z141" s="45"/>
      <c r="AA141" s="45"/>
      <c r="AB141" s="46"/>
      <c r="AC141" s="45"/>
      <c r="AD141" s="45"/>
      <c r="AE141" s="44"/>
      <c r="AF141" s="46"/>
      <c r="AG141" s="44"/>
      <c r="AH141" s="44"/>
    </row>
    <row r="142" spans="2:34" ht="12.75" customHeight="1" x14ac:dyDescent="0.2">
      <c r="B142" s="18"/>
      <c r="D142" s="8"/>
      <c r="E142" s="8"/>
      <c r="F142" s="23"/>
      <c r="G142" s="8"/>
      <c r="H142" s="23"/>
      <c r="I142" s="8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5"/>
      <c r="U142" s="45"/>
      <c r="V142" s="45"/>
      <c r="W142" s="45"/>
      <c r="X142" s="45"/>
      <c r="Y142" s="45"/>
      <c r="Z142" s="45"/>
      <c r="AA142" s="45"/>
      <c r="AB142" s="46"/>
      <c r="AC142" s="45"/>
      <c r="AD142" s="45"/>
      <c r="AE142" s="44"/>
      <c r="AF142" s="46"/>
      <c r="AG142" s="44"/>
      <c r="AH142" s="44"/>
    </row>
    <row r="143" spans="2:34" ht="12.75" customHeight="1" x14ac:dyDescent="0.2">
      <c r="B143" s="18"/>
      <c r="D143" s="8"/>
      <c r="E143" s="8"/>
      <c r="F143" s="23"/>
      <c r="G143" s="8"/>
      <c r="H143" s="23"/>
      <c r="I143" s="8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5"/>
      <c r="U143" s="45"/>
      <c r="V143" s="45"/>
      <c r="W143" s="45"/>
      <c r="X143" s="45"/>
      <c r="Y143" s="45"/>
      <c r="Z143" s="45"/>
      <c r="AA143" s="45"/>
      <c r="AB143" s="46"/>
      <c r="AC143" s="45"/>
      <c r="AD143" s="45"/>
      <c r="AE143" s="44"/>
      <c r="AF143" s="46"/>
      <c r="AG143" s="44"/>
      <c r="AH143" s="44"/>
    </row>
    <row r="144" spans="2:34" ht="12.75" customHeight="1" x14ac:dyDescent="0.2">
      <c r="B144" s="18"/>
      <c r="D144" s="8"/>
      <c r="E144" s="8"/>
      <c r="F144" s="23"/>
      <c r="G144" s="8"/>
      <c r="H144" s="23"/>
      <c r="I144" s="8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5"/>
      <c r="U144" s="45"/>
      <c r="V144" s="45"/>
      <c r="W144" s="44"/>
      <c r="X144" s="45"/>
      <c r="Y144" s="45"/>
      <c r="Z144" s="26"/>
      <c r="AA144" s="26"/>
      <c r="AB144" s="46"/>
      <c r="AC144" s="45"/>
      <c r="AD144" s="44"/>
      <c r="AE144" s="44"/>
      <c r="AF144" s="46"/>
      <c r="AG144" s="44"/>
      <c r="AH144" s="44"/>
    </row>
    <row r="145" spans="2:34" ht="12.75" customHeight="1" x14ac:dyDescent="0.2">
      <c r="B145" s="18"/>
      <c r="D145" s="8"/>
      <c r="E145" s="8"/>
      <c r="F145" s="23"/>
      <c r="G145" s="8"/>
      <c r="H145" s="23"/>
      <c r="I145" s="8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5"/>
      <c r="U145" s="44"/>
      <c r="V145" s="44"/>
      <c r="W145" s="44"/>
      <c r="X145" s="44"/>
      <c r="Y145" s="45"/>
      <c r="Z145" s="26"/>
      <c r="AA145" s="26"/>
      <c r="AB145" s="46"/>
      <c r="AC145" s="45"/>
      <c r="AD145" s="45"/>
      <c r="AE145" s="47"/>
      <c r="AF145" s="46"/>
      <c r="AG145" s="47"/>
      <c r="AH145" s="47"/>
    </row>
    <row r="146" spans="2:34" ht="12.75" customHeight="1" x14ac:dyDescent="0.2">
      <c r="B146" s="18"/>
      <c r="D146" s="8"/>
      <c r="E146" s="8"/>
      <c r="F146" s="23"/>
      <c r="G146" s="8"/>
      <c r="H146" s="23"/>
      <c r="I146" s="8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5"/>
      <c r="V146" s="44"/>
      <c r="W146" s="45"/>
      <c r="X146" s="44"/>
      <c r="Y146" s="44"/>
      <c r="Z146" s="26"/>
      <c r="AA146" s="26"/>
      <c r="AB146" s="46"/>
      <c r="AC146" s="45"/>
      <c r="AD146" s="44"/>
      <c r="AE146" s="44"/>
      <c r="AF146" s="46"/>
      <c r="AG146" s="44"/>
      <c r="AH146" s="44"/>
    </row>
    <row r="147" spans="2:34" ht="12.75" customHeight="1" x14ac:dyDescent="0.2">
      <c r="B147" s="18"/>
      <c r="D147" s="8"/>
      <c r="E147" s="8"/>
      <c r="F147" s="23"/>
      <c r="G147" s="8"/>
      <c r="H147" s="23"/>
      <c r="I147" s="8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5"/>
      <c r="AA147" s="45"/>
      <c r="AB147" s="46"/>
      <c r="AC147" s="44"/>
      <c r="AD147" s="44"/>
      <c r="AE147" s="44"/>
      <c r="AF147" s="46"/>
      <c r="AG147" s="44"/>
      <c r="AH147" s="44"/>
    </row>
    <row r="148" spans="2:34" ht="12.75" customHeight="1" x14ac:dyDescent="0.2">
      <c r="B148" s="18"/>
      <c r="D148" s="8"/>
      <c r="E148" s="8"/>
      <c r="F148" s="23"/>
      <c r="G148" s="8"/>
      <c r="H148" s="23"/>
      <c r="I148" s="8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5"/>
      <c r="U148" s="45"/>
      <c r="V148" s="45"/>
      <c r="W148" s="44"/>
      <c r="X148" s="45"/>
      <c r="Y148" s="45"/>
      <c r="Z148" s="26"/>
      <c r="AA148" s="26"/>
      <c r="AB148" s="46"/>
      <c r="AC148" s="45"/>
      <c r="AD148" s="44"/>
      <c r="AE148" s="44"/>
      <c r="AF148" s="46"/>
      <c r="AG148" s="44"/>
      <c r="AH148" s="44"/>
    </row>
    <row r="149" spans="2:34" ht="12.75" customHeight="1" x14ac:dyDescent="0.2">
      <c r="B149" s="18"/>
      <c r="D149" s="8"/>
      <c r="E149" s="8"/>
      <c r="F149" s="23"/>
      <c r="G149" s="8"/>
      <c r="H149" s="23"/>
      <c r="I149" s="8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5"/>
      <c r="U149" s="45"/>
      <c r="V149" s="45"/>
      <c r="W149" s="45"/>
      <c r="X149" s="45"/>
      <c r="Y149" s="45"/>
      <c r="Z149" s="45"/>
      <c r="AA149" s="45"/>
      <c r="AB149" s="46"/>
      <c r="AC149" s="44"/>
      <c r="AD149" s="45"/>
      <c r="AE149" s="44"/>
      <c r="AF149" s="46"/>
      <c r="AG149" s="44"/>
      <c r="AH149" s="44"/>
    </row>
    <row r="150" spans="2:34" ht="12.75" customHeight="1" x14ac:dyDescent="0.2">
      <c r="B150" s="18"/>
      <c r="D150" s="8"/>
      <c r="E150" s="8"/>
      <c r="F150" s="23"/>
      <c r="G150" s="8"/>
      <c r="H150" s="23"/>
      <c r="I150" s="8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5"/>
      <c r="U150" s="45"/>
      <c r="V150" s="45"/>
      <c r="W150" s="45"/>
      <c r="X150" s="45"/>
      <c r="Y150" s="45"/>
      <c r="Z150" s="45"/>
      <c r="AA150" s="45"/>
      <c r="AB150" s="46"/>
      <c r="AC150" s="44"/>
      <c r="AD150" s="45"/>
      <c r="AE150" s="44"/>
      <c r="AF150" s="46"/>
      <c r="AG150" s="44"/>
      <c r="AH150" s="44"/>
    </row>
    <row r="151" spans="2:34" ht="12.75" customHeight="1" x14ac:dyDescent="0.2">
      <c r="B151" s="18"/>
      <c r="D151" s="8"/>
      <c r="E151" s="8"/>
      <c r="F151" s="23"/>
      <c r="G151" s="8"/>
      <c r="H151" s="23"/>
      <c r="I151" s="8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5"/>
      <c r="U151" s="45"/>
      <c r="V151" s="45"/>
      <c r="W151" s="44"/>
      <c r="X151" s="45"/>
      <c r="Y151" s="45"/>
      <c r="Z151" s="26"/>
      <c r="AA151" s="26"/>
      <c r="AB151" s="46"/>
      <c r="AC151" s="45"/>
      <c r="AD151" s="44"/>
      <c r="AE151" s="44"/>
      <c r="AF151" s="46"/>
      <c r="AG151" s="44"/>
      <c r="AH151" s="44"/>
    </row>
    <row r="152" spans="2:34" ht="12.75" customHeight="1" x14ac:dyDescent="0.2">
      <c r="B152" s="18"/>
      <c r="D152" s="8"/>
      <c r="E152" s="8"/>
      <c r="F152" s="23"/>
      <c r="G152" s="8"/>
      <c r="H152" s="23"/>
      <c r="I152" s="8"/>
      <c r="J152" s="44"/>
      <c r="K152" s="44"/>
      <c r="L152" s="44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4"/>
      <c r="X152" s="45"/>
      <c r="Y152" s="45"/>
      <c r="Z152" s="26"/>
      <c r="AA152" s="26"/>
      <c r="AB152" s="46"/>
      <c r="AC152" s="45"/>
      <c r="AD152" s="44"/>
      <c r="AE152" s="44"/>
      <c r="AF152" s="46"/>
      <c r="AG152" s="44"/>
      <c r="AH152" s="44"/>
    </row>
    <row r="153" spans="2:34" ht="12.75" customHeight="1" x14ac:dyDescent="0.2">
      <c r="B153" s="18"/>
      <c r="D153" s="8"/>
      <c r="E153" s="8"/>
      <c r="F153" s="23"/>
      <c r="G153" s="8"/>
      <c r="H153" s="23"/>
      <c r="I153" s="8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5"/>
      <c r="U153" s="45"/>
      <c r="V153" s="45"/>
      <c r="W153" s="45"/>
      <c r="X153" s="45"/>
      <c r="Y153" s="45"/>
      <c r="Z153" s="45"/>
      <c r="AA153" s="45"/>
      <c r="AB153" s="46"/>
      <c r="AC153" s="44"/>
      <c r="AD153" s="45"/>
      <c r="AE153" s="44"/>
      <c r="AF153" s="46"/>
      <c r="AG153" s="44"/>
      <c r="AH153" s="44"/>
    </row>
    <row r="154" spans="2:34" ht="12.75" customHeight="1" x14ac:dyDescent="0.2">
      <c r="B154" s="18"/>
      <c r="D154" s="8"/>
      <c r="E154" s="8"/>
      <c r="F154" s="23"/>
      <c r="G154" s="8"/>
      <c r="H154" s="23"/>
      <c r="I154" s="8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5"/>
      <c r="U154" s="45"/>
      <c r="V154" s="45"/>
      <c r="W154" s="45"/>
      <c r="X154" s="45"/>
      <c r="Y154" s="45"/>
      <c r="Z154" s="26"/>
      <c r="AA154" s="26"/>
      <c r="AB154" s="46"/>
      <c r="AC154" s="45"/>
      <c r="AD154" s="45"/>
      <c r="AE154" s="44"/>
      <c r="AF154" s="46"/>
      <c r="AG154" s="44"/>
      <c r="AH154" s="44"/>
    </row>
    <row r="155" spans="2:34" ht="12.75" customHeight="1" x14ac:dyDescent="0.2">
      <c r="B155" s="18"/>
      <c r="D155" s="8"/>
      <c r="E155" s="8"/>
      <c r="F155" s="23"/>
      <c r="G155" s="8"/>
      <c r="H155" s="23"/>
      <c r="I155" s="8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5"/>
      <c r="U155" s="45"/>
      <c r="V155" s="45"/>
      <c r="W155" s="45"/>
      <c r="X155" s="45"/>
      <c r="Y155" s="45"/>
      <c r="Z155" s="26"/>
      <c r="AA155" s="26"/>
      <c r="AB155" s="46"/>
      <c r="AC155" s="45"/>
      <c r="AD155" s="45"/>
      <c r="AE155" s="44"/>
      <c r="AF155" s="46"/>
      <c r="AG155" s="44"/>
      <c r="AH155" s="44"/>
    </row>
    <row r="156" spans="2:34" ht="12.75" customHeight="1" x14ac:dyDescent="0.2">
      <c r="B156" s="18"/>
      <c r="D156" s="8"/>
      <c r="E156" s="8"/>
      <c r="F156" s="23"/>
      <c r="G156" s="8"/>
      <c r="H156" s="23"/>
      <c r="I156" s="8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5"/>
      <c r="U156" s="45"/>
      <c r="V156" s="45"/>
      <c r="W156" s="45"/>
      <c r="X156" s="45"/>
      <c r="Y156" s="45"/>
      <c r="Z156" s="26"/>
      <c r="AA156" s="26"/>
      <c r="AB156" s="46"/>
      <c r="AC156" s="45"/>
      <c r="AD156" s="45"/>
      <c r="AE156" s="44"/>
      <c r="AF156" s="46"/>
      <c r="AG156" s="44"/>
      <c r="AH156" s="44"/>
    </row>
    <row r="157" spans="2:34" ht="12.75" customHeight="1" x14ac:dyDescent="0.2">
      <c r="B157" s="18"/>
      <c r="D157" s="8"/>
      <c r="E157" s="8"/>
      <c r="F157" s="23"/>
      <c r="G157" s="8"/>
      <c r="H157" s="23"/>
      <c r="I157" s="8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5"/>
      <c r="U157" s="45"/>
      <c r="V157" s="45"/>
      <c r="W157" s="45"/>
      <c r="X157" s="45"/>
      <c r="Y157" s="45"/>
      <c r="Z157" s="26"/>
      <c r="AA157" s="26"/>
      <c r="AB157" s="46"/>
      <c r="AC157" s="45"/>
      <c r="AD157" s="45"/>
      <c r="AE157" s="44"/>
      <c r="AF157" s="46"/>
      <c r="AG157" s="44"/>
      <c r="AH157" s="44"/>
    </row>
    <row r="158" spans="2:34" ht="12.75" customHeight="1" x14ac:dyDescent="0.2">
      <c r="B158" s="18"/>
      <c r="D158" s="8"/>
      <c r="E158" s="8"/>
      <c r="F158" s="23"/>
      <c r="G158" s="8"/>
      <c r="H158" s="23"/>
      <c r="I158" s="8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5"/>
      <c r="U158" s="45"/>
      <c r="V158" s="45"/>
      <c r="W158" s="45"/>
      <c r="X158" s="45"/>
      <c r="Y158" s="45"/>
      <c r="Z158" s="26"/>
      <c r="AA158" s="26"/>
      <c r="AB158" s="46"/>
      <c r="AC158" s="45"/>
      <c r="AD158" s="45"/>
      <c r="AE158" s="44"/>
      <c r="AF158" s="46"/>
      <c r="AG158" s="44"/>
      <c r="AH158" s="44"/>
    </row>
    <row r="159" spans="2:34" ht="12.75" customHeight="1" x14ac:dyDescent="0.2">
      <c r="B159" s="18"/>
      <c r="D159" s="8"/>
      <c r="E159" s="8"/>
      <c r="F159" s="23"/>
      <c r="G159" s="8"/>
      <c r="H159" s="23"/>
      <c r="I159" s="8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5"/>
      <c r="U159" s="45"/>
      <c r="V159" s="45"/>
      <c r="W159" s="45"/>
      <c r="X159" s="45"/>
      <c r="Y159" s="45"/>
      <c r="Z159" s="26"/>
      <c r="AA159" s="26"/>
      <c r="AB159" s="46"/>
      <c r="AC159" s="45"/>
      <c r="AD159" s="44"/>
      <c r="AE159" s="44"/>
      <c r="AF159" s="46"/>
      <c r="AG159" s="44"/>
      <c r="AH159" s="44"/>
    </row>
    <row r="160" spans="2:34" ht="12.75" customHeight="1" x14ac:dyDescent="0.2">
      <c r="B160" s="18"/>
      <c r="D160" s="8"/>
      <c r="E160" s="8"/>
      <c r="F160" s="23"/>
      <c r="G160" s="8"/>
      <c r="H160" s="23"/>
      <c r="I160" s="8"/>
      <c r="J160" s="44"/>
      <c r="K160" s="44"/>
      <c r="L160" s="44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4"/>
      <c r="X160" s="45"/>
      <c r="Y160" s="45"/>
      <c r="Z160" s="26"/>
      <c r="AA160" s="26"/>
      <c r="AB160" s="46"/>
      <c r="AC160" s="45"/>
      <c r="AD160" s="44"/>
      <c r="AE160" s="44"/>
      <c r="AF160" s="46"/>
      <c r="AG160" s="44"/>
      <c r="AH160" s="44"/>
    </row>
    <row r="161" spans="2:34" ht="12.75" customHeight="1" x14ac:dyDescent="0.2">
      <c r="B161" s="18"/>
      <c r="D161" s="8"/>
      <c r="E161" s="8"/>
      <c r="F161" s="23"/>
      <c r="G161" s="8"/>
      <c r="H161" s="23"/>
      <c r="I161" s="8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5"/>
      <c r="U161" s="45"/>
      <c r="V161" s="45"/>
      <c r="W161" s="45"/>
      <c r="X161" s="45"/>
      <c r="Y161" s="45"/>
      <c r="Z161" s="45"/>
      <c r="AA161" s="45"/>
      <c r="AB161" s="46"/>
      <c r="AC161" s="44"/>
      <c r="AD161" s="45"/>
      <c r="AE161" s="44"/>
      <c r="AF161" s="46"/>
      <c r="AG161" s="44"/>
      <c r="AH161" s="44"/>
    </row>
    <row r="162" spans="2:34" ht="12.75" customHeight="1" x14ac:dyDescent="0.2">
      <c r="B162" s="18"/>
      <c r="D162" s="8"/>
      <c r="E162" s="8"/>
      <c r="F162" s="23"/>
      <c r="G162" s="8"/>
      <c r="H162" s="23"/>
      <c r="I162" s="8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5"/>
      <c r="U162" s="45"/>
      <c r="V162" s="45"/>
      <c r="W162" s="45"/>
      <c r="X162" s="45"/>
      <c r="Y162" s="45"/>
      <c r="Z162" s="45"/>
      <c r="AA162" s="45"/>
      <c r="AB162" s="46"/>
      <c r="AC162" s="44"/>
      <c r="AD162" s="45"/>
      <c r="AE162" s="44"/>
      <c r="AF162" s="46"/>
      <c r="AG162" s="44"/>
      <c r="AH162" s="44"/>
    </row>
    <row r="163" spans="2:34" ht="12.75" customHeight="1" x14ac:dyDescent="0.2">
      <c r="B163" s="18"/>
      <c r="D163" s="8"/>
      <c r="E163" s="8"/>
      <c r="F163" s="23"/>
      <c r="G163" s="8"/>
      <c r="H163" s="23"/>
      <c r="I163" s="8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5"/>
      <c r="U163" s="45"/>
      <c r="V163" s="45"/>
      <c r="W163" s="45"/>
      <c r="X163" s="45"/>
      <c r="Y163" s="45"/>
      <c r="Z163" s="45"/>
      <c r="AA163" s="45"/>
      <c r="AB163" s="46"/>
      <c r="AC163" s="44"/>
      <c r="AD163" s="45"/>
      <c r="AE163" s="44"/>
      <c r="AF163" s="46"/>
      <c r="AG163" s="44"/>
      <c r="AH163" s="44"/>
    </row>
    <row r="164" spans="2:34" ht="12.75" customHeight="1" thickBot="1" x14ac:dyDescent="0.25">
      <c r="B164" s="18"/>
      <c r="D164" s="49"/>
      <c r="E164" s="49"/>
      <c r="F164" s="48"/>
      <c r="G164" s="49"/>
      <c r="H164" s="48"/>
      <c r="I164" s="49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27"/>
      <c r="AA164" s="27"/>
      <c r="AB164" s="27"/>
      <c r="AC164" s="47"/>
      <c r="AD164" s="47"/>
      <c r="AE164" s="47"/>
      <c r="AF164" s="27"/>
      <c r="AG164" s="47"/>
      <c r="AH164" s="47"/>
    </row>
    <row r="165" spans="2:34" ht="12.75" customHeight="1" thickBot="1" x14ac:dyDescent="0.25">
      <c r="F165" s="83" t="s">
        <v>46</v>
      </c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T165" s="53" t="str">
        <f t="shared" ref="T165:AH165" si="32">IF(T89="","",IF(T106="","",IF(SUM(T107:T164)&lt;&gt;0,SUM(T107:T164),"")))</f>
        <v/>
      </c>
      <c r="U165" s="53" t="str">
        <f t="shared" si="32"/>
        <v/>
      </c>
      <c r="V165" s="53" t="str">
        <f t="shared" si="32"/>
        <v/>
      </c>
      <c r="W165" s="53" t="str">
        <f t="shared" si="32"/>
        <v/>
      </c>
      <c r="X165" s="53" t="str">
        <f t="shared" si="32"/>
        <v/>
      </c>
      <c r="Y165" s="53" t="str">
        <f t="shared" si="32"/>
        <v/>
      </c>
      <c r="Z165" s="53" t="str">
        <f t="shared" ref="Z165" si="33">IF(Z89="","",IF(Z106="","",IF(SUM(Z107:Z164)&lt;&gt;0,SUM(Z107:Z164),"")))</f>
        <v/>
      </c>
      <c r="AA165" s="53" t="str">
        <f t="shared" ref="AA165" si="34">IF(AA89="","",IF(AA106="","",IF(SUM(AA107:AA164)&lt;&gt;0,SUM(AA107:AA164),"")))</f>
        <v/>
      </c>
      <c r="AB165" s="53" t="str">
        <f t="shared" ref="AB165:AE165" si="35">IF(AB89="","",IF(AB106="","",IF(SUM(AB107:AB164)&lt;&gt;0,SUM(AB107:AB164),"")))</f>
        <v/>
      </c>
      <c r="AC165" s="53" t="str">
        <f t="shared" si="35"/>
        <v/>
      </c>
      <c r="AD165" s="53" t="str">
        <f t="shared" ref="AD165" si="36">IF(AD89="","",IF(AD106="","",IF(SUM(AD107:AD164)&lt;&gt;0,SUM(AD107:AD164),"")))</f>
        <v/>
      </c>
      <c r="AE165" s="53" t="str">
        <f t="shared" si="35"/>
        <v/>
      </c>
      <c r="AF165" s="53" t="str">
        <f t="shared" si="32"/>
        <v/>
      </c>
      <c r="AG165" s="53" t="str">
        <f t="shared" ref="AG165" si="37">IF(AG89="","",IF(AG106="","",IF(SUM(AG107:AG164)&lt;&gt;0,SUM(AG107:AG164),"")))</f>
        <v/>
      </c>
      <c r="AH165" s="53" t="str">
        <f t="shared" si="32"/>
        <v/>
      </c>
    </row>
    <row r="166" spans="2:34" ht="12.75" customHeight="1" thickBot="1" x14ac:dyDescent="0.25">
      <c r="F166" s="83" t="s">
        <v>47</v>
      </c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5"/>
      <c r="T166" s="53">
        <f t="shared" ref="T166:AH166" si="38">T86</f>
        <v>176</v>
      </c>
      <c r="U166" s="53" t="str">
        <f t="shared" si="38"/>
        <v/>
      </c>
      <c r="V166" s="53">
        <f t="shared" si="38"/>
        <v>39</v>
      </c>
      <c r="W166" s="53" t="str">
        <f t="shared" si="38"/>
        <v/>
      </c>
      <c r="X166" s="53">
        <f t="shared" si="38"/>
        <v>10</v>
      </c>
      <c r="Y166" s="53" t="str">
        <f t="shared" si="38"/>
        <v/>
      </c>
      <c r="Z166" s="53">
        <f t="shared" ref="Z166" si="39">Z86</f>
        <v>7</v>
      </c>
      <c r="AA166" s="53">
        <f t="shared" si="38"/>
        <v>7</v>
      </c>
      <c r="AB166" s="53" t="str">
        <f t="shared" ref="AB166:AE166" si="40">AB86</f>
        <v/>
      </c>
      <c r="AC166" s="53" t="str">
        <f t="shared" si="40"/>
        <v/>
      </c>
      <c r="AD166" s="53" t="str">
        <f t="shared" si="40"/>
        <v/>
      </c>
      <c r="AE166" s="53" t="str">
        <f t="shared" si="40"/>
        <v/>
      </c>
      <c r="AF166" s="53" t="str">
        <f t="shared" si="38"/>
        <v/>
      </c>
      <c r="AG166" s="53" t="str">
        <f t="shared" ref="AG166" si="41">AG86</f>
        <v/>
      </c>
      <c r="AH166" s="53" t="str">
        <f t="shared" si="38"/>
        <v/>
      </c>
    </row>
    <row r="167" spans="2:34" ht="12.75" customHeight="1" x14ac:dyDescent="0.2">
      <c r="B167" s="5" t="s">
        <v>10</v>
      </c>
      <c r="F167" s="72" t="s">
        <v>1</v>
      </c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4"/>
      <c r="T167" s="9">
        <f>IF(SUM(T165:T166)&gt;0,ROUND(SUM(T165:T166),0),"")</f>
        <v>176</v>
      </c>
      <c r="U167" s="9" t="str">
        <f t="shared" ref="U167:AH167" si="42">IF(SUM(U165:U166)&gt;0,ROUND(SUM(U165:U166),0),"")</f>
        <v/>
      </c>
      <c r="V167" s="9">
        <f t="shared" si="42"/>
        <v>39</v>
      </c>
      <c r="W167" s="9" t="str">
        <f t="shared" si="42"/>
        <v/>
      </c>
      <c r="X167" s="9">
        <f t="shared" si="42"/>
        <v>10</v>
      </c>
      <c r="Y167" s="9" t="str">
        <f t="shared" si="42"/>
        <v/>
      </c>
      <c r="Z167" s="9">
        <f t="shared" ref="Z167" si="43">IF(SUM(Z165:Z166)&gt;0,ROUND(SUM(Z165:Z166),0),"")</f>
        <v>7</v>
      </c>
      <c r="AA167" s="9">
        <f t="shared" si="42"/>
        <v>7</v>
      </c>
      <c r="AB167" s="9" t="str">
        <f t="shared" ref="AB167:AE167" si="44">IF(SUM(AB165:AB166)&gt;0,ROUND(SUM(AB165:AB166),0),"")</f>
        <v/>
      </c>
      <c r="AC167" s="9" t="str">
        <f t="shared" si="44"/>
        <v/>
      </c>
      <c r="AD167" s="9" t="str">
        <f t="shared" si="44"/>
        <v/>
      </c>
      <c r="AE167" s="9" t="str">
        <f t="shared" si="44"/>
        <v/>
      </c>
      <c r="AF167" s="9" t="str">
        <f t="shared" si="42"/>
        <v/>
      </c>
      <c r="AG167" s="9" t="str">
        <f t="shared" ref="AG167" si="45">IF(SUM(AG165:AG166)&gt;0,ROUND(SUM(AG165:AG166),0),"")</f>
        <v/>
      </c>
      <c r="AH167" s="9" t="str">
        <f t="shared" si="42"/>
        <v/>
      </c>
    </row>
    <row r="168" spans="2:34" ht="12.75" customHeight="1" thickBot="1" x14ac:dyDescent="0.25"/>
    <row r="169" spans="2:34" ht="12.75" customHeight="1" thickBot="1" x14ac:dyDescent="0.25">
      <c r="B169" s="16" t="s">
        <v>8</v>
      </c>
      <c r="F169" s="71">
        <f>F88+1</f>
        <v>2</v>
      </c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1"/>
      <c r="AH169" s="71"/>
    </row>
    <row r="170" spans="2:34" ht="12.75" customHeight="1" thickBot="1" x14ac:dyDescent="0.25">
      <c r="B170" s="20"/>
      <c r="D170" s="35"/>
      <c r="E170" s="35"/>
      <c r="F170" s="35"/>
      <c r="G170" s="35"/>
      <c r="H170" s="35"/>
      <c r="I170" s="35"/>
      <c r="J170" s="12"/>
      <c r="K170" s="12"/>
      <c r="L170" s="12"/>
      <c r="M170" s="12"/>
      <c r="N170" s="12"/>
      <c r="O170" s="12"/>
      <c r="P170" s="12"/>
      <c r="Q170" s="12"/>
      <c r="R170" s="12"/>
      <c r="S170" s="36" t="s">
        <v>6</v>
      </c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</row>
    <row r="171" spans="2:34" ht="12.75" customHeight="1" x14ac:dyDescent="0.2">
      <c r="D171" s="35"/>
      <c r="E171" s="35"/>
      <c r="F171" s="35"/>
      <c r="G171" s="35"/>
      <c r="H171" s="35"/>
      <c r="I171" s="35"/>
      <c r="J171" s="12"/>
      <c r="K171" s="12"/>
      <c r="L171" s="12"/>
      <c r="M171" s="12"/>
      <c r="N171" s="12"/>
      <c r="O171" s="12"/>
      <c r="P171" s="12"/>
      <c r="Q171" s="12"/>
      <c r="R171" s="12"/>
      <c r="S171" s="36" t="s">
        <v>7</v>
      </c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spans="2:34" ht="12.75" customHeight="1" x14ac:dyDescent="0.2">
      <c r="D172" s="12"/>
      <c r="E172" s="12"/>
      <c r="F172" s="12"/>
      <c r="G172" s="12"/>
      <c r="H172" s="38"/>
      <c r="I172" s="12"/>
      <c r="J172" s="35"/>
      <c r="K172" s="12"/>
      <c r="L172" s="12"/>
      <c r="M172" s="12"/>
      <c r="N172" s="12"/>
      <c r="O172" s="12"/>
      <c r="P172" s="12"/>
      <c r="Q172" s="12"/>
      <c r="R172" s="12"/>
      <c r="S172" s="36" t="s">
        <v>37</v>
      </c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</row>
    <row r="173" spans="2:34" ht="12.75" customHeight="1" thickBot="1" x14ac:dyDescent="0.25">
      <c r="D173" s="12"/>
      <c r="E173" s="12"/>
      <c r="F173" s="12"/>
      <c r="G173" s="12"/>
      <c r="H173" s="38"/>
      <c r="I173" s="12"/>
      <c r="J173" s="35"/>
      <c r="K173" s="12"/>
      <c r="L173" s="12"/>
      <c r="M173" s="12"/>
      <c r="N173" s="12"/>
      <c r="O173" s="12"/>
      <c r="P173" s="12"/>
      <c r="Q173" s="12"/>
      <c r="R173" s="12"/>
      <c r="S173" s="36" t="s">
        <v>38</v>
      </c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</row>
    <row r="174" spans="2:34" ht="12.75" customHeight="1" x14ac:dyDescent="0.2">
      <c r="B174" s="86" t="s">
        <v>9</v>
      </c>
      <c r="D174" s="75" t="s">
        <v>14</v>
      </c>
      <c r="E174" s="75" t="s">
        <v>14</v>
      </c>
      <c r="F174" s="89" t="s">
        <v>39</v>
      </c>
      <c r="G174" s="90"/>
      <c r="H174" s="91"/>
      <c r="I174" s="75" t="s">
        <v>14</v>
      </c>
      <c r="J174" s="75" t="s">
        <v>40</v>
      </c>
      <c r="K174" s="75" t="s">
        <v>41</v>
      </c>
      <c r="L174" s="75" t="s">
        <v>42</v>
      </c>
      <c r="M174" s="41"/>
      <c r="N174" s="41"/>
      <c r="O174" s="41"/>
      <c r="P174" s="41"/>
      <c r="Q174" s="41"/>
      <c r="R174" s="41"/>
      <c r="S174" s="75" t="s">
        <v>43</v>
      </c>
      <c r="T174" s="42" t="str">
        <f t="shared" ref="T174:AH174" si="46">IF(OR(TRIM(T170)=0,TRIM(T170)=""),"",IF(IFERROR(TRIM(INDEX(QryItemNamed,MATCH(TRIM(T170),ITEM,0),2)),"")="Y","SPECIAL",LEFT(IFERROR(TRIM(INDEX(ITEM,MATCH(TRIM(T170),ITEM,0))),""),3)))</f>
        <v/>
      </c>
      <c r="U174" s="42" t="str">
        <f t="shared" si="46"/>
        <v/>
      </c>
      <c r="V174" s="42" t="str">
        <f t="shared" si="46"/>
        <v/>
      </c>
      <c r="W174" s="42" t="str">
        <f t="shared" ref="W174" si="47">IF(OR(TRIM(W170)=0,TRIM(W170)=""),"",IF(IFERROR(TRIM(INDEX(QryItemNamed,MATCH(TRIM(W170),ITEM,0),2)),"")="Y","SPECIAL",LEFT(IFERROR(TRIM(INDEX(ITEM,MATCH(TRIM(W170),ITEM,0))),""),3)))</f>
        <v/>
      </c>
      <c r="X174" s="42" t="str">
        <f t="shared" si="46"/>
        <v/>
      </c>
      <c r="Y174" s="42" t="str">
        <f t="shared" si="46"/>
        <v/>
      </c>
      <c r="Z174" s="42" t="str">
        <f t="shared" si="46"/>
        <v/>
      </c>
      <c r="AA174" s="42" t="str">
        <f t="shared" ref="AA174:AE174" si="48">IF(OR(TRIM(AA170)=0,TRIM(AA170)=""),"",IF(IFERROR(TRIM(INDEX(QryItemNamed,MATCH(TRIM(AA170),ITEM,0),2)),"")="Y","SPECIAL",LEFT(IFERROR(TRIM(INDEX(ITEM,MATCH(TRIM(AA170),ITEM,0))),""),3)))</f>
        <v/>
      </c>
      <c r="AB174" s="42" t="str">
        <f t="shared" si="48"/>
        <v/>
      </c>
      <c r="AC174" s="42" t="str">
        <f t="shared" si="48"/>
        <v/>
      </c>
      <c r="AD174" s="42" t="str">
        <f t="shared" si="48"/>
        <v/>
      </c>
      <c r="AE174" s="42" t="str">
        <f t="shared" si="48"/>
        <v/>
      </c>
      <c r="AF174" s="42" t="str">
        <f t="shared" si="46"/>
        <v/>
      </c>
      <c r="AG174" s="42" t="str">
        <f t="shared" ref="AG174" si="49">IF(OR(TRIM(AG170)=0,TRIM(AG170)=""),"",IF(IFERROR(TRIM(INDEX(QryItemNamed,MATCH(TRIM(AG170),ITEM,0),2)),"")="Y","SPECIAL",LEFT(IFERROR(TRIM(INDEX(ITEM,MATCH(TRIM(AG170),ITEM,0))),""),3)))</f>
        <v/>
      </c>
      <c r="AH174" s="42" t="str">
        <f t="shared" si="46"/>
        <v/>
      </c>
    </row>
    <row r="175" spans="2:34" ht="12.75" customHeight="1" x14ac:dyDescent="0.2">
      <c r="B175" s="87"/>
      <c r="D175" s="76"/>
      <c r="E175" s="76"/>
      <c r="F175" s="92"/>
      <c r="G175" s="93"/>
      <c r="H175" s="94"/>
      <c r="I175" s="76"/>
      <c r="J175" s="76"/>
      <c r="K175" s="76"/>
      <c r="L175" s="76"/>
      <c r="M175" s="43"/>
      <c r="N175" s="43"/>
      <c r="O175" s="43"/>
      <c r="P175" s="43"/>
      <c r="Q175" s="43"/>
      <c r="R175" s="43"/>
      <c r="S175" s="76"/>
      <c r="T175" s="65" t="str">
        <f t="shared" ref="T175:AH175" si="50">IF(OR(TRIM(T170)=0,TRIM(T170)=""),IF(T171="","",T171),IF(IFERROR(TRIM(INDEX(QryItemNamed,MATCH(TRIM(T170),ITEM,0),2)),"")="Y",TRIM(RIGHT(IFERROR(TRIM(INDEX(QryItemNamed,MATCH(TRIM(T170),ITEM,0),4)),"123456789012"),LEN(IFERROR(TRIM(INDEX(QryItemNamed,MATCH(TRIM(T170),ITEM,0),4)),"123456789012"))-9))&amp;T171,IFERROR(TRIM(INDEX(QryItemNamed,MATCH(TRIM(T170),ITEM,0),4))&amp;T171,"ITEM CODE DOES NOT EXIST IN ITEM MASTER")))</f>
        <v/>
      </c>
      <c r="U175" s="65" t="str">
        <f t="shared" si="50"/>
        <v/>
      </c>
      <c r="V175" s="65" t="str">
        <f t="shared" si="50"/>
        <v/>
      </c>
      <c r="W175" s="65" t="str">
        <f t="shared" ref="W175" si="51">IF(OR(TRIM(W170)=0,TRIM(W170)=""),IF(W171="","",W171),IF(IFERROR(TRIM(INDEX(QryItemNamed,MATCH(TRIM(W170),ITEM,0),2)),"")="Y",TRIM(RIGHT(IFERROR(TRIM(INDEX(QryItemNamed,MATCH(TRIM(W170),ITEM,0),4)),"123456789012"),LEN(IFERROR(TRIM(INDEX(QryItemNamed,MATCH(TRIM(W170),ITEM,0),4)),"123456789012"))-9))&amp;W171,IFERROR(TRIM(INDEX(QryItemNamed,MATCH(TRIM(W170),ITEM,0),4))&amp;W171,"ITEM CODE DOES NOT EXIST IN ITEM MASTER")))</f>
        <v/>
      </c>
      <c r="X175" s="65" t="str">
        <f t="shared" si="50"/>
        <v/>
      </c>
      <c r="Y175" s="65" t="str">
        <f t="shared" si="50"/>
        <v/>
      </c>
      <c r="Z175" s="65" t="str">
        <f t="shared" si="50"/>
        <v/>
      </c>
      <c r="AA175" s="65" t="str">
        <f t="shared" ref="AA175:AE175" si="52">IF(OR(TRIM(AA170)=0,TRIM(AA170)=""),IF(AA171="","",AA171),IF(IFERROR(TRIM(INDEX(QryItemNamed,MATCH(TRIM(AA170),ITEM,0),2)),"")="Y",TRIM(RIGHT(IFERROR(TRIM(INDEX(QryItemNamed,MATCH(TRIM(AA170),ITEM,0),4)),"123456789012"),LEN(IFERROR(TRIM(INDEX(QryItemNamed,MATCH(TRIM(AA170),ITEM,0),4)),"123456789012"))-9))&amp;AA171,IFERROR(TRIM(INDEX(QryItemNamed,MATCH(TRIM(AA170),ITEM,0),4))&amp;AA171,"ITEM CODE DOES NOT EXIST IN ITEM MASTER")))</f>
        <v/>
      </c>
      <c r="AB175" s="65" t="str">
        <f t="shared" si="52"/>
        <v/>
      </c>
      <c r="AC175" s="65" t="str">
        <f t="shared" si="52"/>
        <v/>
      </c>
      <c r="AD175" s="65" t="str">
        <f t="shared" si="52"/>
        <v/>
      </c>
      <c r="AE175" s="65" t="str">
        <f t="shared" si="52"/>
        <v/>
      </c>
      <c r="AF175" s="65" t="str">
        <f t="shared" si="50"/>
        <v/>
      </c>
      <c r="AG175" s="65" t="str">
        <f t="shared" ref="AG175" si="53">IF(OR(TRIM(AG170)=0,TRIM(AG170)=""),IF(AG171="","",AG171),IF(IFERROR(TRIM(INDEX(QryItemNamed,MATCH(TRIM(AG170),ITEM,0),2)),"")="Y",TRIM(RIGHT(IFERROR(TRIM(INDEX(QryItemNamed,MATCH(TRIM(AG170),ITEM,0),4)),"123456789012"),LEN(IFERROR(TRIM(INDEX(QryItemNamed,MATCH(TRIM(AG170),ITEM,0),4)),"123456789012"))-9))&amp;AG171,IFERROR(TRIM(INDEX(QryItemNamed,MATCH(TRIM(AG170),ITEM,0),4))&amp;AG171,"ITEM CODE DOES NOT EXIST IN ITEM MASTER")))</f>
        <v/>
      </c>
      <c r="AH175" s="65" t="str">
        <f t="shared" si="50"/>
        <v/>
      </c>
    </row>
    <row r="176" spans="2:34" ht="12.75" customHeight="1" x14ac:dyDescent="0.2">
      <c r="B176" s="87"/>
      <c r="D176" s="76"/>
      <c r="E176" s="76"/>
      <c r="F176" s="92"/>
      <c r="G176" s="93"/>
      <c r="H176" s="94"/>
      <c r="I176" s="76"/>
      <c r="J176" s="76"/>
      <c r="K176" s="76"/>
      <c r="L176" s="76"/>
      <c r="M176" s="43"/>
      <c r="N176" s="43"/>
      <c r="O176" s="43"/>
      <c r="P176" s="43"/>
      <c r="Q176" s="43"/>
      <c r="R176" s="43"/>
      <c r="S176" s="7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</row>
    <row r="177" spans="2:34" ht="12.75" customHeight="1" x14ac:dyDescent="0.2">
      <c r="B177" s="87"/>
      <c r="D177" s="76"/>
      <c r="E177" s="76"/>
      <c r="F177" s="92"/>
      <c r="G177" s="93"/>
      <c r="H177" s="94"/>
      <c r="I177" s="76"/>
      <c r="J177" s="76"/>
      <c r="K177" s="76"/>
      <c r="L177" s="76"/>
      <c r="M177" s="43"/>
      <c r="N177" s="43"/>
      <c r="O177" s="43"/>
      <c r="P177" s="43"/>
      <c r="Q177" s="43"/>
      <c r="R177" s="43"/>
      <c r="S177" s="7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</row>
    <row r="178" spans="2:34" ht="12.75" customHeight="1" x14ac:dyDescent="0.2">
      <c r="B178" s="87"/>
      <c r="D178" s="76"/>
      <c r="E178" s="76"/>
      <c r="F178" s="92"/>
      <c r="G178" s="93"/>
      <c r="H178" s="94"/>
      <c r="I178" s="76"/>
      <c r="J178" s="76"/>
      <c r="K178" s="76"/>
      <c r="L178" s="76"/>
      <c r="M178" s="43"/>
      <c r="N178" s="43"/>
      <c r="O178" s="43"/>
      <c r="P178" s="43"/>
      <c r="Q178" s="43"/>
      <c r="R178" s="43"/>
      <c r="S178" s="7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</row>
    <row r="179" spans="2:34" ht="12.75" customHeight="1" x14ac:dyDescent="0.2">
      <c r="B179" s="87"/>
      <c r="D179" s="76"/>
      <c r="E179" s="76"/>
      <c r="F179" s="92"/>
      <c r="G179" s="93"/>
      <c r="H179" s="94"/>
      <c r="I179" s="76"/>
      <c r="J179" s="76"/>
      <c r="K179" s="76"/>
      <c r="L179" s="76"/>
      <c r="M179" s="43"/>
      <c r="N179" s="43"/>
      <c r="O179" s="43"/>
      <c r="P179" s="43"/>
      <c r="Q179" s="43"/>
      <c r="R179" s="43"/>
      <c r="S179" s="7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</row>
    <row r="180" spans="2:34" ht="12.75" customHeight="1" x14ac:dyDescent="0.2">
      <c r="B180" s="87"/>
      <c r="D180" s="76"/>
      <c r="E180" s="76"/>
      <c r="F180" s="92"/>
      <c r="G180" s="93"/>
      <c r="H180" s="94"/>
      <c r="I180" s="76"/>
      <c r="J180" s="76"/>
      <c r="K180" s="76"/>
      <c r="L180" s="76"/>
      <c r="M180" s="43"/>
      <c r="N180" s="43"/>
      <c r="O180" s="43"/>
      <c r="P180" s="43"/>
      <c r="Q180" s="43"/>
      <c r="R180" s="43"/>
      <c r="S180" s="7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</row>
    <row r="181" spans="2:34" ht="12.75" customHeight="1" x14ac:dyDescent="0.2">
      <c r="B181" s="87"/>
      <c r="D181" s="76"/>
      <c r="E181" s="76"/>
      <c r="F181" s="92"/>
      <c r="G181" s="93"/>
      <c r="H181" s="94"/>
      <c r="I181" s="76"/>
      <c r="J181" s="76"/>
      <c r="K181" s="76"/>
      <c r="L181" s="76"/>
      <c r="M181" s="43"/>
      <c r="N181" s="43"/>
      <c r="O181" s="43"/>
      <c r="P181" s="43"/>
      <c r="Q181" s="43"/>
      <c r="R181" s="43"/>
      <c r="S181" s="7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</row>
    <row r="182" spans="2:34" ht="12.75" customHeight="1" x14ac:dyDescent="0.2">
      <c r="B182" s="87"/>
      <c r="D182" s="76"/>
      <c r="E182" s="76"/>
      <c r="F182" s="92"/>
      <c r="G182" s="93"/>
      <c r="H182" s="94"/>
      <c r="I182" s="76"/>
      <c r="J182" s="76"/>
      <c r="K182" s="76"/>
      <c r="L182" s="76"/>
      <c r="M182" s="43"/>
      <c r="N182" s="43"/>
      <c r="O182" s="43"/>
      <c r="P182" s="43"/>
      <c r="Q182" s="43"/>
      <c r="R182" s="43"/>
      <c r="S182" s="7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</row>
    <row r="183" spans="2:34" ht="12.75" customHeight="1" x14ac:dyDescent="0.2">
      <c r="B183" s="87"/>
      <c r="D183" s="76"/>
      <c r="E183" s="76"/>
      <c r="F183" s="92"/>
      <c r="G183" s="93"/>
      <c r="H183" s="94"/>
      <c r="I183" s="76"/>
      <c r="J183" s="76"/>
      <c r="K183" s="76"/>
      <c r="L183" s="76"/>
      <c r="M183" s="43"/>
      <c r="N183" s="43"/>
      <c r="O183" s="43"/>
      <c r="P183" s="43"/>
      <c r="Q183" s="43"/>
      <c r="R183" s="43"/>
      <c r="S183" s="7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</row>
    <row r="184" spans="2:34" ht="12.75" customHeight="1" x14ac:dyDescent="0.2">
      <c r="B184" s="87"/>
      <c r="D184" s="76"/>
      <c r="E184" s="76"/>
      <c r="F184" s="92"/>
      <c r="G184" s="93"/>
      <c r="H184" s="94"/>
      <c r="I184" s="76"/>
      <c r="J184" s="76"/>
      <c r="K184" s="76"/>
      <c r="L184" s="76"/>
      <c r="M184" s="43"/>
      <c r="N184" s="43"/>
      <c r="O184" s="43"/>
      <c r="P184" s="43"/>
      <c r="Q184" s="43"/>
      <c r="R184" s="43"/>
      <c r="S184" s="7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</row>
    <row r="185" spans="2:34" ht="12.75" customHeight="1" x14ac:dyDescent="0.2">
      <c r="B185" s="87"/>
      <c r="D185" s="76"/>
      <c r="E185" s="76"/>
      <c r="F185" s="92"/>
      <c r="G185" s="93"/>
      <c r="H185" s="94"/>
      <c r="I185" s="76"/>
      <c r="J185" s="76"/>
      <c r="K185" s="76"/>
      <c r="L185" s="76"/>
      <c r="M185" s="43"/>
      <c r="N185" s="43"/>
      <c r="O185" s="43"/>
      <c r="P185" s="43"/>
      <c r="Q185" s="43"/>
      <c r="R185" s="43"/>
      <c r="S185" s="7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</row>
    <row r="186" spans="2:34" ht="12.75" customHeight="1" x14ac:dyDescent="0.2">
      <c r="B186" s="87"/>
      <c r="D186" s="76"/>
      <c r="E186" s="76"/>
      <c r="F186" s="92"/>
      <c r="G186" s="93"/>
      <c r="H186" s="94"/>
      <c r="I186" s="76"/>
      <c r="J186" s="76"/>
      <c r="K186" s="76"/>
      <c r="L186" s="76"/>
      <c r="M186" s="43"/>
      <c r="N186" s="43"/>
      <c r="O186" s="43"/>
      <c r="P186" s="43"/>
      <c r="Q186" s="43"/>
      <c r="R186" s="43"/>
      <c r="S186" s="76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</row>
    <row r="187" spans="2:34" ht="12.75" customHeight="1" thickBot="1" x14ac:dyDescent="0.25">
      <c r="B187" s="88"/>
      <c r="D187" s="32"/>
      <c r="E187" s="32"/>
      <c r="F187" s="95"/>
      <c r="G187" s="95"/>
      <c r="H187" s="95"/>
      <c r="I187" s="32"/>
      <c r="J187" s="7" t="s">
        <v>25</v>
      </c>
      <c r="K187" s="7" t="s">
        <v>25</v>
      </c>
      <c r="L187" s="7" t="s">
        <v>44</v>
      </c>
      <c r="M187" s="7"/>
      <c r="N187" s="7"/>
      <c r="O187" s="7"/>
      <c r="P187" s="7"/>
      <c r="Q187" s="7"/>
      <c r="R187" s="7"/>
      <c r="S187" s="7" t="s">
        <v>44</v>
      </c>
      <c r="T187" s="7" t="str">
        <f t="shared" ref="T187:AH187" si="54">IF(OR(TRIM(T170)=0,TRIM(T170)=""),"",IF(IFERROR(TRIM(INDEX(QryItemNamed,MATCH(TRIM(T170),ITEM,0),3)),"")="LS","",IFERROR(TRIM(INDEX(QryItemNamed,MATCH(TRIM(T170),ITEM,0),3)),"")))</f>
        <v/>
      </c>
      <c r="U187" s="7" t="str">
        <f t="shared" si="54"/>
        <v/>
      </c>
      <c r="V187" s="7" t="str">
        <f t="shared" si="54"/>
        <v/>
      </c>
      <c r="W187" s="7" t="str">
        <f t="shared" ref="W187" si="55">IF(OR(TRIM(W170)=0,TRIM(W170)=""),"",IF(IFERROR(TRIM(INDEX(QryItemNamed,MATCH(TRIM(W170),ITEM,0),3)),"")="LS","",IFERROR(TRIM(INDEX(QryItemNamed,MATCH(TRIM(W170),ITEM,0),3)),"")))</f>
        <v/>
      </c>
      <c r="X187" s="7" t="str">
        <f t="shared" si="54"/>
        <v/>
      </c>
      <c r="Y187" s="7" t="str">
        <f t="shared" si="54"/>
        <v/>
      </c>
      <c r="Z187" s="7" t="str">
        <f t="shared" si="54"/>
        <v/>
      </c>
      <c r="AA187" s="7" t="str">
        <f t="shared" ref="AA187:AE187" si="56">IF(OR(TRIM(AA170)=0,TRIM(AA170)=""),"",IF(IFERROR(TRIM(INDEX(QryItemNamed,MATCH(TRIM(AA170),ITEM,0),3)),"")="LS","",IFERROR(TRIM(INDEX(QryItemNamed,MATCH(TRIM(AA170),ITEM,0),3)),"")))</f>
        <v/>
      </c>
      <c r="AB187" s="7" t="str">
        <f t="shared" si="56"/>
        <v/>
      </c>
      <c r="AC187" s="7" t="str">
        <f t="shared" si="56"/>
        <v/>
      </c>
      <c r="AD187" s="7" t="str">
        <f t="shared" si="56"/>
        <v/>
      </c>
      <c r="AE187" s="7" t="str">
        <f t="shared" si="56"/>
        <v/>
      </c>
      <c r="AF187" s="7" t="str">
        <f t="shared" si="54"/>
        <v/>
      </c>
      <c r="AG187" s="7" t="str">
        <f t="shared" ref="AG187" si="57">IF(OR(TRIM(AG170)=0,TRIM(AG170)=""),"",IF(IFERROR(TRIM(INDEX(QryItemNamed,MATCH(TRIM(AG170),ITEM,0),3)),"")="LS","",IFERROR(TRIM(INDEX(QryItemNamed,MATCH(TRIM(AG170),ITEM,0),3)),"")))</f>
        <v/>
      </c>
      <c r="AH187" s="7" t="str">
        <f t="shared" si="54"/>
        <v/>
      </c>
    </row>
    <row r="188" spans="2:34" ht="12.75" customHeight="1" x14ac:dyDescent="0.2">
      <c r="B188" s="17"/>
      <c r="D188" s="28"/>
      <c r="E188" s="28"/>
      <c r="F188" s="29"/>
      <c r="G188" s="28"/>
      <c r="H188" s="29"/>
      <c r="I188" s="28"/>
      <c r="J188" s="45" t="str">
        <f t="shared" ref="J188:J219" si="58">IF(F188&lt;&gt;"",H188-F188,"")</f>
        <v/>
      </c>
      <c r="K188" s="45"/>
      <c r="L188" s="45" t="str">
        <f t="shared" ref="L188:L219" si="59">IF(F188&lt;&gt;"",J188*K188/9,"")</f>
        <v/>
      </c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6"/>
      <c r="AC188" s="45"/>
      <c r="AD188" s="45"/>
      <c r="AE188" s="45"/>
      <c r="AF188" s="46"/>
      <c r="AG188" s="45"/>
      <c r="AH188" s="45"/>
    </row>
    <row r="189" spans="2:34" ht="12.75" customHeight="1" x14ac:dyDescent="0.2">
      <c r="B189" s="18"/>
      <c r="D189" s="28"/>
      <c r="E189" s="28"/>
      <c r="F189" s="29"/>
      <c r="G189" s="28" t="s">
        <v>45</v>
      </c>
      <c r="H189" s="29"/>
      <c r="I189" s="28"/>
      <c r="J189" s="45" t="str">
        <f t="shared" si="58"/>
        <v/>
      </c>
      <c r="K189" s="45"/>
      <c r="L189" s="45" t="str">
        <f t="shared" si="59"/>
        <v/>
      </c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6"/>
      <c r="AC189" s="45"/>
      <c r="AD189" s="45"/>
      <c r="AE189" s="44"/>
      <c r="AF189" s="46"/>
      <c r="AG189" s="44"/>
      <c r="AH189" s="44"/>
    </row>
    <row r="190" spans="2:34" ht="12.75" customHeight="1" x14ac:dyDescent="0.2">
      <c r="B190" s="18"/>
      <c r="D190" s="8"/>
      <c r="E190" s="8"/>
      <c r="F190" s="23"/>
      <c r="G190" s="8"/>
      <c r="H190" s="23"/>
      <c r="I190" s="8"/>
      <c r="J190" s="44" t="str">
        <f t="shared" si="58"/>
        <v/>
      </c>
      <c r="K190" s="44"/>
      <c r="L190" s="44" t="str">
        <f t="shared" si="59"/>
        <v/>
      </c>
      <c r="M190" s="44"/>
      <c r="N190" s="44"/>
      <c r="O190" s="44"/>
      <c r="P190" s="44"/>
      <c r="Q190" s="44"/>
      <c r="R190" s="44"/>
      <c r="S190" s="44"/>
      <c r="T190" s="45"/>
      <c r="U190" s="45"/>
      <c r="V190" s="45"/>
      <c r="W190" s="45"/>
      <c r="X190" s="45"/>
      <c r="Y190" s="45"/>
      <c r="Z190" s="45"/>
      <c r="AA190" s="45"/>
      <c r="AB190" s="46"/>
      <c r="AC190" s="45"/>
      <c r="AD190" s="45"/>
      <c r="AE190" s="44"/>
      <c r="AF190" s="46"/>
      <c r="AG190" s="44"/>
      <c r="AH190" s="44"/>
    </row>
    <row r="191" spans="2:34" ht="12.75" customHeight="1" x14ac:dyDescent="0.2">
      <c r="B191" s="18"/>
      <c r="D191" s="8"/>
      <c r="E191" s="8"/>
      <c r="F191" s="23"/>
      <c r="G191" s="8"/>
      <c r="H191" s="23"/>
      <c r="I191" s="8"/>
      <c r="J191" s="44" t="str">
        <f t="shared" si="58"/>
        <v/>
      </c>
      <c r="K191" s="44"/>
      <c r="L191" s="44" t="str">
        <f t="shared" si="59"/>
        <v/>
      </c>
      <c r="M191" s="44"/>
      <c r="N191" s="44"/>
      <c r="O191" s="44"/>
      <c r="P191" s="44"/>
      <c r="Q191" s="44"/>
      <c r="R191" s="44"/>
      <c r="S191" s="44"/>
      <c r="T191" s="45"/>
      <c r="U191" s="45"/>
      <c r="V191" s="45"/>
      <c r="W191" s="45"/>
      <c r="X191" s="45"/>
      <c r="Y191" s="45"/>
      <c r="Z191" s="45"/>
      <c r="AA191" s="45"/>
      <c r="AB191" s="46"/>
      <c r="AC191" s="45"/>
      <c r="AD191" s="45"/>
      <c r="AE191" s="44"/>
      <c r="AF191" s="46"/>
      <c r="AG191" s="44"/>
      <c r="AH191" s="44"/>
    </row>
    <row r="192" spans="2:34" ht="12.75" customHeight="1" x14ac:dyDescent="0.2">
      <c r="B192" s="18"/>
      <c r="D192" s="8"/>
      <c r="E192" s="8"/>
      <c r="F192" s="23"/>
      <c r="G192" s="8"/>
      <c r="H192" s="23"/>
      <c r="I192" s="8"/>
      <c r="J192" s="44" t="str">
        <f t="shared" si="58"/>
        <v/>
      </c>
      <c r="K192" s="44"/>
      <c r="L192" s="44" t="str">
        <f t="shared" si="59"/>
        <v/>
      </c>
      <c r="M192" s="44"/>
      <c r="N192" s="44"/>
      <c r="O192" s="44"/>
      <c r="P192" s="44"/>
      <c r="Q192" s="44"/>
      <c r="R192" s="44"/>
      <c r="S192" s="44"/>
      <c r="T192" s="45"/>
      <c r="U192" s="45"/>
      <c r="V192" s="45"/>
      <c r="W192" s="45"/>
      <c r="X192" s="45"/>
      <c r="Y192" s="45"/>
      <c r="Z192" s="26"/>
      <c r="AA192" s="26"/>
      <c r="AB192" s="46"/>
      <c r="AC192" s="45"/>
      <c r="AD192" s="44"/>
      <c r="AE192" s="44"/>
      <c r="AF192" s="46"/>
      <c r="AG192" s="44"/>
      <c r="AH192" s="44"/>
    </row>
    <row r="193" spans="2:34" ht="12.75" customHeight="1" x14ac:dyDescent="0.2">
      <c r="B193" s="18"/>
      <c r="D193" s="8"/>
      <c r="E193" s="8"/>
      <c r="F193" s="23"/>
      <c r="G193" s="8"/>
      <c r="H193" s="23"/>
      <c r="I193" s="8"/>
      <c r="J193" s="44" t="str">
        <f t="shared" si="58"/>
        <v/>
      </c>
      <c r="K193" s="44"/>
      <c r="L193" s="44" t="str">
        <f t="shared" si="59"/>
        <v/>
      </c>
      <c r="M193" s="44"/>
      <c r="N193" s="44"/>
      <c r="O193" s="44"/>
      <c r="P193" s="44"/>
      <c r="Q193" s="44"/>
      <c r="R193" s="44"/>
      <c r="S193" s="44"/>
      <c r="T193" s="45"/>
      <c r="U193" s="45"/>
      <c r="V193" s="45"/>
      <c r="W193" s="44"/>
      <c r="X193" s="45"/>
      <c r="Y193" s="45"/>
      <c r="Z193" s="26"/>
      <c r="AA193" s="26"/>
      <c r="AB193" s="46"/>
      <c r="AC193" s="45"/>
      <c r="AD193" s="44"/>
      <c r="AE193" s="44"/>
      <c r="AF193" s="46"/>
      <c r="AG193" s="44"/>
      <c r="AH193" s="44"/>
    </row>
    <row r="194" spans="2:34" ht="12.75" customHeight="1" x14ac:dyDescent="0.2">
      <c r="B194" s="18"/>
      <c r="D194" s="8"/>
      <c r="E194" s="8"/>
      <c r="F194" s="23"/>
      <c r="G194" s="8"/>
      <c r="H194" s="23"/>
      <c r="I194" s="8"/>
      <c r="J194" s="44" t="str">
        <f t="shared" si="58"/>
        <v/>
      </c>
      <c r="K194" s="44"/>
      <c r="L194" s="44" t="str">
        <f t="shared" si="59"/>
        <v/>
      </c>
      <c r="M194" s="44"/>
      <c r="N194" s="44"/>
      <c r="O194" s="44"/>
      <c r="P194" s="44"/>
      <c r="Q194" s="44"/>
      <c r="R194" s="44"/>
      <c r="S194" s="44"/>
      <c r="T194" s="45"/>
      <c r="U194" s="45"/>
      <c r="V194" s="45"/>
      <c r="W194" s="44"/>
      <c r="X194" s="45"/>
      <c r="Y194" s="45"/>
      <c r="Z194" s="26"/>
      <c r="AA194" s="26"/>
      <c r="AB194" s="46"/>
      <c r="AC194" s="45"/>
      <c r="AD194" s="44"/>
      <c r="AE194" s="44"/>
      <c r="AF194" s="46"/>
      <c r="AG194" s="44"/>
      <c r="AH194" s="44"/>
    </row>
    <row r="195" spans="2:34" ht="12.75" customHeight="1" x14ac:dyDescent="0.2">
      <c r="B195" s="18"/>
      <c r="D195" s="8"/>
      <c r="E195" s="8"/>
      <c r="F195" s="23"/>
      <c r="G195" s="8"/>
      <c r="H195" s="23"/>
      <c r="I195" s="8"/>
      <c r="J195" s="44" t="str">
        <f t="shared" si="58"/>
        <v/>
      </c>
      <c r="K195" s="44"/>
      <c r="L195" s="44" t="str">
        <f t="shared" si="59"/>
        <v/>
      </c>
      <c r="M195" s="44"/>
      <c r="N195" s="44"/>
      <c r="O195" s="44"/>
      <c r="P195" s="44"/>
      <c r="Q195" s="44"/>
      <c r="R195" s="44"/>
      <c r="S195" s="44"/>
      <c r="T195" s="45"/>
      <c r="U195" s="45"/>
      <c r="V195" s="45"/>
      <c r="W195" s="44"/>
      <c r="X195" s="45"/>
      <c r="Y195" s="45"/>
      <c r="Z195" s="26"/>
      <c r="AA195" s="26"/>
      <c r="AB195" s="46"/>
      <c r="AC195" s="45"/>
      <c r="AD195" s="44"/>
      <c r="AE195" s="44"/>
      <c r="AF195" s="46"/>
      <c r="AG195" s="44"/>
      <c r="AH195" s="44"/>
    </row>
    <row r="196" spans="2:34" ht="12.75" customHeight="1" x14ac:dyDescent="0.2">
      <c r="B196" s="18"/>
      <c r="D196" s="8"/>
      <c r="E196" s="8"/>
      <c r="F196" s="23"/>
      <c r="G196" s="8"/>
      <c r="H196" s="23"/>
      <c r="I196" s="8"/>
      <c r="J196" s="44" t="str">
        <f t="shared" si="58"/>
        <v/>
      </c>
      <c r="K196" s="44"/>
      <c r="L196" s="44" t="str">
        <f t="shared" si="59"/>
        <v/>
      </c>
      <c r="M196" s="44"/>
      <c r="N196" s="44"/>
      <c r="O196" s="44"/>
      <c r="P196" s="44"/>
      <c r="Q196" s="44"/>
      <c r="R196" s="44"/>
      <c r="S196" s="44"/>
      <c r="T196" s="45"/>
      <c r="U196" s="45"/>
      <c r="V196" s="45"/>
      <c r="W196" s="44"/>
      <c r="X196" s="45"/>
      <c r="Y196" s="45"/>
      <c r="Z196" s="26"/>
      <c r="AA196" s="26"/>
      <c r="AB196" s="46"/>
      <c r="AC196" s="45"/>
      <c r="AD196" s="44"/>
      <c r="AE196" s="44"/>
      <c r="AF196" s="46"/>
      <c r="AG196" s="44"/>
      <c r="AH196" s="44"/>
    </row>
    <row r="197" spans="2:34" ht="12.75" customHeight="1" x14ac:dyDescent="0.2">
      <c r="B197" s="18"/>
      <c r="D197" s="8"/>
      <c r="E197" s="8"/>
      <c r="F197" s="23"/>
      <c r="G197" s="8"/>
      <c r="H197" s="23"/>
      <c r="I197" s="8"/>
      <c r="J197" s="44" t="str">
        <f t="shared" si="58"/>
        <v/>
      </c>
      <c r="K197" s="44"/>
      <c r="L197" s="44" t="str">
        <f t="shared" si="59"/>
        <v/>
      </c>
      <c r="M197" s="44"/>
      <c r="N197" s="44"/>
      <c r="O197" s="44"/>
      <c r="P197" s="44"/>
      <c r="Q197" s="44"/>
      <c r="R197" s="44"/>
      <c r="S197" s="44"/>
      <c r="T197" s="45"/>
      <c r="U197" s="45"/>
      <c r="V197" s="45"/>
      <c r="W197" s="44"/>
      <c r="X197" s="45"/>
      <c r="Y197" s="45"/>
      <c r="Z197" s="26"/>
      <c r="AA197" s="26"/>
      <c r="AB197" s="46"/>
      <c r="AC197" s="45"/>
      <c r="AD197" s="44"/>
      <c r="AE197" s="44"/>
      <c r="AF197" s="46"/>
      <c r="AG197" s="44"/>
      <c r="AH197" s="44"/>
    </row>
    <row r="198" spans="2:34" ht="12.75" customHeight="1" x14ac:dyDescent="0.2">
      <c r="B198" s="18"/>
      <c r="D198" s="8"/>
      <c r="E198" s="8"/>
      <c r="F198" s="23"/>
      <c r="G198" s="8"/>
      <c r="H198" s="23"/>
      <c r="I198" s="8"/>
      <c r="J198" s="44" t="str">
        <f t="shared" si="58"/>
        <v/>
      </c>
      <c r="K198" s="44"/>
      <c r="L198" s="44" t="str">
        <f t="shared" si="59"/>
        <v/>
      </c>
      <c r="M198" s="44"/>
      <c r="N198" s="44"/>
      <c r="O198" s="44"/>
      <c r="P198" s="44"/>
      <c r="Q198" s="44"/>
      <c r="R198" s="44"/>
      <c r="S198" s="44"/>
      <c r="T198" s="45"/>
      <c r="U198" s="45"/>
      <c r="V198" s="45"/>
      <c r="W198" s="44"/>
      <c r="X198" s="45"/>
      <c r="Y198" s="45"/>
      <c r="Z198" s="26"/>
      <c r="AA198" s="26"/>
      <c r="AB198" s="46"/>
      <c r="AC198" s="45"/>
      <c r="AD198" s="44"/>
      <c r="AE198" s="44"/>
      <c r="AF198" s="46"/>
      <c r="AG198" s="44"/>
      <c r="AH198" s="44"/>
    </row>
    <row r="199" spans="2:34" ht="12.75" customHeight="1" x14ac:dyDescent="0.2">
      <c r="B199" s="18"/>
      <c r="D199" s="8"/>
      <c r="E199" s="8"/>
      <c r="F199" s="23"/>
      <c r="G199" s="8"/>
      <c r="H199" s="23"/>
      <c r="I199" s="8"/>
      <c r="J199" s="44" t="str">
        <f t="shared" si="58"/>
        <v/>
      </c>
      <c r="K199" s="44"/>
      <c r="L199" s="44" t="str">
        <f t="shared" si="59"/>
        <v/>
      </c>
      <c r="M199" s="44"/>
      <c r="N199" s="44"/>
      <c r="O199" s="44"/>
      <c r="P199" s="44"/>
      <c r="Q199" s="44"/>
      <c r="R199" s="44"/>
      <c r="S199" s="44"/>
      <c r="T199" s="45"/>
      <c r="U199" s="45"/>
      <c r="V199" s="45"/>
      <c r="W199" s="44"/>
      <c r="X199" s="45"/>
      <c r="Y199" s="45"/>
      <c r="Z199" s="26"/>
      <c r="AA199" s="26"/>
      <c r="AB199" s="46"/>
      <c r="AC199" s="45"/>
      <c r="AD199" s="44"/>
      <c r="AE199" s="44"/>
      <c r="AF199" s="46"/>
      <c r="AG199" s="44"/>
      <c r="AH199" s="44"/>
    </row>
    <row r="200" spans="2:34" ht="12.75" customHeight="1" x14ac:dyDescent="0.2">
      <c r="B200" s="18"/>
      <c r="D200" s="8"/>
      <c r="E200" s="8"/>
      <c r="F200" s="23"/>
      <c r="G200" s="8"/>
      <c r="H200" s="23"/>
      <c r="I200" s="8"/>
      <c r="J200" s="44" t="str">
        <f t="shared" si="58"/>
        <v/>
      </c>
      <c r="K200" s="44"/>
      <c r="L200" s="44" t="str">
        <f t="shared" si="59"/>
        <v/>
      </c>
      <c r="M200" s="44"/>
      <c r="N200" s="44"/>
      <c r="O200" s="44"/>
      <c r="P200" s="44"/>
      <c r="Q200" s="44"/>
      <c r="R200" s="44"/>
      <c r="S200" s="44"/>
      <c r="T200" s="45"/>
      <c r="U200" s="45"/>
      <c r="V200" s="45"/>
      <c r="W200" s="44"/>
      <c r="X200" s="45"/>
      <c r="Y200" s="45"/>
      <c r="Z200" s="26"/>
      <c r="AA200" s="26"/>
      <c r="AB200" s="46"/>
      <c r="AC200" s="45"/>
      <c r="AD200" s="44"/>
      <c r="AE200" s="44"/>
      <c r="AF200" s="46"/>
      <c r="AG200" s="44"/>
      <c r="AH200" s="44"/>
    </row>
    <row r="201" spans="2:34" ht="12.75" customHeight="1" x14ac:dyDescent="0.2">
      <c r="B201" s="18"/>
      <c r="D201" s="8"/>
      <c r="E201" s="8"/>
      <c r="F201" s="23"/>
      <c r="G201" s="8"/>
      <c r="H201" s="23"/>
      <c r="I201" s="8"/>
      <c r="J201" s="44" t="str">
        <f t="shared" si="58"/>
        <v/>
      </c>
      <c r="K201" s="44"/>
      <c r="L201" s="44" t="str">
        <f t="shared" si="59"/>
        <v/>
      </c>
      <c r="M201" s="44"/>
      <c r="N201" s="44"/>
      <c r="O201" s="44"/>
      <c r="P201" s="44"/>
      <c r="Q201" s="44"/>
      <c r="R201" s="44"/>
      <c r="S201" s="44"/>
      <c r="T201" s="45"/>
      <c r="U201" s="45"/>
      <c r="V201" s="45"/>
      <c r="W201" s="44"/>
      <c r="X201" s="45"/>
      <c r="Y201" s="45"/>
      <c r="Z201" s="26"/>
      <c r="AA201" s="26"/>
      <c r="AB201" s="46"/>
      <c r="AC201" s="45"/>
      <c r="AD201" s="44"/>
      <c r="AE201" s="44"/>
      <c r="AF201" s="46"/>
      <c r="AG201" s="44"/>
      <c r="AH201" s="44"/>
    </row>
    <row r="202" spans="2:34" ht="12.75" customHeight="1" x14ac:dyDescent="0.2">
      <c r="B202" s="18"/>
      <c r="D202" s="8"/>
      <c r="E202" s="8"/>
      <c r="F202" s="23"/>
      <c r="G202" s="8"/>
      <c r="H202" s="23"/>
      <c r="I202" s="8"/>
      <c r="J202" s="44" t="str">
        <f t="shared" si="58"/>
        <v/>
      </c>
      <c r="K202" s="44"/>
      <c r="L202" s="44" t="str">
        <f t="shared" si="59"/>
        <v/>
      </c>
      <c r="M202" s="44"/>
      <c r="N202" s="44"/>
      <c r="O202" s="44"/>
      <c r="P202" s="44"/>
      <c r="Q202" s="44"/>
      <c r="R202" s="44"/>
      <c r="S202" s="44"/>
      <c r="T202" s="45"/>
      <c r="U202" s="45"/>
      <c r="V202" s="45"/>
      <c r="W202" s="44"/>
      <c r="X202" s="45"/>
      <c r="Y202" s="45"/>
      <c r="Z202" s="26"/>
      <c r="AA202" s="26"/>
      <c r="AB202" s="46"/>
      <c r="AC202" s="45"/>
      <c r="AD202" s="44"/>
      <c r="AE202" s="44"/>
      <c r="AF202" s="46"/>
      <c r="AG202" s="44"/>
      <c r="AH202" s="44"/>
    </row>
    <row r="203" spans="2:34" ht="12.75" customHeight="1" x14ac:dyDescent="0.2">
      <c r="B203" s="18"/>
      <c r="D203" s="8"/>
      <c r="E203" s="8"/>
      <c r="F203" s="23"/>
      <c r="G203" s="8"/>
      <c r="H203" s="23"/>
      <c r="I203" s="8"/>
      <c r="J203" s="44" t="str">
        <f t="shared" si="58"/>
        <v/>
      </c>
      <c r="K203" s="44"/>
      <c r="L203" s="44" t="str">
        <f t="shared" si="59"/>
        <v/>
      </c>
      <c r="M203" s="44"/>
      <c r="N203" s="44"/>
      <c r="O203" s="44"/>
      <c r="P203" s="44"/>
      <c r="Q203" s="44"/>
      <c r="R203" s="44"/>
      <c r="S203" s="44"/>
      <c r="T203" s="45"/>
      <c r="U203" s="45"/>
      <c r="V203" s="45"/>
      <c r="W203" s="44"/>
      <c r="X203" s="45"/>
      <c r="Y203" s="45"/>
      <c r="Z203" s="26"/>
      <c r="AA203" s="26"/>
      <c r="AB203" s="46"/>
      <c r="AC203" s="45"/>
      <c r="AD203" s="44"/>
      <c r="AE203" s="44"/>
      <c r="AF203" s="46"/>
      <c r="AG203" s="44"/>
      <c r="AH203" s="44"/>
    </row>
    <row r="204" spans="2:34" ht="12.75" customHeight="1" x14ac:dyDescent="0.2">
      <c r="B204" s="18"/>
      <c r="D204" s="8"/>
      <c r="E204" s="8"/>
      <c r="F204" s="23"/>
      <c r="G204" s="8"/>
      <c r="H204" s="23"/>
      <c r="I204" s="8"/>
      <c r="J204" s="44" t="str">
        <f t="shared" si="58"/>
        <v/>
      </c>
      <c r="K204" s="44"/>
      <c r="L204" s="44" t="str">
        <f t="shared" si="59"/>
        <v/>
      </c>
      <c r="M204" s="44"/>
      <c r="N204" s="44"/>
      <c r="O204" s="44"/>
      <c r="P204" s="44"/>
      <c r="Q204" s="44"/>
      <c r="R204" s="44"/>
      <c r="S204" s="44"/>
      <c r="T204" s="45"/>
      <c r="U204" s="45"/>
      <c r="V204" s="45"/>
      <c r="W204" s="44"/>
      <c r="X204" s="45"/>
      <c r="Y204" s="45"/>
      <c r="Z204" s="26"/>
      <c r="AA204" s="26"/>
      <c r="AB204" s="46"/>
      <c r="AC204" s="45"/>
      <c r="AD204" s="44"/>
      <c r="AE204" s="44"/>
      <c r="AF204" s="46"/>
      <c r="AG204" s="44"/>
      <c r="AH204" s="44"/>
    </row>
    <row r="205" spans="2:34" ht="12.75" customHeight="1" x14ac:dyDescent="0.2">
      <c r="B205" s="18"/>
      <c r="D205" s="8"/>
      <c r="E205" s="8"/>
      <c r="F205" s="23"/>
      <c r="G205" s="8"/>
      <c r="H205" s="23"/>
      <c r="I205" s="8"/>
      <c r="J205" s="44" t="str">
        <f t="shared" si="58"/>
        <v/>
      </c>
      <c r="K205" s="44"/>
      <c r="L205" s="44" t="str">
        <f t="shared" si="59"/>
        <v/>
      </c>
      <c r="M205" s="44"/>
      <c r="N205" s="44"/>
      <c r="O205" s="44"/>
      <c r="P205" s="44"/>
      <c r="Q205" s="44"/>
      <c r="R205" s="44"/>
      <c r="S205" s="44"/>
      <c r="T205" s="45"/>
      <c r="U205" s="45"/>
      <c r="V205" s="45"/>
      <c r="W205" s="44"/>
      <c r="X205" s="45"/>
      <c r="Y205" s="45"/>
      <c r="Z205" s="26"/>
      <c r="AA205" s="26"/>
      <c r="AB205" s="46"/>
      <c r="AC205" s="45"/>
      <c r="AD205" s="44"/>
      <c r="AE205" s="44"/>
      <c r="AF205" s="46"/>
      <c r="AG205" s="44"/>
      <c r="AH205" s="44"/>
    </row>
    <row r="206" spans="2:34" ht="12.75" customHeight="1" x14ac:dyDescent="0.2">
      <c r="B206" s="18"/>
      <c r="D206" s="8"/>
      <c r="E206" s="8"/>
      <c r="F206" s="23"/>
      <c r="G206" s="8"/>
      <c r="H206" s="23"/>
      <c r="I206" s="8"/>
      <c r="J206" s="44" t="str">
        <f t="shared" si="58"/>
        <v/>
      </c>
      <c r="K206" s="44"/>
      <c r="L206" s="44" t="str">
        <f t="shared" si="59"/>
        <v/>
      </c>
      <c r="M206" s="44"/>
      <c r="N206" s="44"/>
      <c r="O206" s="44"/>
      <c r="P206" s="44"/>
      <c r="Q206" s="44"/>
      <c r="R206" s="44"/>
      <c r="S206" s="44"/>
      <c r="T206" s="45"/>
      <c r="U206" s="45"/>
      <c r="V206" s="45"/>
      <c r="W206" s="44"/>
      <c r="X206" s="45"/>
      <c r="Y206" s="45"/>
      <c r="Z206" s="26"/>
      <c r="AA206" s="26"/>
      <c r="AB206" s="46"/>
      <c r="AC206" s="45"/>
      <c r="AD206" s="44"/>
      <c r="AE206" s="44"/>
      <c r="AF206" s="46"/>
      <c r="AG206" s="44"/>
      <c r="AH206" s="44"/>
    </row>
    <row r="207" spans="2:34" ht="12.75" customHeight="1" x14ac:dyDescent="0.2">
      <c r="B207" s="18"/>
      <c r="D207" s="8"/>
      <c r="E207" s="8"/>
      <c r="F207" s="23"/>
      <c r="G207" s="8"/>
      <c r="H207" s="23"/>
      <c r="I207" s="8"/>
      <c r="J207" s="44" t="str">
        <f t="shared" si="58"/>
        <v/>
      </c>
      <c r="K207" s="44"/>
      <c r="L207" s="44" t="str">
        <f t="shared" si="59"/>
        <v/>
      </c>
      <c r="M207" s="44"/>
      <c r="N207" s="44"/>
      <c r="O207" s="44"/>
      <c r="P207" s="44"/>
      <c r="Q207" s="44"/>
      <c r="R207" s="44"/>
      <c r="S207" s="44"/>
      <c r="T207" s="45"/>
      <c r="U207" s="45"/>
      <c r="V207" s="45"/>
      <c r="W207" s="44"/>
      <c r="X207" s="45"/>
      <c r="Y207" s="45"/>
      <c r="Z207" s="26"/>
      <c r="AA207" s="26"/>
      <c r="AB207" s="46"/>
      <c r="AC207" s="45"/>
      <c r="AD207" s="44"/>
      <c r="AE207" s="44"/>
      <c r="AF207" s="46"/>
      <c r="AG207" s="44"/>
      <c r="AH207" s="44"/>
    </row>
    <row r="208" spans="2:34" ht="12.75" customHeight="1" x14ac:dyDescent="0.2">
      <c r="B208" s="18"/>
      <c r="D208" s="8"/>
      <c r="E208" s="8"/>
      <c r="F208" s="23"/>
      <c r="G208" s="8"/>
      <c r="H208" s="23"/>
      <c r="I208" s="8"/>
      <c r="J208" s="44" t="str">
        <f t="shared" si="58"/>
        <v/>
      </c>
      <c r="K208" s="44"/>
      <c r="L208" s="44" t="str">
        <f t="shared" si="59"/>
        <v/>
      </c>
      <c r="M208" s="44"/>
      <c r="N208" s="44"/>
      <c r="O208" s="44"/>
      <c r="P208" s="44"/>
      <c r="Q208" s="44"/>
      <c r="R208" s="44"/>
      <c r="S208" s="44"/>
      <c r="T208" s="45"/>
      <c r="U208" s="45"/>
      <c r="V208" s="45"/>
      <c r="W208" s="44"/>
      <c r="X208" s="45"/>
      <c r="Y208" s="45"/>
      <c r="Z208" s="26"/>
      <c r="AA208" s="26"/>
      <c r="AB208" s="46"/>
      <c r="AC208" s="45"/>
      <c r="AD208" s="44"/>
      <c r="AE208" s="44"/>
      <c r="AF208" s="46"/>
      <c r="AG208" s="44"/>
      <c r="AH208" s="44"/>
    </row>
    <row r="209" spans="2:34" ht="12.75" customHeight="1" x14ac:dyDescent="0.2">
      <c r="B209" s="18"/>
      <c r="D209" s="8"/>
      <c r="E209" s="8"/>
      <c r="F209" s="23"/>
      <c r="G209" s="8"/>
      <c r="H209" s="23"/>
      <c r="I209" s="8"/>
      <c r="J209" s="44" t="str">
        <f t="shared" si="58"/>
        <v/>
      </c>
      <c r="K209" s="44"/>
      <c r="L209" s="44" t="str">
        <f t="shared" si="59"/>
        <v/>
      </c>
      <c r="M209" s="44"/>
      <c r="N209" s="44"/>
      <c r="O209" s="44"/>
      <c r="P209" s="44"/>
      <c r="Q209" s="44"/>
      <c r="R209" s="44"/>
      <c r="S209" s="44"/>
      <c r="T209" s="45"/>
      <c r="U209" s="45"/>
      <c r="V209" s="45"/>
      <c r="W209" s="44"/>
      <c r="X209" s="45"/>
      <c r="Y209" s="45"/>
      <c r="Z209" s="26"/>
      <c r="AA209" s="26"/>
      <c r="AB209" s="46"/>
      <c r="AC209" s="45"/>
      <c r="AD209" s="44"/>
      <c r="AE209" s="44"/>
      <c r="AF209" s="46"/>
      <c r="AG209" s="44"/>
      <c r="AH209" s="44"/>
    </row>
    <row r="210" spans="2:34" ht="12.75" customHeight="1" x14ac:dyDescent="0.2">
      <c r="B210" s="18"/>
      <c r="D210" s="8"/>
      <c r="E210" s="8"/>
      <c r="F210" s="23"/>
      <c r="G210" s="8"/>
      <c r="H210" s="23"/>
      <c r="I210" s="8"/>
      <c r="J210" s="44" t="str">
        <f t="shared" si="58"/>
        <v/>
      </c>
      <c r="K210" s="44"/>
      <c r="L210" s="44" t="str">
        <f t="shared" si="59"/>
        <v/>
      </c>
      <c r="M210" s="44"/>
      <c r="N210" s="44"/>
      <c r="O210" s="44"/>
      <c r="P210" s="44"/>
      <c r="Q210" s="44"/>
      <c r="R210" s="44"/>
      <c r="S210" s="44"/>
      <c r="T210" s="45"/>
      <c r="U210" s="45"/>
      <c r="V210" s="45"/>
      <c r="W210" s="44"/>
      <c r="X210" s="45"/>
      <c r="Y210" s="45"/>
      <c r="Z210" s="26"/>
      <c r="AA210" s="26"/>
      <c r="AB210" s="46"/>
      <c r="AC210" s="45"/>
      <c r="AD210" s="44"/>
      <c r="AE210" s="44"/>
      <c r="AF210" s="46"/>
      <c r="AG210" s="44"/>
      <c r="AH210" s="44"/>
    </row>
    <row r="211" spans="2:34" ht="12.75" customHeight="1" x14ac:dyDescent="0.2">
      <c r="B211" s="18"/>
      <c r="D211" s="8"/>
      <c r="E211" s="8"/>
      <c r="F211" s="23"/>
      <c r="G211" s="8"/>
      <c r="H211" s="23"/>
      <c r="I211" s="8"/>
      <c r="J211" s="44" t="str">
        <f t="shared" si="58"/>
        <v/>
      </c>
      <c r="K211" s="44"/>
      <c r="L211" s="44" t="str">
        <f t="shared" si="59"/>
        <v/>
      </c>
      <c r="M211" s="44"/>
      <c r="N211" s="44"/>
      <c r="O211" s="44"/>
      <c r="P211" s="44"/>
      <c r="Q211" s="44"/>
      <c r="R211" s="44"/>
      <c r="S211" s="44"/>
      <c r="T211" s="45"/>
      <c r="U211" s="45"/>
      <c r="V211" s="45"/>
      <c r="W211" s="44"/>
      <c r="X211" s="45"/>
      <c r="Y211" s="45"/>
      <c r="Z211" s="26"/>
      <c r="AA211" s="26"/>
      <c r="AB211" s="46"/>
      <c r="AC211" s="45"/>
      <c r="AD211" s="44"/>
      <c r="AE211" s="44"/>
      <c r="AF211" s="46"/>
      <c r="AG211" s="44"/>
      <c r="AH211" s="44"/>
    </row>
    <row r="212" spans="2:34" ht="12.75" customHeight="1" x14ac:dyDescent="0.2">
      <c r="B212" s="18"/>
      <c r="D212" s="8"/>
      <c r="E212" s="8"/>
      <c r="F212" s="23"/>
      <c r="G212" s="8"/>
      <c r="H212" s="23"/>
      <c r="I212" s="8"/>
      <c r="J212" s="44" t="str">
        <f t="shared" si="58"/>
        <v/>
      </c>
      <c r="K212" s="44"/>
      <c r="L212" s="44" t="str">
        <f t="shared" si="59"/>
        <v/>
      </c>
      <c r="M212" s="44"/>
      <c r="N212" s="44"/>
      <c r="O212" s="44"/>
      <c r="P212" s="44"/>
      <c r="Q212" s="44"/>
      <c r="R212" s="44"/>
      <c r="S212" s="44"/>
      <c r="T212" s="45"/>
      <c r="U212" s="45"/>
      <c r="V212" s="45"/>
      <c r="W212" s="44"/>
      <c r="X212" s="45"/>
      <c r="Y212" s="45"/>
      <c r="Z212" s="26"/>
      <c r="AA212" s="26"/>
      <c r="AB212" s="46"/>
      <c r="AC212" s="45"/>
      <c r="AD212" s="44"/>
      <c r="AE212" s="44"/>
      <c r="AF212" s="46"/>
      <c r="AG212" s="44"/>
      <c r="AH212" s="44"/>
    </row>
    <row r="213" spans="2:34" ht="12.75" customHeight="1" x14ac:dyDescent="0.2">
      <c r="B213" s="18"/>
      <c r="D213" s="8"/>
      <c r="E213" s="8"/>
      <c r="F213" s="23"/>
      <c r="G213" s="8"/>
      <c r="H213" s="23"/>
      <c r="I213" s="8"/>
      <c r="J213" s="44" t="str">
        <f t="shared" si="58"/>
        <v/>
      </c>
      <c r="K213" s="44"/>
      <c r="L213" s="44" t="str">
        <f t="shared" si="59"/>
        <v/>
      </c>
      <c r="M213" s="44"/>
      <c r="N213" s="44"/>
      <c r="O213" s="44"/>
      <c r="P213" s="44"/>
      <c r="Q213" s="44"/>
      <c r="R213" s="44"/>
      <c r="S213" s="44"/>
      <c r="T213" s="45"/>
      <c r="U213" s="45"/>
      <c r="V213" s="45"/>
      <c r="W213" s="45"/>
      <c r="X213" s="45"/>
      <c r="Y213" s="45"/>
      <c r="Z213" s="26"/>
      <c r="AA213" s="26"/>
      <c r="AB213" s="46"/>
      <c r="AC213" s="45"/>
      <c r="AD213" s="44"/>
      <c r="AE213" s="44"/>
      <c r="AF213" s="46"/>
      <c r="AG213" s="44"/>
      <c r="AH213" s="44"/>
    </row>
    <row r="214" spans="2:34" ht="12.75" customHeight="1" x14ac:dyDescent="0.2">
      <c r="B214" s="18"/>
      <c r="D214" s="8"/>
      <c r="E214" s="8"/>
      <c r="F214" s="23"/>
      <c r="G214" s="8"/>
      <c r="H214" s="23"/>
      <c r="I214" s="8"/>
      <c r="J214" s="44" t="str">
        <f t="shared" si="58"/>
        <v/>
      </c>
      <c r="K214" s="44"/>
      <c r="L214" s="44" t="str">
        <f t="shared" si="59"/>
        <v/>
      </c>
      <c r="M214" s="44"/>
      <c r="N214" s="44"/>
      <c r="O214" s="44"/>
      <c r="P214" s="44"/>
      <c r="Q214" s="44"/>
      <c r="R214" s="44"/>
      <c r="S214" s="44"/>
      <c r="T214" s="45"/>
      <c r="U214" s="45"/>
      <c r="V214" s="45"/>
      <c r="W214" s="44"/>
      <c r="X214" s="45"/>
      <c r="Y214" s="45"/>
      <c r="Z214" s="26"/>
      <c r="AA214" s="26"/>
      <c r="AB214" s="46"/>
      <c r="AC214" s="45"/>
      <c r="AD214" s="44"/>
      <c r="AE214" s="44"/>
      <c r="AF214" s="46"/>
      <c r="AG214" s="44"/>
      <c r="AH214" s="44"/>
    </row>
    <row r="215" spans="2:34" ht="12.75" customHeight="1" x14ac:dyDescent="0.2">
      <c r="B215" s="18"/>
      <c r="D215" s="8"/>
      <c r="E215" s="8"/>
      <c r="F215" s="23"/>
      <c r="G215" s="8"/>
      <c r="H215" s="23"/>
      <c r="I215" s="8"/>
      <c r="J215" s="44" t="str">
        <f t="shared" si="58"/>
        <v/>
      </c>
      <c r="K215" s="44"/>
      <c r="L215" s="44" t="str">
        <f t="shared" si="59"/>
        <v/>
      </c>
      <c r="M215" s="44"/>
      <c r="N215" s="44"/>
      <c r="O215" s="44"/>
      <c r="P215" s="44"/>
      <c r="Q215" s="44"/>
      <c r="R215" s="44"/>
      <c r="S215" s="44"/>
      <c r="T215" s="45"/>
      <c r="U215" s="45"/>
      <c r="V215" s="45"/>
      <c r="W215" s="44"/>
      <c r="X215" s="45"/>
      <c r="Y215" s="45"/>
      <c r="Z215" s="26"/>
      <c r="AA215" s="26"/>
      <c r="AB215" s="46"/>
      <c r="AC215" s="45"/>
      <c r="AD215" s="44"/>
      <c r="AE215" s="44"/>
      <c r="AF215" s="46"/>
      <c r="AG215" s="44"/>
      <c r="AH215" s="44"/>
    </row>
    <row r="216" spans="2:34" ht="12.75" customHeight="1" x14ac:dyDescent="0.2">
      <c r="B216" s="18"/>
      <c r="D216" s="8"/>
      <c r="E216" s="8"/>
      <c r="F216" s="23"/>
      <c r="G216" s="8"/>
      <c r="H216" s="23"/>
      <c r="I216" s="8"/>
      <c r="J216" s="44" t="str">
        <f t="shared" si="58"/>
        <v/>
      </c>
      <c r="K216" s="44"/>
      <c r="L216" s="44" t="str">
        <f t="shared" si="59"/>
        <v/>
      </c>
      <c r="M216" s="44"/>
      <c r="N216" s="44"/>
      <c r="O216" s="44"/>
      <c r="P216" s="44"/>
      <c r="Q216" s="44"/>
      <c r="R216" s="44"/>
      <c r="S216" s="44"/>
      <c r="T216" s="45"/>
      <c r="U216" s="45"/>
      <c r="V216" s="45"/>
      <c r="W216" s="44"/>
      <c r="X216" s="45"/>
      <c r="Y216" s="45"/>
      <c r="Z216" s="26"/>
      <c r="AA216" s="26"/>
      <c r="AB216" s="46"/>
      <c r="AC216" s="45"/>
      <c r="AD216" s="44"/>
      <c r="AE216" s="44"/>
      <c r="AF216" s="46"/>
      <c r="AG216" s="44"/>
      <c r="AH216" s="44"/>
    </row>
    <row r="217" spans="2:34" ht="12.75" customHeight="1" x14ac:dyDescent="0.2">
      <c r="B217" s="18"/>
      <c r="D217" s="8"/>
      <c r="E217" s="8"/>
      <c r="F217" s="23"/>
      <c r="G217" s="8"/>
      <c r="H217" s="23"/>
      <c r="I217" s="8"/>
      <c r="J217" s="44" t="str">
        <f t="shared" si="58"/>
        <v/>
      </c>
      <c r="K217" s="44"/>
      <c r="L217" s="44" t="str">
        <f t="shared" si="59"/>
        <v/>
      </c>
      <c r="M217" s="44"/>
      <c r="N217" s="44"/>
      <c r="O217" s="44"/>
      <c r="P217" s="44"/>
      <c r="Q217" s="44"/>
      <c r="R217" s="44"/>
      <c r="S217" s="44"/>
      <c r="T217" s="45"/>
      <c r="U217" s="45"/>
      <c r="V217" s="45"/>
      <c r="W217" s="45"/>
      <c r="X217" s="45"/>
      <c r="Y217" s="45"/>
      <c r="Z217" s="26"/>
      <c r="AA217" s="26"/>
      <c r="AB217" s="46"/>
      <c r="AC217" s="45"/>
      <c r="AD217" s="44"/>
      <c r="AE217" s="44"/>
      <c r="AF217" s="46"/>
      <c r="AG217" s="44"/>
      <c r="AH217" s="44"/>
    </row>
    <row r="218" spans="2:34" ht="12.75" customHeight="1" x14ac:dyDescent="0.2">
      <c r="B218" s="18"/>
      <c r="D218" s="8"/>
      <c r="E218" s="8"/>
      <c r="F218" s="23"/>
      <c r="G218" s="8"/>
      <c r="H218" s="23"/>
      <c r="I218" s="8"/>
      <c r="J218" s="44" t="str">
        <f t="shared" si="58"/>
        <v/>
      </c>
      <c r="K218" s="44"/>
      <c r="L218" s="44" t="str">
        <f t="shared" si="59"/>
        <v/>
      </c>
      <c r="M218" s="44"/>
      <c r="N218" s="44"/>
      <c r="O218" s="44"/>
      <c r="P218" s="44"/>
      <c r="Q218" s="44"/>
      <c r="R218" s="44"/>
      <c r="S218" s="44"/>
      <c r="T218" s="45"/>
      <c r="U218" s="45"/>
      <c r="V218" s="45"/>
      <c r="W218" s="45"/>
      <c r="X218" s="45"/>
      <c r="Y218" s="45"/>
      <c r="Z218" s="26"/>
      <c r="AA218" s="26"/>
      <c r="AB218" s="46"/>
      <c r="AC218" s="45"/>
      <c r="AD218" s="44"/>
      <c r="AE218" s="44"/>
      <c r="AF218" s="46"/>
      <c r="AG218" s="44"/>
      <c r="AH218" s="44"/>
    </row>
    <row r="219" spans="2:34" ht="12.75" customHeight="1" x14ac:dyDescent="0.2">
      <c r="B219" s="18"/>
      <c r="D219" s="8"/>
      <c r="E219" s="8"/>
      <c r="F219" s="23"/>
      <c r="G219" s="8"/>
      <c r="H219" s="23"/>
      <c r="I219" s="8"/>
      <c r="J219" s="44" t="str">
        <f t="shared" si="58"/>
        <v/>
      </c>
      <c r="K219" s="44"/>
      <c r="L219" s="44" t="str">
        <f t="shared" si="59"/>
        <v/>
      </c>
      <c r="M219" s="44"/>
      <c r="N219" s="44"/>
      <c r="O219" s="44"/>
      <c r="P219" s="44"/>
      <c r="Q219" s="44"/>
      <c r="R219" s="44"/>
      <c r="S219" s="44"/>
      <c r="T219" s="45"/>
      <c r="U219" s="45"/>
      <c r="V219" s="45"/>
      <c r="W219" s="45"/>
      <c r="X219" s="45"/>
      <c r="Y219" s="45"/>
      <c r="Z219" s="26"/>
      <c r="AA219" s="26"/>
      <c r="AB219" s="46"/>
      <c r="AC219" s="45"/>
      <c r="AD219" s="44"/>
      <c r="AE219" s="44"/>
      <c r="AF219" s="46"/>
      <c r="AG219" s="44"/>
      <c r="AH219" s="44"/>
    </row>
    <row r="220" spans="2:34" ht="12.75" customHeight="1" x14ac:dyDescent="0.2">
      <c r="B220" s="18"/>
      <c r="D220" s="8"/>
      <c r="E220" s="8"/>
      <c r="F220" s="23"/>
      <c r="G220" s="8"/>
      <c r="H220" s="23"/>
      <c r="I220" s="8"/>
      <c r="J220" s="44" t="str">
        <f t="shared" ref="J220:J246" si="60">IF(F220&lt;&gt;"",H220-F220,"")</f>
        <v/>
      </c>
      <c r="K220" s="44"/>
      <c r="L220" s="44" t="str">
        <f t="shared" ref="L220:L246" si="61">IF(F220&lt;&gt;"",J220*K220/9,"")</f>
        <v/>
      </c>
      <c r="M220" s="44"/>
      <c r="N220" s="44"/>
      <c r="O220" s="44"/>
      <c r="P220" s="44"/>
      <c r="Q220" s="44"/>
      <c r="R220" s="44"/>
      <c r="S220" s="44"/>
      <c r="T220" s="45"/>
      <c r="U220" s="45"/>
      <c r="V220" s="45"/>
      <c r="W220" s="45"/>
      <c r="X220" s="45"/>
      <c r="Y220" s="45"/>
      <c r="Z220" s="26"/>
      <c r="AA220" s="26"/>
      <c r="AB220" s="46"/>
      <c r="AC220" s="45"/>
      <c r="AD220" s="44"/>
      <c r="AE220" s="44"/>
      <c r="AF220" s="46"/>
      <c r="AG220" s="44"/>
      <c r="AH220" s="44"/>
    </row>
    <row r="221" spans="2:34" ht="12.75" customHeight="1" x14ac:dyDescent="0.2">
      <c r="B221" s="18"/>
      <c r="D221" s="8"/>
      <c r="E221" s="8"/>
      <c r="F221" s="23"/>
      <c r="G221" s="8"/>
      <c r="H221" s="23"/>
      <c r="I221" s="8"/>
      <c r="J221" s="44" t="str">
        <f t="shared" si="60"/>
        <v/>
      </c>
      <c r="K221" s="44"/>
      <c r="L221" s="44" t="str">
        <f t="shared" si="61"/>
        <v/>
      </c>
      <c r="M221" s="44"/>
      <c r="N221" s="44"/>
      <c r="O221" s="44"/>
      <c r="P221" s="44"/>
      <c r="Q221" s="44"/>
      <c r="R221" s="44"/>
      <c r="S221" s="44"/>
      <c r="T221" s="45"/>
      <c r="U221" s="45"/>
      <c r="V221" s="45"/>
      <c r="W221" s="45"/>
      <c r="X221" s="45"/>
      <c r="Y221" s="45"/>
      <c r="Z221" s="26"/>
      <c r="AA221" s="26"/>
      <c r="AB221" s="46"/>
      <c r="AC221" s="45"/>
      <c r="AD221" s="44"/>
      <c r="AE221" s="44"/>
      <c r="AF221" s="46"/>
      <c r="AG221" s="44"/>
      <c r="AH221" s="44"/>
    </row>
    <row r="222" spans="2:34" ht="12.75" customHeight="1" x14ac:dyDescent="0.2">
      <c r="B222" s="18"/>
      <c r="D222" s="8"/>
      <c r="E222" s="8"/>
      <c r="F222" s="23"/>
      <c r="G222" s="8"/>
      <c r="H222" s="23"/>
      <c r="I222" s="8"/>
      <c r="J222" s="44" t="str">
        <f t="shared" si="60"/>
        <v/>
      </c>
      <c r="K222" s="44"/>
      <c r="L222" s="44" t="str">
        <f t="shared" si="61"/>
        <v/>
      </c>
      <c r="M222" s="44"/>
      <c r="N222" s="44"/>
      <c r="O222" s="44"/>
      <c r="P222" s="44"/>
      <c r="Q222" s="44"/>
      <c r="R222" s="44"/>
      <c r="S222" s="44"/>
      <c r="T222" s="45"/>
      <c r="U222" s="45"/>
      <c r="V222" s="45"/>
      <c r="W222" s="45"/>
      <c r="X222" s="45"/>
      <c r="Y222" s="45"/>
      <c r="Z222" s="26"/>
      <c r="AA222" s="26"/>
      <c r="AB222" s="46"/>
      <c r="AC222" s="45"/>
      <c r="AD222" s="44"/>
      <c r="AE222" s="44"/>
      <c r="AF222" s="46"/>
      <c r="AG222" s="44"/>
      <c r="AH222" s="44"/>
    </row>
    <row r="223" spans="2:34" ht="12.75" customHeight="1" x14ac:dyDescent="0.2">
      <c r="B223" s="18"/>
      <c r="D223" s="8"/>
      <c r="E223" s="8"/>
      <c r="F223" s="23"/>
      <c r="G223" s="8"/>
      <c r="H223" s="23"/>
      <c r="I223" s="8"/>
      <c r="J223" s="44" t="str">
        <f t="shared" si="60"/>
        <v/>
      </c>
      <c r="K223" s="44"/>
      <c r="L223" s="44" t="str">
        <f t="shared" si="61"/>
        <v/>
      </c>
      <c r="M223" s="44"/>
      <c r="N223" s="44"/>
      <c r="O223" s="44"/>
      <c r="P223" s="44"/>
      <c r="Q223" s="44"/>
      <c r="R223" s="44"/>
      <c r="S223" s="44"/>
      <c r="T223" s="45"/>
      <c r="U223" s="45"/>
      <c r="V223" s="45"/>
      <c r="W223" s="45"/>
      <c r="X223" s="45"/>
      <c r="Y223" s="45"/>
      <c r="Z223" s="26"/>
      <c r="AA223" s="26"/>
      <c r="AB223" s="26"/>
      <c r="AC223" s="45"/>
      <c r="AD223" s="44"/>
      <c r="AE223" s="44"/>
      <c r="AF223" s="26"/>
      <c r="AG223" s="44"/>
      <c r="AH223" s="44"/>
    </row>
    <row r="224" spans="2:34" ht="12.75" customHeight="1" x14ac:dyDescent="0.2">
      <c r="B224" s="18"/>
      <c r="D224" s="8"/>
      <c r="E224" s="8"/>
      <c r="F224" s="23"/>
      <c r="G224" s="8"/>
      <c r="H224" s="23"/>
      <c r="I224" s="8"/>
      <c r="J224" s="44" t="str">
        <f t="shared" si="60"/>
        <v/>
      </c>
      <c r="K224" s="44"/>
      <c r="L224" s="44" t="str">
        <f t="shared" si="61"/>
        <v/>
      </c>
      <c r="M224" s="44"/>
      <c r="N224" s="44"/>
      <c r="O224" s="44"/>
      <c r="P224" s="44"/>
      <c r="Q224" s="44"/>
      <c r="R224" s="44"/>
      <c r="S224" s="44"/>
      <c r="T224" s="45"/>
      <c r="U224" s="45"/>
      <c r="V224" s="45"/>
      <c r="W224" s="45"/>
      <c r="X224" s="45"/>
      <c r="Y224" s="45"/>
      <c r="Z224" s="45"/>
      <c r="AA224" s="45"/>
      <c r="AB224" s="46"/>
      <c r="AC224" s="45"/>
      <c r="AD224" s="45"/>
      <c r="AE224" s="44"/>
      <c r="AF224" s="46"/>
      <c r="AG224" s="44"/>
      <c r="AH224" s="44"/>
    </row>
    <row r="225" spans="2:34" ht="12.75" customHeight="1" x14ac:dyDescent="0.2">
      <c r="B225" s="18"/>
      <c r="D225" s="8"/>
      <c r="E225" s="8"/>
      <c r="F225" s="23"/>
      <c r="G225" s="8"/>
      <c r="H225" s="23"/>
      <c r="I225" s="8"/>
      <c r="J225" s="44" t="str">
        <f t="shared" si="60"/>
        <v/>
      </c>
      <c r="K225" s="44"/>
      <c r="L225" s="44" t="str">
        <f t="shared" si="61"/>
        <v/>
      </c>
      <c r="M225" s="44"/>
      <c r="N225" s="44"/>
      <c r="O225" s="44"/>
      <c r="P225" s="44"/>
      <c r="Q225" s="44"/>
      <c r="R225" s="44"/>
      <c r="S225" s="44"/>
      <c r="T225" s="45"/>
      <c r="U225" s="45"/>
      <c r="V225" s="45"/>
      <c r="W225" s="45"/>
      <c r="X225" s="45"/>
      <c r="Y225" s="45"/>
      <c r="Z225" s="45"/>
      <c r="AA225" s="45"/>
      <c r="AB225" s="46"/>
      <c r="AC225" s="45"/>
      <c r="AD225" s="45"/>
      <c r="AE225" s="44"/>
      <c r="AF225" s="46"/>
      <c r="AG225" s="44"/>
      <c r="AH225" s="44"/>
    </row>
    <row r="226" spans="2:34" ht="12.75" customHeight="1" x14ac:dyDescent="0.2">
      <c r="B226" s="18"/>
      <c r="D226" s="8"/>
      <c r="E226" s="8"/>
      <c r="F226" s="23"/>
      <c r="G226" s="8"/>
      <c r="H226" s="23"/>
      <c r="I226" s="8"/>
      <c r="J226" s="44" t="str">
        <f t="shared" si="60"/>
        <v/>
      </c>
      <c r="K226" s="44"/>
      <c r="L226" s="44" t="str">
        <f t="shared" si="61"/>
        <v/>
      </c>
      <c r="M226" s="44"/>
      <c r="N226" s="44"/>
      <c r="O226" s="44"/>
      <c r="P226" s="44"/>
      <c r="Q226" s="44"/>
      <c r="R226" s="44"/>
      <c r="S226" s="44"/>
      <c r="T226" s="45"/>
      <c r="U226" s="45"/>
      <c r="V226" s="45"/>
      <c r="W226" s="45"/>
      <c r="X226" s="45"/>
      <c r="Y226" s="45"/>
      <c r="Z226" s="45"/>
      <c r="AA226" s="45"/>
      <c r="AB226" s="46"/>
      <c r="AC226" s="45"/>
      <c r="AD226" s="45"/>
      <c r="AE226" s="44"/>
      <c r="AF226" s="46"/>
      <c r="AG226" s="44"/>
      <c r="AH226" s="44"/>
    </row>
    <row r="227" spans="2:34" ht="12.75" customHeight="1" x14ac:dyDescent="0.2">
      <c r="B227" s="18"/>
      <c r="D227" s="8"/>
      <c r="E227" s="8"/>
      <c r="F227" s="23"/>
      <c r="G227" s="8"/>
      <c r="H227" s="23"/>
      <c r="I227" s="8"/>
      <c r="J227" s="44" t="str">
        <f t="shared" si="60"/>
        <v/>
      </c>
      <c r="K227" s="44"/>
      <c r="L227" s="44" t="str">
        <f t="shared" si="61"/>
        <v/>
      </c>
      <c r="M227" s="44"/>
      <c r="N227" s="44"/>
      <c r="O227" s="44"/>
      <c r="P227" s="44"/>
      <c r="Q227" s="44"/>
      <c r="R227" s="44"/>
      <c r="S227" s="44"/>
      <c r="T227" s="45"/>
      <c r="U227" s="45"/>
      <c r="V227" s="45"/>
      <c r="W227" s="45"/>
      <c r="X227" s="45"/>
      <c r="Y227" s="45"/>
      <c r="Z227" s="45"/>
      <c r="AA227" s="45"/>
      <c r="AB227" s="46"/>
      <c r="AC227" s="45"/>
      <c r="AD227" s="45"/>
      <c r="AE227" s="44"/>
      <c r="AF227" s="46"/>
      <c r="AG227" s="44"/>
      <c r="AH227" s="44"/>
    </row>
    <row r="228" spans="2:34" ht="12.75" customHeight="1" x14ac:dyDescent="0.2">
      <c r="B228" s="18"/>
      <c r="D228" s="8"/>
      <c r="E228" s="8"/>
      <c r="F228" s="23"/>
      <c r="G228" s="8"/>
      <c r="H228" s="23"/>
      <c r="I228" s="8"/>
      <c r="J228" s="44" t="str">
        <f t="shared" si="60"/>
        <v/>
      </c>
      <c r="K228" s="44"/>
      <c r="L228" s="44" t="str">
        <f t="shared" si="61"/>
        <v/>
      </c>
      <c r="M228" s="44"/>
      <c r="N228" s="44"/>
      <c r="O228" s="44"/>
      <c r="P228" s="44"/>
      <c r="Q228" s="44"/>
      <c r="R228" s="44"/>
      <c r="S228" s="44"/>
      <c r="T228" s="45"/>
      <c r="U228" s="45"/>
      <c r="V228" s="45"/>
      <c r="W228" s="45"/>
      <c r="X228" s="45"/>
      <c r="Y228" s="45"/>
      <c r="Z228" s="45"/>
      <c r="AA228" s="45"/>
      <c r="AB228" s="46"/>
      <c r="AC228" s="45"/>
      <c r="AD228" s="45"/>
      <c r="AE228" s="44"/>
      <c r="AF228" s="46"/>
      <c r="AG228" s="44"/>
      <c r="AH228" s="44"/>
    </row>
    <row r="229" spans="2:34" ht="12.75" customHeight="1" x14ac:dyDescent="0.2">
      <c r="B229" s="18"/>
      <c r="D229" s="8"/>
      <c r="E229" s="8"/>
      <c r="F229" s="23"/>
      <c r="G229" s="8"/>
      <c r="H229" s="23"/>
      <c r="I229" s="8"/>
      <c r="J229" s="44" t="str">
        <f t="shared" si="60"/>
        <v/>
      </c>
      <c r="K229" s="44"/>
      <c r="L229" s="44" t="str">
        <f t="shared" si="61"/>
        <v/>
      </c>
      <c r="M229" s="44"/>
      <c r="N229" s="44"/>
      <c r="O229" s="44"/>
      <c r="P229" s="44"/>
      <c r="Q229" s="44"/>
      <c r="R229" s="44"/>
      <c r="S229" s="44"/>
      <c r="T229" s="45"/>
      <c r="U229" s="45"/>
      <c r="V229" s="45"/>
      <c r="W229" s="45"/>
      <c r="X229" s="45"/>
      <c r="Y229" s="45"/>
      <c r="Z229" s="45"/>
      <c r="AA229" s="45"/>
      <c r="AB229" s="46"/>
      <c r="AC229" s="45"/>
      <c r="AD229" s="45"/>
      <c r="AE229" s="44"/>
      <c r="AF229" s="46"/>
      <c r="AG229" s="44"/>
      <c r="AH229" s="44"/>
    </row>
    <row r="230" spans="2:34" ht="12.75" customHeight="1" x14ac:dyDescent="0.2">
      <c r="B230" s="18"/>
      <c r="D230" s="8"/>
      <c r="E230" s="8"/>
      <c r="F230" s="23"/>
      <c r="G230" s="8"/>
      <c r="H230" s="23"/>
      <c r="I230" s="8"/>
      <c r="J230" s="44" t="str">
        <f t="shared" si="60"/>
        <v/>
      </c>
      <c r="K230" s="44"/>
      <c r="L230" s="44" t="str">
        <f t="shared" si="61"/>
        <v/>
      </c>
      <c r="M230" s="44"/>
      <c r="N230" s="44"/>
      <c r="O230" s="44"/>
      <c r="P230" s="44"/>
      <c r="Q230" s="44"/>
      <c r="R230" s="44"/>
      <c r="S230" s="44"/>
      <c r="T230" s="45"/>
      <c r="U230" s="45"/>
      <c r="V230" s="45"/>
      <c r="W230" s="45"/>
      <c r="X230" s="45"/>
      <c r="Y230" s="45"/>
      <c r="Z230" s="45"/>
      <c r="AA230" s="45"/>
      <c r="AB230" s="46"/>
      <c r="AC230" s="45"/>
      <c r="AD230" s="45"/>
      <c r="AE230" s="44"/>
      <c r="AF230" s="46"/>
      <c r="AG230" s="44"/>
      <c r="AH230" s="44"/>
    </row>
    <row r="231" spans="2:34" ht="12.75" customHeight="1" x14ac:dyDescent="0.2">
      <c r="B231" s="18"/>
      <c r="D231" s="49"/>
      <c r="E231" s="49"/>
      <c r="F231" s="23"/>
      <c r="G231" s="8"/>
      <c r="H231" s="23"/>
      <c r="I231" s="49"/>
      <c r="J231" s="44" t="str">
        <f t="shared" si="60"/>
        <v/>
      </c>
      <c r="K231" s="44"/>
      <c r="L231" s="44" t="str">
        <f t="shared" si="61"/>
        <v/>
      </c>
      <c r="M231" s="44"/>
      <c r="N231" s="44"/>
      <c r="O231" s="44"/>
      <c r="P231" s="44"/>
      <c r="Q231" s="44"/>
      <c r="R231" s="44"/>
      <c r="S231" s="44"/>
      <c r="T231" s="45"/>
      <c r="U231" s="45"/>
      <c r="V231" s="45"/>
      <c r="W231" s="45"/>
      <c r="X231" s="45"/>
      <c r="Y231" s="45"/>
      <c r="Z231" s="45"/>
      <c r="AA231" s="45"/>
      <c r="AB231" s="46"/>
      <c r="AC231" s="45"/>
      <c r="AD231" s="45"/>
      <c r="AE231" s="44"/>
      <c r="AF231" s="46"/>
      <c r="AG231" s="44"/>
      <c r="AH231" s="44"/>
    </row>
    <row r="232" spans="2:34" ht="12.75" customHeight="1" x14ac:dyDescent="0.2">
      <c r="B232" s="18"/>
      <c r="D232" s="49"/>
      <c r="E232" s="49"/>
      <c r="F232" s="23"/>
      <c r="G232" s="8"/>
      <c r="H232" s="23"/>
      <c r="I232" s="49"/>
      <c r="J232" s="44" t="str">
        <f t="shared" si="60"/>
        <v/>
      </c>
      <c r="K232" s="44"/>
      <c r="L232" s="44" t="str">
        <f t="shared" si="61"/>
        <v/>
      </c>
      <c r="M232" s="44"/>
      <c r="N232" s="44"/>
      <c r="O232" s="44"/>
      <c r="P232" s="44"/>
      <c r="Q232" s="44"/>
      <c r="R232" s="44"/>
      <c r="S232" s="44"/>
      <c r="T232" s="45"/>
      <c r="U232" s="45"/>
      <c r="V232" s="45"/>
      <c r="W232" s="45"/>
      <c r="X232" s="45"/>
      <c r="Y232" s="45"/>
      <c r="Z232" s="45"/>
      <c r="AA232" s="45"/>
      <c r="AB232" s="46"/>
      <c r="AC232" s="45"/>
      <c r="AD232" s="45"/>
      <c r="AE232" s="44"/>
      <c r="AF232" s="46"/>
      <c r="AG232" s="44"/>
      <c r="AH232" s="44"/>
    </row>
    <row r="233" spans="2:34" ht="12.75" customHeight="1" x14ac:dyDescent="0.2">
      <c r="B233" s="18"/>
      <c r="D233" s="49"/>
      <c r="E233" s="49"/>
      <c r="F233" s="23"/>
      <c r="G233" s="8"/>
      <c r="H233" s="23"/>
      <c r="I233" s="49"/>
      <c r="J233" s="44" t="str">
        <f t="shared" si="60"/>
        <v/>
      </c>
      <c r="K233" s="44"/>
      <c r="L233" s="44" t="str">
        <f t="shared" si="61"/>
        <v/>
      </c>
      <c r="M233" s="44"/>
      <c r="N233" s="44"/>
      <c r="O233" s="44"/>
      <c r="P233" s="44"/>
      <c r="Q233" s="44"/>
      <c r="R233" s="44"/>
      <c r="S233" s="44"/>
      <c r="T233" s="45"/>
      <c r="U233" s="45"/>
      <c r="V233" s="45"/>
      <c r="W233" s="45"/>
      <c r="X233" s="45"/>
      <c r="Y233" s="45"/>
      <c r="Z233" s="45"/>
      <c r="AA233" s="45"/>
      <c r="AB233" s="46"/>
      <c r="AC233" s="45"/>
      <c r="AD233" s="45"/>
      <c r="AE233" s="44"/>
      <c r="AF233" s="46"/>
      <c r="AG233" s="44"/>
      <c r="AH233" s="44"/>
    </row>
    <row r="234" spans="2:34" ht="12.75" customHeight="1" x14ac:dyDescent="0.2">
      <c r="B234" s="18"/>
      <c r="D234" s="8"/>
      <c r="E234" s="8"/>
      <c r="F234" s="23"/>
      <c r="G234" s="8"/>
      <c r="H234" s="23"/>
      <c r="I234" s="8"/>
      <c r="J234" s="44" t="str">
        <f t="shared" si="60"/>
        <v/>
      </c>
      <c r="K234" s="44"/>
      <c r="L234" s="44" t="str">
        <f t="shared" si="61"/>
        <v/>
      </c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5"/>
      <c r="AA234" s="45"/>
      <c r="AB234" s="46"/>
      <c r="AC234" s="44"/>
      <c r="AD234" s="44"/>
      <c r="AE234" s="44"/>
      <c r="AF234" s="46"/>
      <c r="AG234" s="44"/>
      <c r="AH234" s="44"/>
    </row>
    <row r="235" spans="2:34" ht="12.75" customHeight="1" x14ac:dyDescent="0.2">
      <c r="B235" s="18"/>
      <c r="D235" s="8"/>
      <c r="E235" s="8"/>
      <c r="F235" s="23"/>
      <c r="G235" s="8"/>
      <c r="H235" s="23"/>
      <c r="I235" s="8"/>
      <c r="J235" s="44" t="str">
        <f t="shared" si="60"/>
        <v/>
      </c>
      <c r="K235" s="44"/>
      <c r="L235" s="44" t="str">
        <f t="shared" si="61"/>
        <v/>
      </c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5"/>
      <c r="AA235" s="45"/>
      <c r="AB235" s="46"/>
      <c r="AC235" s="44"/>
      <c r="AD235" s="44"/>
      <c r="AE235" s="44"/>
      <c r="AF235" s="46"/>
      <c r="AG235" s="44"/>
      <c r="AH235" s="44"/>
    </row>
    <row r="236" spans="2:34" ht="12.75" customHeight="1" x14ac:dyDescent="0.2">
      <c r="B236" s="18"/>
      <c r="D236" s="8"/>
      <c r="E236" s="8"/>
      <c r="F236" s="23"/>
      <c r="G236" s="8"/>
      <c r="H236" s="23"/>
      <c r="I236" s="8"/>
      <c r="J236" s="44" t="str">
        <f t="shared" si="60"/>
        <v/>
      </c>
      <c r="K236" s="44"/>
      <c r="L236" s="44" t="str">
        <f t="shared" si="61"/>
        <v/>
      </c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5"/>
      <c r="AA236" s="45"/>
      <c r="AB236" s="46"/>
      <c r="AC236" s="44"/>
      <c r="AD236" s="44"/>
      <c r="AE236" s="44"/>
      <c r="AF236" s="46"/>
      <c r="AG236" s="44"/>
      <c r="AH236" s="44"/>
    </row>
    <row r="237" spans="2:34" ht="12.75" customHeight="1" x14ac:dyDescent="0.2">
      <c r="B237" s="18"/>
      <c r="D237" s="8"/>
      <c r="E237" s="8"/>
      <c r="F237" s="23"/>
      <c r="G237" s="8"/>
      <c r="H237" s="23"/>
      <c r="I237" s="8"/>
      <c r="J237" s="44" t="str">
        <f t="shared" si="60"/>
        <v/>
      </c>
      <c r="K237" s="44"/>
      <c r="L237" s="44" t="str">
        <f t="shared" si="61"/>
        <v/>
      </c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5"/>
      <c r="AA237" s="45"/>
      <c r="AB237" s="46"/>
      <c r="AC237" s="44"/>
      <c r="AD237" s="44"/>
      <c r="AE237" s="44"/>
      <c r="AF237" s="46"/>
      <c r="AG237" s="44"/>
      <c r="AH237" s="44"/>
    </row>
    <row r="238" spans="2:34" ht="12.75" customHeight="1" x14ac:dyDescent="0.2">
      <c r="B238" s="18"/>
      <c r="D238" s="8"/>
      <c r="E238" s="8"/>
      <c r="F238" s="23"/>
      <c r="G238" s="8"/>
      <c r="H238" s="23"/>
      <c r="I238" s="8"/>
      <c r="J238" s="44" t="str">
        <f t="shared" si="60"/>
        <v/>
      </c>
      <c r="K238" s="44"/>
      <c r="L238" s="44" t="str">
        <f t="shared" si="61"/>
        <v/>
      </c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5"/>
      <c r="AA238" s="45"/>
      <c r="AB238" s="46"/>
      <c r="AC238" s="44"/>
      <c r="AD238" s="44"/>
      <c r="AE238" s="44"/>
      <c r="AF238" s="46"/>
      <c r="AG238" s="44"/>
      <c r="AH238" s="44"/>
    </row>
    <row r="239" spans="2:34" ht="12.75" customHeight="1" x14ac:dyDescent="0.2">
      <c r="B239" s="18"/>
      <c r="D239" s="8"/>
      <c r="E239" s="8"/>
      <c r="F239" s="23"/>
      <c r="G239" s="8"/>
      <c r="H239" s="23"/>
      <c r="I239" s="8"/>
      <c r="J239" s="44" t="str">
        <f t="shared" si="60"/>
        <v/>
      </c>
      <c r="K239" s="44"/>
      <c r="L239" s="44" t="str">
        <f t="shared" si="61"/>
        <v/>
      </c>
      <c r="M239" s="44"/>
      <c r="N239" s="44"/>
      <c r="O239" s="44"/>
      <c r="P239" s="44"/>
      <c r="Q239" s="44"/>
      <c r="R239" s="44"/>
      <c r="S239" s="44"/>
      <c r="T239" s="45"/>
      <c r="U239" s="45"/>
      <c r="V239" s="45"/>
      <c r="W239" s="45"/>
      <c r="X239" s="45"/>
      <c r="Y239" s="45"/>
      <c r="Z239" s="26"/>
      <c r="AA239" s="26"/>
      <c r="AB239" s="46"/>
      <c r="AC239" s="45"/>
      <c r="AD239" s="44"/>
      <c r="AE239" s="44"/>
      <c r="AF239" s="46"/>
      <c r="AG239" s="44"/>
      <c r="AH239" s="44"/>
    </row>
    <row r="240" spans="2:34" ht="12.75" customHeight="1" x14ac:dyDescent="0.2">
      <c r="B240" s="18"/>
      <c r="D240" s="8"/>
      <c r="E240" s="8"/>
      <c r="F240" s="23"/>
      <c r="G240" s="8"/>
      <c r="H240" s="23"/>
      <c r="I240" s="8"/>
      <c r="J240" s="44" t="str">
        <f t="shared" si="60"/>
        <v/>
      </c>
      <c r="K240" s="44"/>
      <c r="L240" s="44" t="str">
        <f t="shared" si="61"/>
        <v/>
      </c>
      <c r="M240" s="44"/>
      <c r="N240" s="44"/>
      <c r="O240" s="44"/>
      <c r="P240" s="44"/>
      <c r="Q240" s="44"/>
      <c r="R240" s="44"/>
      <c r="S240" s="44"/>
      <c r="T240" s="45"/>
      <c r="U240" s="45"/>
      <c r="V240" s="45"/>
      <c r="W240" s="45"/>
      <c r="X240" s="45"/>
      <c r="Y240" s="45"/>
      <c r="Z240" s="26"/>
      <c r="AA240" s="26"/>
      <c r="AB240" s="46"/>
      <c r="AC240" s="45"/>
      <c r="AD240" s="44"/>
      <c r="AE240" s="44"/>
      <c r="AF240" s="46"/>
      <c r="AG240" s="44"/>
      <c r="AH240" s="44"/>
    </row>
    <row r="241" spans="2:34" ht="12.75" customHeight="1" x14ac:dyDescent="0.2">
      <c r="B241" s="18"/>
      <c r="D241" s="8"/>
      <c r="E241" s="8"/>
      <c r="F241" s="23"/>
      <c r="G241" s="8"/>
      <c r="H241" s="23"/>
      <c r="I241" s="8"/>
      <c r="J241" s="44" t="str">
        <f t="shared" si="60"/>
        <v/>
      </c>
      <c r="K241" s="44"/>
      <c r="L241" s="44" t="str">
        <f t="shared" si="61"/>
        <v/>
      </c>
      <c r="M241" s="44"/>
      <c r="N241" s="44"/>
      <c r="O241" s="44"/>
      <c r="P241" s="44"/>
      <c r="Q241" s="44"/>
      <c r="R241" s="44"/>
      <c r="S241" s="44"/>
      <c r="T241" s="45"/>
      <c r="U241" s="45"/>
      <c r="V241" s="45"/>
      <c r="W241" s="45"/>
      <c r="X241" s="45"/>
      <c r="Y241" s="45"/>
      <c r="Z241" s="26"/>
      <c r="AA241" s="26"/>
      <c r="AB241" s="46"/>
      <c r="AC241" s="45"/>
      <c r="AD241" s="44"/>
      <c r="AE241" s="44"/>
      <c r="AF241" s="46"/>
      <c r="AG241" s="44"/>
      <c r="AH241" s="44"/>
    </row>
    <row r="242" spans="2:34" ht="12.75" customHeight="1" x14ac:dyDescent="0.2">
      <c r="B242" s="18"/>
      <c r="D242" s="8"/>
      <c r="E242" s="8"/>
      <c r="F242" s="23"/>
      <c r="G242" s="8"/>
      <c r="H242" s="23"/>
      <c r="I242" s="8"/>
      <c r="J242" s="44" t="str">
        <f t="shared" si="60"/>
        <v/>
      </c>
      <c r="K242" s="44"/>
      <c r="L242" s="44" t="str">
        <f t="shared" si="61"/>
        <v/>
      </c>
      <c r="M242" s="44"/>
      <c r="N242" s="44"/>
      <c r="O242" s="44"/>
      <c r="P242" s="44"/>
      <c r="Q242" s="44"/>
      <c r="R242" s="44"/>
      <c r="S242" s="44"/>
      <c r="T242" s="45"/>
      <c r="U242" s="45"/>
      <c r="V242" s="45"/>
      <c r="W242" s="45"/>
      <c r="X242" s="45"/>
      <c r="Y242" s="45"/>
      <c r="Z242" s="26"/>
      <c r="AA242" s="26"/>
      <c r="AB242" s="46"/>
      <c r="AC242" s="45"/>
      <c r="AD242" s="44"/>
      <c r="AE242" s="44"/>
      <c r="AF242" s="46"/>
      <c r="AG242" s="44"/>
      <c r="AH242" s="44"/>
    </row>
    <row r="243" spans="2:34" ht="12.75" customHeight="1" x14ac:dyDescent="0.2">
      <c r="B243" s="18"/>
      <c r="D243" s="49"/>
      <c r="E243" s="49"/>
      <c r="F243" s="48"/>
      <c r="G243" s="49"/>
      <c r="H243" s="48"/>
      <c r="I243" s="49"/>
      <c r="J243" s="47" t="str">
        <f t="shared" si="60"/>
        <v/>
      </c>
      <c r="K243" s="47"/>
      <c r="L243" s="47" t="str">
        <f t="shared" si="61"/>
        <v/>
      </c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27"/>
      <c r="AA243" s="27"/>
      <c r="AB243" s="27"/>
      <c r="AC243" s="47"/>
      <c r="AD243" s="47"/>
      <c r="AE243" s="47"/>
      <c r="AF243" s="27"/>
      <c r="AG243" s="47"/>
      <c r="AH243" s="47"/>
    </row>
    <row r="244" spans="2:34" ht="12.75" customHeight="1" x14ac:dyDescent="0.2">
      <c r="B244" s="18"/>
      <c r="D244" s="49"/>
      <c r="E244" s="49"/>
      <c r="F244" s="48"/>
      <c r="G244" s="49"/>
      <c r="H244" s="48"/>
      <c r="I244" s="49"/>
      <c r="J244" s="47" t="str">
        <f t="shared" si="60"/>
        <v/>
      </c>
      <c r="K244" s="47"/>
      <c r="L244" s="47" t="str">
        <f t="shared" si="61"/>
        <v/>
      </c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27"/>
      <c r="AA244" s="27"/>
      <c r="AB244" s="27"/>
      <c r="AC244" s="47"/>
      <c r="AD244" s="47"/>
      <c r="AE244" s="47"/>
      <c r="AF244" s="27"/>
      <c r="AG244" s="47"/>
      <c r="AH244" s="47"/>
    </row>
    <row r="245" spans="2:34" ht="12.75" customHeight="1" x14ac:dyDescent="0.2">
      <c r="B245" s="18"/>
      <c r="D245" s="49"/>
      <c r="E245" s="49"/>
      <c r="F245" s="48"/>
      <c r="G245" s="49"/>
      <c r="H245" s="48"/>
      <c r="I245" s="49"/>
      <c r="J245" s="47" t="str">
        <f t="shared" si="60"/>
        <v/>
      </c>
      <c r="K245" s="47"/>
      <c r="L245" s="47" t="str">
        <f t="shared" si="61"/>
        <v/>
      </c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27"/>
      <c r="AA245" s="27"/>
      <c r="AB245" s="27"/>
      <c r="AC245" s="47"/>
      <c r="AD245" s="47"/>
      <c r="AE245" s="47"/>
      <c r="AF245" s="27"/>
      <c r="AG245" s="47"/>
      <c r="AH245" s="47"/>
    </row>
    <row r="246" spans="2:34" ht="12.75" customHeight="1" thickBot="1" x14ac:dyDescent="0.25">
      <c r="B246" s="19"/>
      <c r="D246" s="49"/>
      <c r="E246" s="49"/>
      <c r="F246" s="50"/>
      <c r="G246" s="49"/>
      <c r="H246" s="51"/>
      <c r="I246" s="49"/>
      <c r="J246" s="49" t="str">
        <f t="shared" si="60"/>
        <v/>
      </c>
      <c r="K246" s="47"/>
      <c r="L246" s="47" t="str">
        <f t="shared" si="61"/>
        <v/>
      </c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27"/>
      <c r="AA246" s="27"/>
      <c r="AB246" s="27"/>
      <c r="AC246" s="47"/>
      <c r="AD246" s="47"/>
      <c r="AE246" s="47"/>
      <c r="AF246" s="27"/>
      <c r="AG246" s="47"/>
      <c r="AH246" s="47"/>
    </row>
    <row r="247" spans="2:34" ht="12.75" customHeight="1" thickBot="1" x14ac:dyDescent="0.25">
      <c r="F247" s="83" t="s">
        <v>48</v>
      </c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5"/>
      <c r="T247" s="53" t="str">
        <f>IF(T170="","",IF(T187="","",IF(SUM(T188:T246)&lt;&gt;0,SUM(T188:T246),"")))</f>
        <v/>
      </c>
      <c r="U247" s="53" t="str">
        <f t="shared" ref="U247:AH247" si="62">IF(U170="","",IF(U187="","",IF(SUM(U188:U246)&lt;&gt;0,SUM(U188:U246),"")))</f>
        <v/>
      </c>
      <c r="V247" s="53" t="str">
        <f t="shared" si="62"/>
        <v/>
      </c>
      <c r="W247" s="53" t="str">
        <f t="shared" si="62"/>
        <v/>
      </c>
      <c r="X247" s="53" t="str">
        <f t="shared" si="62"/>
        <v/>
      </c>
      <c r="Y247" s="53" t="str">
        <f t="shared" si="62"/>
        <v/>
      </c>
      <c r="Z247" s="53" t="str">
        <f t="shared" ref="Z247" si="63">IF(Z170="","",IF(Z187="","",IF(SUM(Z188:Z246)&lt;&gt;0,SUM(Z188:Z246),"")))</f>
        <v/>
      </c>
      <c r="AA247" s="53" t="str">
        <f t="shared" si="62"/>
        <v/>
      </c>
      <c r="AB247" s="53" t="str">
        <f t="shared" ref="AB247:AE247" si="64">IF(AB170="","",IF(AB187="","",IF(SUM(AB188:AB246)&lt;&gt;0,SUM(AB188:AB246),"")))</f>
        <v/>
      </c>
      <c r="AC247" s="53" t="str">
        <f t="shared" si="64"/>
        <v/>
      </c>
      <c r="AD247" s="53" t="str">
        <f t="shared" si="64"/>
        <v/>
      </c>
      <c r="AE247" s="53" t="str">
        <f t="shared" si="64"/>
        <v/>
      </c>
      <c r="AF247" s="53" t="str">
        <f t="shared" si="62"/>
        <v/>
      </c>
      <c r="AG247" s="53" t="str">
        <f t="shared" ref="AG247" si="65">IF(AG170="","",IF(AG187="","",IF(SUM(AG188:AG246)&lt;&gt;0,SUM(AG188:AG246),"")))</f>
        <v/>
      </c>
      <c r="AH247" s="53" t="str">
        <f t="shared" si="62"/>
        <v/>
      </c>
    </row>
    <row r="248" spans="2:34" ht="12.75" customHeight="1" x14ac:dyDescent="0.2">
      <c r="B248" s="5" t="s">
        <v>10</v>
      </c>
      <c r="F248" s="72" t="s">
        <v>1</v>
      </c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4"/>
      <c r="T248" s="9" t="str">
        <f>IF(T170="","",IF(T187="",IF(SUM(COUNTIF(T188:T246,"LS")+COUNTIF(T188:T246,"LUMP"))&gt;0,"LS",""),IF(T247&lt;&gt;"",ROUNDUP(T247,0),"")))</f>
        <v/>
      </c>
      <c r="U248" s="9" t="str">
        <f t="shared" ref="U248:AH248" si="66">IF(U170="","",IF(U187="",IF(SUM(COUNTIF(U188:U246,"LS")+COUNTIF(U188:U246,"LUMP"))&gt;0,"LS",""),IF(U247&lt;&gt;"",ROUNDUP(U247,0),"")))</f>
        <v/>
      </c>
      <c r="V248" s="9" t="str">
        <f t="shared" si="66"/>
        <v/>
      </c>
      <c r="W248" s="9" t="str">
        <f t="shared" si="66"/>
        <v/>
      </c>
      <c r="X248" s="9" t="str">
        <f t="shared" si="66"/>
        <v/>
      </c>
      <c r="Y248" s="9" t="str">
        <f t="shared" si="66"/>
        <v/>
      </c>
      <c r="Z248" s="9" t="str">
        <f t="shared" ref="Z248" si="67">IF(Z170="","",IF(Z187="",IF(SUM(COUNTIF(Z188:Z246,"LS")+COUNTIF(Z188:Z246,"LUMP"))&gt;0,"LS",""),IF(Z247&lt;&gt;"",ROUNDUP(Z247,0),"")))</f>
        <v/>
      </c>
      <c r="AA248" s="9" t="str">
        <f t="shared" si="66"/>
        <v/>
      </c>
      <c r="AB248" s="9" t="str">
        <f t="shared" ref="AB248:AE248" si="68">IF(AB170="","",IF(AB187="",IF(SUM(COUNTIF(AB188:AB246,"LS")+COUNTIF(AB188:AB246,"LUMP"))&gt;0,"LS",""),IF(AB247&lt;&gt;"",ROUNDUP(AB247,0),"")))</f>
        <v/>
      </c>
      <c r="AC248" s="9" t="str">
        <f t="shared" si="68"/>
        <v/>
      </c>
      <c r="AD248" s="9" t="str">
        <f t="shared" si="68"/>
        <v/>
      </c>
      <c r="AE248" s="9" t="str">
        <f t="shared" si="68"/>
        <v/>
      </c>
      <c r="AF248" s="9" t="str">
        <f t="shared" si="66"/>
        <v/>
      </c>
      <c r="AG248" s="9" t="str">
        <f t="shared" ref="AG248" si="69">IF(AG170="","",IF(AG187="",IF(SUM(COUNTIF(AG188:AG246,"LS")+COUNTIF(AG188:AG246,"LUMP"))&gt;0,"LS",""),IF(AG247&lt;&gt;"",ROUNDUP(AG247,0),"")))</f>
        <v/>
      </c>
      <c r="AH248" s="9" t="str">
        <f t="shared" si="66"/>
        <v/>
      </c>
    </row>
    <row r="249" spans="2:34" ht="12.75" customHeight="1" thickBot="1" x14ac:dyDescent="0.25"/>
    <row r="250" spans="2:34" ht="12.75" customHeight="1" thickBot="1" x14ac:dyDescent="0.25">
      <c r="B250" s="16" t="s">
        <v>8</v>
      </c>
      <c r="F250" s="71">
        <f>F169+1</f>
        <v>3</v>
      </c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  <c r="AG250" s="71"/>
      <c r="AH250" s="71"/>
    </row>
    <row r="251" spans="2:34" ht="12.75" customHeight="1" thickBot="1" x14ac:dyDescent="0.25">
      <c r="B251" s="20"/>
      <c r="D251" s="35"/>
      <c r="E251" s="35"/>
      <c r="F251" s="35"/>
      <c r="G251" s="35"/>
      <c r="H251" s="35"/>
      <c r="I251" s="35"/>
      <c r="J251" s="12"/>
      <c r="K251" s="12"/>
      <c r="L251" s="12"/>
      <c r="M251" s="12"/>
      <c r="N251" s="12"/>
      <c r="O251" s="12"/>
      <c r="P251" s="12"/>
      <c r="Q251" s="12"/>
      <c r="R251" s="12"/>
      <c r="S251" s="36" t="s">
        <v>6</v>
      </c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</row>
    <row r="252" spans="2:34" ht="12.75" customHeight="1" x14ac:dyDescent="0.2">
      <c r="D252" s="35"/>
      <c r="E252" s="35"/>
      <c r="F252" s="35"/>
      <c r="G252" s="35"/>
      <c r="H252" s="35"/>
      <c r="I252" s="35"/>
      <c r="J252" s="12"/>
      <c r="K252" s="12"/>
      <c r="L252" s="12"/>
      <c r="M252" s="12"/>
      <c r="N252" s="12"/>
      <c r="O252" s="12"/>
      <c r="P252" s="12"/>
      <c r="Q252" s="12"/>
      <c r="R252" s="12"/>
      <c r="S252" s="36" t="s">
        <v>7</v>
      </c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spans="2:34" ht="12.75" customHeight="1" x14ac:dyDescent="0.2">
      <c r="D253" s="12"/>
      <c r="E253" s="12"/>
      <c r="F253" s="12"/>
      <c r="G253" s="12"/>
      <c r="H253" s="38"/>
      <c r="I253" s="12"/>
      <c r="J253" s="35"/>
      <c r="K253" s="12"/>
      <c r="L253" s="12"/>
      <c r="M253" s="12"/>
      <c r="N253" s="12"/>
      <c r="O253" s="12"/>
      <c r="P253" s="12"/>
      <c r="Q253" s="12"/>
      <c r="R253" s="12"/>
      <c r="S253" s="36" t="s">
        <v>37</v>
      </c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</row>
    <row r="254" spans="2:34" ht="12.75" customHeight="1" thickBot="1" x14ac:dyDescent="0.25">
      <c r="D254" s="12"/>
      <c r="E254" s="12"/>
      <c r="F254" s="12"/>
      <c r="G254" s="12"/>
      <c r="H254" s="38"/>
      <c r="I254" s="12"/>
      <c r="J254" s="35"/>
      <c r="K254" s="12"/>
      <c r="L254" s="12"/>
      <c r="M254" s="12"/>
      <c r="N254" s="12"/>
      <c r="O254" s="12"/>
      <c r="P254" s="12"/>
      <c r="Q254" s="12"/>
      <c r="R254" s="12"/>
      <c r="S254" s="36" t="s">
        <v>38</v>
      </c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</row>
    <row r="255" spans="2:34" ht="12.75" customHeight="1" x14ac:dyDescent="0.2">
      <c r="B255" s="86" t="s">
        <v>9</v>
      </c>
      <c r="D255" s="75" t="s">
        <v>14</v>
      </c>
      <c r="E255" s="75" t="s">
        <v>14</v>
      </c>
      <c r="F255" s="89" t="s">
        <v>39</v>
      </c>
      <c r="G255" s="90"/>
      <c r="H255" s="91"/>
      <c r="I255" s="75" t="s">
        <v>14</v>
      </c>
      <c r="J255" s="75" t="s">
        <v>40</v>
      </c>
      <c r="K255" s="75" t="s">
        <v>41</v>
      </c>
      <c r="L255" s="75" t="s">
        <v>42</v>
      </c>
      <c r="M255" s="41"/>
      <c r="N255" s="41"/>
      <c r="O255" s="41"/>
      <c r="P255" s="41"/>
      <c r="Q255" s="41"/>
      <c r="R255" s="41"/>
      <c r="S255" s="75" t="s">
        <v>43</v>
      </c>
      <c r="T255" s="42" t="str">
        <f t="shared" ref="T255:AH255" si="70">IF(OR(TRIM(T251)=0,TRIM(T251)=""),"",IF(IFERROR(TRIM(INDEX(QryItemNamed,MATCH(TRIM(T251),ITEM,0),2)),"")="Y","SPECIAL",LEFT(IFERROR(TRIM(INDEX(ITEM,MATCH(TRIM(T251),ITEM,0))),""),3)))</f>
        <v/>
      </c>
      <c r="U255" s="42" t="str">
        <f t="shared" si="70"/>
        <v/>
      </c>
      <c r="V255" s="42" t="str">
        <f t="shared" si="70"/>
        <v/>
      </c>
      <c r="W255" s="42" t="str">
        <f t="shared" ref="W255" si="71">IF(OR(TRIM(W251)=0,TRIM(W251)=""),"",IF(IFERROR(TRIM(INDEX(QryItemNamed,MATCH(TRIM(W251),ITEM,0),2)),"")="Y","SPECIAL",LEFT(IFERROR(TRIM(INDEX(ITEM,MATCH(TRIM(W251),ITEM,0))),""),3)))</f>
        <v/>
      </c>
      <c r="X255" s="42" t="str">
        <f t="shared" si="70"/>
        <v/>
      </c>
      <c r="Y255" s="42" t="str">
        <f t="shared" si="70"/>
        <v/>
      </c>
      <c r="Z255" s="42" t="str">
        <f t="shared" si="70"/>
        <v/>
      </c>
      <c r="AA255" s="42" t="str">
        <f t="shared" ref="AA255:AE255" si="72">IF(OR(TRIM(AA251)=0,TRIM(AA251)=""),"",IF(IFERROR(TRIM(INDEX(QryItemNamed,MATCH(TRIM(AA251),ITEM,0),2)),"")="Y","SPECIAL",LEFT(IFERROR(TRIM(INDEX(ITEM,MATCH(TRIM(AA251),ITEM,0))),""),3)))</f>
        <v/>
      </c>
      <c r="AB255" s="42" t="str">
        <f t="shared" si="72"/>
        <v/>
      </c>
      <c r="AC255" s="42" t="str">
        <f t="shared" si="72"/>
        <v/>
      </c>
      <c r="AD255" s="42" t="str">
        <f t="shared" si="72"/>
        <v/>
      </c>
      <c r="AE255" s="42" t="str">
        <f t="shared" si="72"/>
        <v/>
      </c>
      <c r="AF255" s="42" t="str">
        <f t="shared" si="70"/>
        <v/>
      </c>
      <c r="AG255" s="42" t="str">
        <f t="shared" ref="AG255" si="73">IF(OR(TRIM(AG251)=0,TRIM(AG251)=""),"",IF(IFERROR(TRIM(INDEX(QryItemNamed,MATCH(TRIM(AG251),ITEM,0),2)),"")="Y","SPECIAL",LEFT(IFERROR(TRIM(INDEX(ITEM,MATCH(TRIM(AG251),ITEM,0))),""),3)))</f>
        <v/>
      </c>
      <c r="AH255" s="42" t="str">
        <f t="shared" si="70"/>
        <v/>
      </c>
    </row>
    <row r="256" spans="2:34" ht="12.75" customHeight="1" x14ac:dyDescent="0.2">
      <c r="B256" s="87"/>
      <c r="D256" s="76"/>
      <c r="E256" s="76"/>
      <c r="F256" s="92"/>
      <c r="G256" s="93"/>
      <c r="H256" s="94"/>
      <c r="I256" s="76"/>
      <c r="J256" s="76"/>
      <c r="K256" s="76"/>
      <c r="L256" s="76"/>
      <c r="M256" s="43"/>
      <c r="N256" s="43"/>
      <c r="O256" s="43"/>
      <c r="P256" s="43"/>
      <c r="Q256" s="43"/>
      <c r="R256" s="43"/>
      <c r="S256" s="76"/>
      <c r="T256" s="65" t="str">
        <f t="shared" ref="T256:AH256" si="74">IF(OR(TRIM(T251)=0,TRIM(T251)=""),IF(T252="","",T252),IF(IFERROR(TRIM(INDEX(QryItemNamed,MATCH(TRIM(T251),ITEM,0),2)),"")="Y",TRIM(RIGHT(IFERROR(TRIM(INDEX(QryItemNamed,MATCH(TRIM(T251),ITEM,0),4)),"123456789012"),LEN(IFERROR(TRIM(INDEX(QryItemNamed,MATCH(TRIM(T251),ITEM,0),4)),"123456789012"))-9))&amp;T252,IFERROR(TRIM(INDEX(QryItemNamed,MATCH(TRIM(T251),ITEM,0),4))&amp;T252,"ITEM CODE DOES NOT EXIST IN ITEM MASTER")))</f>
        <v/>
      </c>
      <c r="U256" s="65" t="str">
        <f t="shared" si="74"/>
        <v/>
      </c>
      <c r="V256" s="65" t="str">
        <f t="shared" si="74"/>
        <v/>
      </c>
      <c r="W256" s="65" t="str">
        <f t="shared" ref="W256" si="75">IF(OR(TRIM(W251)=0,TRIM(W251)=""),IF(W252="","",W252),IF(IFERROR(TRIM(INDEX(QryItemNamed,MATCH(TRIM(W251),ITEM,0),2)),"")="Y",TRIM(RIGHT(IFERROR(TRIM(INDEX(QryItemNamed,MATCH(TRIM(W251),ITEM,0),4)),"123456789012"),LEN(IFERROR(TRIM(INDEX(QryItemNamed,MATCH(TRIM(W251),ITEM,0),4)),"123456789012"))-9))&amp;W252,IFERROR(TRIM(INDEX(QryItemNamed,MATCH(TRIM(W251),ITEM,0),4))&amp;W252,"ITEM CODE DOES NOT EXIST IN ITEM MASTER")))</f>
        <v/>
      </c>
      <c r="X256" s="65" t="str">
        <f t="shared" si="74"/>
        <v/>
      </c>
      <c r="Y256" s="65" t="str">
        <f t="shared" si="74"/>
        <v/>
      </c>
      <c r="Z256" s="65" t="str">
        <f t="shared" si="74"/>
        <v/>
      </c>
      <c r="AA256" s="65" t="str">
        <f t="shared" ref="AA256:AE256" si="76">IF(OR(TRIM(AA251)=0,TRIM(AA251)=""),IF(AA252="","",AA252),IF(IFERROR(TRIM(INDEX(QryItemNamed,MATCH(TRIM(AA251),ITEM,0),2)),"")="Y",TRIM(RIGHT(IFERROR(TRIM(INDEX(QryItemNamed,MATCH(TRIM(AA251),ITEM,0),4)),"123456789012"),LEN(IFERROR(TRIM(INDEX(QryItemNamed,MATCH(TRIM(AA251),ITEM,0),4)),"123456789012"))-9))&amp;AA252,IFERROR(TRIM(INDEX(QryItemNamed,MATCH(TRIM(AA251),ITEM,0),4))&amp;AA252,"ITEM CODE DOES NOT EXIST IN ITEM MASTER")))</f>
        <v/>
      </c>
      <c r="AB256" s="65" t="str">
        <f t="shared" si="76"/>
        <v/>
      </c>
      <c r="AC256" s="65" t="str">
        <f t="shared" si="76"/>
        <v/>
      </c>
      <c r="AD256" s="65" t="str">
        <f t="shared" si="76"/>
        <v/>
      </c>
      <c r="AE256" s="65" t="str">
        <f t="shared" si="76"/>
        <v/>
      </c>
      <c r="AF256" s="65" t="str">
        <f t="shared" si="74"/>
        <v/>
      </c>
      <c r="AG256" s="65" t="str">
        <f t="shared" ref="AG256" si="77">IF(OR(TRIM(AG251)=0,TRIM(AG251)=""),IF(AG252="","",AG252),IF(IFERROR(TRIM(INDEX(QryItemNamed,MATCH(TRIM(AG251),ITEM,0),2)),"")="Y",TRIM(RIGHT(IFERROR(TRIM(INDEX(QryItemNamed,MATCH(TRIM(AG251),ITEM,0),4)),"123456789012"),LEN(IFERROR(TRIM(INDEX(QryItemNamed,MATCH(TRIM(AG251),ITEM,0),4)),"123456789012"))-9))&amp;AG252,IFERROR(TRIM(INDEX(QryItemNamed,MATCH(TRIM(AG251),ITEM,0),4))&amp;AG252,"ITEM CODE DOES NOT EXIST IN ITEM MASTER")))</f>
        <v/>
      </c>
      <c r="AH256" s="65" t="str">
        <f t="shared" si="74"/>
        <v/>
      </c>
    </row>
    <row r="257" spans="2:34" ht="12.75" customHeight="1" x14ac:dyDescent="0.2">
      <c r="B257" s="87"/>
      <c r="D257" s="76"/>
      <c r="E257" s="76"/>
      <c r="F257" s="92"/>
      <c r="G257" s="93"/>
      <c r="H257" s="94"/>
      <c r="I257" s="76"/>
      <c r="J257" s="76"/>
      <c r="K257" s="76"/>
      <c r="L257" s="76"/>
      <c r="M257" s="43"/>
      <c r="N257" s="43"/>
      <c r="O257" s="43"/>
      <c r="P257" s="43"/>
      <c r="Q257" s="43"/>
      <c r="R257" s="43"/>
      <c r="S257" s="76"/>
      <c r="T257" s="66"/>
      <c r="U257" s="66"/>
      <c r="V257" s="66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</row>
    <row r="258" spans="2:34" ht="12.75" customHeight="1" x14ac:dyDescent="0.2">
      <c r="B258" s="87"/>
      <c r="D258" s="76"/>
      <c r="E258" s="76"/>
      <c r="F258" s="92"/>
      <c r="G258" s="93"/>
      <c r="H258" s="94"/>
      <c r="I258" s="76"/>
      <c r="J258" s="76"/>
      <c r="K258" s="76"/>
      <c r="L258" s="76"/>
      <c r="M258" s="43"/>
      <c r="N258" s="43"/>
      <c r="O258" s="43"/>
      <c r="P258" s="43"/>
      <c r="Q258" s="43"/>
      <c r="R258" s="43"/>
      <c r="S258" s="7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</row>
    <row r="259" spans="2:34" ht="12.75" customHeight="1" x14ac:dyDescent="0.2">
      <c r="B259" s="87"/>
      <c r="D259" s="76"/>
      <c r="E259" s="76"/>
      <c r="F259" s="92"/>
      <c r="G259" s="93"/>
      <c r="H259" s="94"/>
      <c r="I259" s="76"/>
      <c r="J259" s="76"/>
      <c r="K259" s="76"/>
      <c r="L259" s="76"/>
      <c r="M259" s="43"/>
      <c r="N259" s="43"/>
      <c r="O259" s="43"/>
      <c r="P259" s="43"/>
      <c r="Q259" s="43"/>
      <c r="R259" s="43"/>
      <c r="S259" s="7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</row>
    <row r="260" spans="2:34" ht="12.75" customHeight="1" x14ac:dyDescent="0.2">
      <c r="B260" s="87"/>
      <c r="D260" s="76"/>
      <c r="E260" s="76"/>
      <c r="F260" s="92"/>
      <c r="G260" s="93"/>
      <c r="H260" s="94"/>
      <c r="I260" s="76"/>
      <c r="J260" s="76"/>
      <c r="K260" s="76"/>
      <c r="L260" s="76"/>
      <c r="M260" s="43"/>
      <c r="N260" s="43"/>
      <c r="O260" s="43"/>
      <c r="P260" s="43"/>
      <c r="Q260" s="43"/>
      <c r="R260" s="43"/>
      <c r="S260" s="7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</row>
    <row r="261" spans="2:34" ht="12.75" customHeight="1" x14ac:dyDescent="0.2">
      <c r="B261" s="87"/>
      <c r="D261" s="76"/>
      <c r="E261" s="76"/>
      <c r="F261" s="92"/>
      <c r="G261" s="93"/>
      <c r="H261" s="94"/>
      <c r="I261" s="76"/>
      <c r="J261" s="76"/>
      <c r="K261" s="76"/>
      <c r="L261" s="76"/>
      <c r="M261" s="43"/>
      <c r="N261" s="43"/>
      <c r="O261" s="43"/>
      <c r="P261" s="43"/>
      <c r="Q261" s="43"/>
      <c r="R261" s="43"/>
      <c r="S261" s="7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</row>
    <row r="262" spans="2:34" ht="12.75" customHeight="1" x14ac:dyDescent="0.2">
      <c r="B262" s="87"/>
      <c r="D262" s="76"/>
      <c r="E262" s="76"/>
      <c r="F262" s="92"/>
      <c r="G262" s="93"/>
      <c r="H262" s="94"/>
      <c r="I262" s="76"/>
      <c r="J262" s="76"/>
      <c r="K262" s="76"/>
      <c r="L262" s="76"/>
      <c r="M262" s="43"/>
      <c r="N262" s="43"/>
      <c r="O262" s="43"/>
      <c r="P262" s="43"/>
      <c r="Q262" s="43"/>
      <c r="R262" s="43"/>
      <c r="S262" s="7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</row>
    <row r="263" spans="2:34" ht="12.75" customHeight="1" x14ac:dyDescent="0.2">
      <c r="B263" s="87"/>
      <c r="D263" s="76"/>
      <c r="E263" s="76"/>
      <c r="F263" s="92"/>
      <c r="G263" s="93"/>
      <c r="H263" s="94"/>
      <c r="I263" s="76"/>
      <c r="J263" s="76"/>
      <c r="K263" s="76"/>
      <c r="L263" s="76"/>
      <c r="M263" s="43"/>
      <c r="N263" s="43"/>
      <c r="O263" s="43"/>
      <c r="P263" s="43"/>
      <c r="Q263" s="43"/>
      <c r="R263" s="43"/>
      <c r="S263" s="7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</row>
    <row r="264" spans="2:34" ht="12.75" customHeight="1" x14ac:dyDescent="0.2">
      <c r="B264" s="87"/>
      <c r="D264" s="76"/>
      <c r="E264" s="76"/>
      <c r="F264" s="92"/>
      <c r="G264" s="93"/>
      <c r="H264" s="94"/>
      <c r="I264" s="76"/>
      <c r="J264" s="76"/>
      <c r="K264" s="76"/>
      <c r="L264" s="76"/>
      <c r="M264" s="43"/>
      <c r="N264" s="43"/>
      <c r="O264" s="43"/>
      <c r="P264" s="43"/>
      <c r="Q264" s="43"/>
      <c r="R264" s="43"/>
      <c r="S264" s="7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</row>
    <row r="265" spans="2:34" ht="12.75" customHeight="1" x14ac:dyDescent="0.2">
      <c r="B265" s="87"/>
      <c r="D265" s="76"/>
      <c r="E265" s="76"/>
      <c r="F265" s="92"/>
      <c r="G265" s="93"/>
      <c r="H265" s="94"/>
      <c r="I265" s="76"/>
      <c r="J265" s="76"/>
      <c r="K265" s="76"/>
      <c r="L265" s="76"/>
      <c r="M265" s="43"/>
      <c r="N265" s="43"/>
      <c r="O265" s="43"/>
      <c r="P265" s="43"/>
      <c r="Q265" s="43"/>
      <c r="R265" s="43"/>
      <c r="S265" s="7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</row>
    <row r="266" spans="2:34" ht="12.75" customHeight="1" x14ac:dyDescent="0.2">
      <c r="B266" s="87"/>
      <c r="D266" s="76"/>
      <c r="E266" s="76"/>
      <c r="F266" s="92"/>
      <c r="G266" s="93"/>
      <c r="H266" s="94"/>
      <c r="I266" s="76"/>
      <c r="J266" s="76"/>
      <c r="K266" s="76"/>
      <c r="L266" s="76"/>
      <c r="M266" s="43"/>
      <c r="N266" s="43"/>
      <c r="O266" s="43"/>
      <c r="P266" s="43"/>
      <c r="Q266" s="43"/>
      <c r="R266" s="43"/>
      <c r="S266" s="7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</row>
    <row r="267" spans="2:34" ht="12.75" customHeight="1" x14ac:dyDescent="0.2">
      <c r="B267" s="87"/>
      <c r="D267" s="76"/>
      <c r="E267" s="76"/>
      <c r="F267" s="92"/>
      <c r="G267" s="93"/>
      <c r="H267" s="94"/>
      <c r="I267" s="76"/>
      <c r="J267" s="76"/>
      <c r="K267" s="76"/>
      <c r="L267" s="76"/>
      <c r="M267" s="43"/>
      <c r="N267" s="43"/>
      <c r="O267" s="43"/>
      <c r="P267" s="43"/>
      <c r="Q267" s="43"/>
      <c r="R267" s="43"/>
      <c r="S267" s="76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</row>
    <row r="268" spans="2:34" ht="12.75" customHeight="1" thickBot="1" x14ac:dyDescent="0.25">
      <c r="B268" s="88"/>
      <c r="D268" s="32"/>
      <c r="E268" s="32"/>
      <c r="F268" s="95"/>
      <c r="G268" s="95"/>
      <c r="H268" s="95"/>
      <c r="I268" s="32"/>
      <c r="J268" s="7" t="s">
        <v>25</v>
      </c>
      <c r="K268" s="7" t="s">
        <v>25</v>
      </c>
      <c r="L268" s="7" t="s">
        <v>44</v>
      </c>
      <c r="M268" s="7"/>
      <c r="N268" s="7"/>
      <c r="O268" s="7"/>
      <c r="P268" s="7"/>
      <c r="Q268" s="7"/>
      <c r="R268" s="7"/>
      <c r="S268" s="7" t="s">
        <v>44</v>
      </c>
      <c r="T268" s="7" t="str">
        <f t="shared" ref="T268:AH268" si="78">IF(OR(TRIM(T251)=0,TRIM(T251)=""),"",IF(IFERROR(TRIM(INDEX(QryItemNamed,MATCH(TRIM(T251),ITEM,0),3)),"")="LS","",IFERROR(TRIM(INDEX(QryItemNamed,MATCH(TRIM(T251),ITEM,0),3)),"")))</f>
        <v/>
      </c>
      <c r="U268" s="7" t="str">
        <f t="shared" si="78"/>
        <v/>
      </c>
      <c r="V268" s="7" t="str">
        <f t="shared" si="78"/>
        <v/>
      </c>
      <c r="W268" s="7" t="str">
        <f t="shared" ref="W268" si="79">IF(OR(TRIM(W251)=0,TRIM(W251)=""),"",IF(IFERROR(TRIM(INDEX(QryItemNamed,MATCH(TRIM(W251),ITEM,0),3)),"")="LS","",IFERROR(TRIM(INDEX(QryItemNamed,MATCH(TRIM(W251),ITEM,0),3)),"")))</f>
        <v/>
      </c>
      <c r="X268" s="7" t="str">
        <f t="shared" si="78"/>
        <v/>
      </c>
      <c r="Y268" s="7" t="str">
        <f t="shared" si="78"/>
        <v/>
      </c>
      <c r="Z268" s="7" t="str">
        <f t="shared" si="78"/>
        <v/>
      </c>
      <c r="AA268" s="7" t="str">
        <f t="shared" ref="AA268:AE268" si="80">IF(OR(TRIM(AA251)=0,TRIM(AA251)=""),"",IF(IFERROR(TRIM(INDEX(QryItemNamed,MATCH(TRIM(AA251),ITEM,0),3)),"")="LS","",IFERROR(TRIM(INDEX(QryItemNamed,MATCH(TRIM(AA251),ITEM,0),3)),"")))</f>
        <v/>
      </c>
      <c r="AB268" s="7" t="str">
        <f t="shared" si="80"/>
        <v/>
      </c>
      <c r="AC268" s="7" t="str">
        <f t="shared" si="80"/>
        <v/>
      </c>
      <c r="AD268" s="7" t="str">
        <f t="shared" si="80"/>
        <v/>
      </c>
      <c r="AE268" s="7" t="str">
        <f t="shared" si="80"/>
        <v/>
      </c>
      <c r="AF268" s="7" t="str">
        <f t="shared" si="78"/>
        <v/>
      </c>
      <c r="AG268" s="7" t="str">
        <f t="shared" ref="AG268" si="81">IF(OR(TRIM(AG251)=0,TRIM(AG251)=""),"",IF(IFERROR(TRIM(INDEX(QryItemNamed,MATCH(TRIM(AG251),ITEM,0),3)),"")="LS","",IFERROR(TRIM(INDEX(QryItemNamed,MATCH(TRIM(AG251),ITEM,0),3)),"")))</f>
        <v/>
      </c>
      <c r="AH268" s="7" t="str">
        <f t="shared" si="78"/>
        <v/>
      </c>
    </row>
    <row r="269" spans="2:34" ht="12.75" customHeight="1" x14ac:dyDescent="0.2">
      <c r="B269" s="17"/>
      <c r="D269" s="28"/>
      <c r="E269" s="28"/>
      <c r="F269" s="29"/>
      <c r="G269" s="28"/>
      <c r="H269" s="29"/>
      <c r="I269" s="28"/>
      <c r="J269" s="45" t="str">
        <f t="shared" ref="J269:J300" si="82">IF(F269&lt;&gt;"",H269-F269,"")</f>
        <v/>
      </c>
      <c r="K269" s="45"/>
      <c r="L269" s="45" t="str">
        <f t="shared" ref="L269:L300" si="83">IF(F269&lt;&gt;"",J269*K269/9,"")</f>
        <v/>
      </c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6"/>
      <c r="AC269" s="45"/>
      <c r="AD269" s="45"/>
      <c r="AE269" s="45"/>
      <c r="AF269" s="46"/>
      <c r="AG269" s="45"/>
      <c r="AH269" s="45"/>
    </row>
    <row r="270" spans="2:34" ht="12.75" customHeight="1" x14ac:dyDescent="0.2">
      <c r="B270" s="18"/>
      <c r="D270" s="28"/>
      <c r="E270" s="28"/>
      <c r="F270" s="29"/>
      <c r="G270" s="28" t="s">
        <v>45</v>
      </c>
      <c r="H270" s="29"/>
      <c r="I270" s="28"/>
      <c r="J270" s="45" t="str">
        <f t="shared" si="82"/>
        <v/>
      </c>
      <c r="K270" s="45"/>
      <c r="L270" s="45" t="str">
        <f t="shared" si="83"/>
        <v/>
      </c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6"/>
      <c r="AC270" s="45"/>
      <c r="AD270" s="45"/>
      <c r="AE270" s="44"/>
      <c r="AF270" s="46"/>
      <c r="AG270" s="44"/>
      <c r="AH270" s="44"/>
    </row>
    <row r="271" spans="2:34" ht="12.75" customHeight="1" x14ac:dyDescent="0.2">
      <c r="B271" s="18"/>
      <c r="D271" s="8"/>
      <c r="E271" s="8"/>
      <c r="F271" s="23"/>
      <c r="G271" s="8"/>
      <c r="H271" s="23"/>
      <c r="I271" s="8"/>
      <c r="J271" s="44" t="str">
        <f t="shared" si="82"/>
        <v/>
      </c>
      <c r="K271" s="44"/>
      <c r="L271" s="44" t="str">
        <f t="shared" si="83"/>
        <v/>
      </c>
      <c r="M271" s="44"/>
      <c r="N271" s="44"/>
      <c r="O271" s="44"/>
      <c r="P271" s="44"/>
      <c r="Q271" s="44"/>
      <c r="R271" s="44"/>
      <c r="S271" s="44"/>
      <c r="T271" s="45"/>
      <c r="U271" s="45"/>
      <c r="V271" s="45"/>
      <c r="W271" s="45"/>
      <c r="X271" s="45"/>
      <c r="Y271" s="45"/>
      <c r="Z271" s="45"/>
      <c r="AA271" s="45"/>
      <c r="AB271" s="46"/>
      <c r="AC271" s="45"/>
      <c r="AD271" s="45"/>
      <c r="AE271" s="44"/>
      <c r="AF271" s="46"/>
      <c r="AG271" s="44"/>
      <c r="AH271" s="44"/>
    </row>
    <row r="272" spans="2:34" ht="12.75" customHeight="1" x14ac:dyDescent="0.2">
      <c r="B272" s="18"/>
      <c r="D272" s="8"/>
      <c r="E272" s="8"/>
      <c r="F272" s="23"/>
      <c r="G272" s="8"/>
      <c r="H272" s="23"/>
      <c r="I272" s="8"/>
      <c r="J272" s="44" t="str">
        <f t="shared" si="82"/>
        <v/>
      </c>
      <c r="K272" s="44"/>
      <c r="L272" s="44" t="str">
        <f t="shared" si="83"/>
        <v/>
      </c>
      <c r="M272" s="44"/>
      <c r="N272" s="44"/>
      <c r="O272" s="44"/>
      <c r="P272" s="44"/>
      <c r="Q272" s="44"/>
      <c r="R272" s="44"/>
      <c r="S272" s="44"/>
      <c r="T272" s="45"/>
      <c r="U272" s="45"/>
      <c r="V272" s="45"/>
      <c r="W272" s="45"/>
      <c r="X272" s="45"/>
      <c r="Y272" s="45"/>
      <c r="Z272" s="45"/>
      <c r="AA272" s="45"/>
      <c r="AB272" s="46"/>
      <c r="AC272" s="45"/>
      <c r="AD272" s="45"/>
      <c r="AE272" s="44"/>
      <c r="AF272" s="46"/>
      <c r="AG272" s="44"/>
      <c r="AH272" s="44"/>
    </row>
    <row r="273" spans="2:34" ht="12.75" customHeight="1" x14ac:dyDescent="0.2">
      <c r="B273" s="18"/>
      <c r="D273" s="8"/>
      <c r="E273" s="8"/>
      <c r="F273" s="23"/>
      <c r="G273" s="8"/>
      <c r="H273" s="23"/>
      <c r="I273" s="8"/>
      <c r="J273" s="44" t="str">
        <f t="shared" si="82"/>
        <v/>
      </c>
      <c r="K273" s="44"/>
      <c r="L273" s="44" t="str">
        <f t="shared" si="83"/>
        <v/>
      </c>
      <c r="M273" s="44"/>
      <c r="N273" s="44"/>
      <c r="O273" s="44"/>
      <c r="P273" s="44"/>
      <c r="Q273" s="44"/>
      <c r="R273" s="44"/>
      <c r="S273" s="44"/>
      <c r="T273" s="45"/>
      <c r="U273" s="45"/>
      <c r="V273" s="45"/>
      <c r="W273" s="45"/>
      <c r="X273" s="45"/>
      <c r="Y273" s="45"/>
      <c r="Z273" s="26"/>
      <c r="AA273" s="26"/>
      <c r="AB273" s="46"/>
      <c r="AC273" s="45"/>
      <c r="AD273" s="44"/>
      <c r="AE273" s="44"/>
      <c r="AF273" s="46"/>
      <c r="AG273" s="44"/>
      <c r="AH273" s="44"/>
    </row>
    <row r="274" spans="2:34" ht="12.75" customHeight="1" x14ac:dyDescent="0.2">
      <c r="B274" s="18"/>
      <c r="D274" s="8"/>
      <c r="E274" s="8"/>
      <c r="F274" s="23"/>
      <c r="G274" s="8"/>
      <c r="H274" s="23"/>
      <c r="I274" s="8"/>
      <c r="J274" s="44" t="str">
        <f t="shared" si="82"/>
        <v/>
      </c>
      <c r="K274" s="44"/>
      <c r="L274" s="44" t="str">
        <f t="shared" si="83"/>
        <v/>
      </c>
      <c r="M274" s="44"/>
      <c r="N274" s="44"/>
      <c r="O274" s="44"/>
      <c r="P274" s="44"/>
      <c r="Q274" s="44"/>
      <c r="R274" s="44"/>
      <c r="S274" s="44"/>
      <c r="T274" s="45"/>
      <c r="U274" s="45"/>
      <c r="V274" s="45"/>
      <c r="W274" s="44"/>
      <c r="X274" s="45"/>
      <c r="Y274" s="45"/>
      <c r="Z274" s="26"/>
      <c r="AA274" s="26"/>
      <c r="AB274" s="46"/>
      <c r="AC274" s="45"/>
      <c r="AD274" s="44"/>
      <c r="AE274" s="44"/>
      <c r="AF274" s="46"/>
      <c r="AG274" s="44"/>
      <c r="AH274" s="44"/>
    </row>
    <row r="275" spans="2:34" ht="12.75" customHeight="1" x14ac:dyDescent="0.2">
      <c r="B275" s="18"/>
      <c r="D275" s="8"/>
      <c r="E275" s="8"/>
      <c r="F275" s="23"/>
      <c r="G275" s="8"/>
      <c r="H275" s="23"/>
      <c r="I275" s="8"/>
      <c r="J275" s="44" t="str">
        <f t="shared" si="82"/>
        <v/>
      </c>
      <c r="K275" s="44"/>
      <c r="L275" s="44" t="str">
        <f t="shared" si="83"/>
        <v/>
      </c>
      <c r="M275" s="44"/>
      <c r="N275" s="44"/>
      <c r="O275" s="44"/>
      <c r="P275" s="44"/>
      <c r="Q275" s="44"/>
      <c r="R275" s="44"/>
      <c r="S275" s="44"/>
      <c r="T275" s="45"/>
      <c r="U275" s="45"/>
      <c r="V275" s="45"/>
      <c r="W275" s="44"/>
      <c r="X275" s="45"/>
      <c r="Y275" s="45"/>
      <c r="Z275" s="26"/>
      <c r="AA275" s="26"/>
      <c r="AB275" s="46"/>
      <c r="AC275" s="45"/>
      <c r="AD275" s="44"/>
      <c r="AE275" s="44"/>
      <c r="AF275" s="46"/>
      <c r="AG275" s="44"/>
      <c r="AH275" s="44"/>
    </row>
    <row r="276" spans="2:34" ht="12.75" customHeight="1" x14ac:dyDescent="0.2">
      <c r="B276" s="18"/>
      <c r="D276" s="8"/>
      <c r="E276" s="8"/>
      <c r="F276" s="23"/>
      <c r="G276" s="8"/>
      <c r="H276" s="23"/>
      <c r="I276" s="8"/>
      <c r="J276" s="44" t="str">
        <f t="shared" si="82"/>
        <v/>
      </c>
      <c r="K276" s="44"/>
      <c r="L276" s="44" t="str">
        <f t="shared" si="83"/>
        <v/>
      </c>
      <c r="M276" s="44"/>
      <c r="N276" s="44"/>
      <c r="O276" s="44"/>
      <c r="P276" s="44"/>
      <c r="Q276" s="44"/>
      <c r="R276" s="44"/>
      <c r="S276" s="44"/>
      <c r="T276" s="45"/>
      <c r="U276" s="45"/>
      <c r="V276" s="45"/>
      <c r="W276" s="44"/>
      <c r="X276" s="45"/>
      <c r="Y276" s="45"/>
      <c r="Z276" s="26"/>
      <c r="AA276" s="26"/>
      <c r="AB276" s="46"/>
      <c r="AC276" s="45"/>
      <c r="AD276" s="44"/>
      <c r="AE276" s="44"/>
      <c r="AF276" s="46"/>
      <c r="AG276" s="44"/>
      <c r="AH276" s="44"/>
    </row>
    <row r="277" spans="2:34" ht="12.75" customHeight="1" x14ac:dyDescent="0.2">
      <c r="B277" s="18"/>
      <c r="D277" s="8"/>
      <c r="E277" s="8"/>
      <c r="F277" s="23"/>
      <c r="G277" s="8"/>
      <c r="H277" s="23"/>
      <c r="I277" s="8"/>
      <c r="J277" s="44" t="str">
        <f t="shared" si="82"/>
        <v/>
      </c>
      <c r="K277" s="44"/>
      <c r="L277" s="44" t="str">
        <f t="shared" si="83"/>
        <v/>
      </c>
      <c r="M277" s="44"/>
      <c r="N277" s="44"/>
      <c r="O277" s="44"/>
      <c r="P277" s="44"/>
      <c r="Q277" s="44"/>
      <c r="R277" s="44"/>
      <c r="S277" s="44"/>
      <c r="T277" s="45"/>
      <c r="U277" s="45"/>
      <c r="V277" s="45"/>
      <c r="W277" s="44"/>
      <c r="X277" s="45"/>
      <c r="Y277" s="45"/>
      <c r="Z277" s="26"/>
      <c r="AA277" s="26"/>
      <c r="AB277" s="46"/>
      <c r="AC277" s="45"/>
      <c r="AD277" s="44"/>
      <c r="AE277" s="44"/>
      <c r="AF277" s="46"/>
      <c r="AG277" s="44"/>
      <c r="AH277" s="44"/>
    </row>
    <row r="278" spans="2:34" ht="12.75" customHeight="1" x14ac:dyDescent="0.2">
      <c r="B278" s="18"/>
      <c r="D278" s="8"/>
      <c r="E278" s="8"/>
      <c r="F278" s="23"/>
      <c r="G278" s="8"/>
      <c r="H278" s="23"/>
      <c r="I278" s="8"/>
      <c r="J278" s="44" t="str">
        <f t="shared" si="82"/>
        <v/>
      </c>
      <c r="K278" s="44"/>
      <c r="L278" s="44" t="str">
        <f t="shared" si="83"/>
        <v/>
      </c>
      <c r="M278" s="44"/>
      <c r="N278" s="44"/>
      <c r="O278" s="44"/>
      <c r="P278" s="44"/>
      <c r="Q278" s="44"/>
      <c r="R278" s="44"/>
      <c r="S278" s="44"/>
      <c r="T278" s="45"/>
      <c r="U278" s="45"/>
      <c r="V278" s="45"/>
      <c r="W278" s="44"/>
      <c r="X278" s="45"/>
      <c r="Y278" s="45"/>
      <c r="Z278" s="26"/>
      <c r="AA278" s="26"/>
      <c r="AB278" s="46"/>
      <c r="AC278" s="45"/>
      <c r="AD278" s="44"/>
      <c r="AE278" s="44"/>
      <c r="AF278" s="46"/>
      <c r="AG278" s="44"/>
      <c r="AH278" s="44"/>
    </row>
    <row r="279" spans="2:34" ht="12.75" customHeight="1" x14ac:dyDescent="0.2">
      <c r="B279" s="18"/>
      <c r="D279" s="8"/>
      <c r="E279" s="8"/>
      <c r="F279" s="23"/>
      <c r="G279" s="8"/>
      <c r="H279" s="23"/>
      <c r="I279" s="8"/>
      <c r="J279" s="44" t="str">
        <f t="shared" si="82"/>
        <v/>
      </c>
      <c r="K279" s="44"/>
      <c r="L279" s="44" t="str">
        <f t="shared" si="83"/>
        <v/>
      </c>
      <c r="M279" s="44"/>
      <c r="N279" s="44"/>
      <c r="O279" s="44"/>
      <c r="P279" s="44"/>
      <c r="Q279" s="44"/>
      <c r="R279" s="44"/>
      <c r="S279" s="44"/>
      <c r="T279" s="45"/>
      <c r="U279" s="45"/>
      <c r="V279" s="45"/>
      <c r="W279" s="44"/>
      <c r="X279" s="45"/>
      <c r="Y279" s="45"/>
      <c r="Z279" s="26"/>
      <c r="AA279" s="26"/>
      <c r="AB279" s="46"/>
      <c r="AC279" s="45"/>
      <c r="AD279" s="44"/>
      <c r="AE279" s="44"/>
      <c r="AF279" s="46"/>
      <c r="AG279" s="44"/>
      <c r="AH279" s="44"/>
    </row>
    <row r="280" spans="2:34" ht="12.75" customHeight="1" x14ac:dyDescent="0.2">
      <c r="B280" s="18"/>
      <c r="D280" s="8"/>
      <c r="E280" s="8"/>
      <c r="F280" s="23"/>
      <c r="G280" s="8"/>
      <c r="H280" s="23"/>
      <c r="I280" s="8"/>
      <c r="J280" s="44" t="str">
        <f t="shared" si="82"/>
        <v/>
      </c>
      <c r="K280" s="44"/>
      <c r="L280" s="44" t="str">
        <f t="shared" si="83"/>
        <v/>
      </c>
      <c r="M280" s="44"/>
      <c r="N280" s="44"/>
      <c r="O280" s="44"/>
      <c r="P280" s="44"/>
      <c r="Q280" s="44"/>
      <c r="R280" s="44"/>
      <c r="S280" s="44"/>
      <c r="T280" s="45"/>
      <c r="U280" s="45"/>
      <c r="V280" s="45"/>
      <c r="W280" s="44"/>
      <c r="X280" s="45"/>
      <c r="Y280" s="45"/>
      <c r="Z280" s="26"/>
      <c r="AA280" s="26"/>
      <c r="AB280" s="46"/>
      <c r="AC280" s="45"/>
      <c r="AD280" s="44"/>
      <c r="AE280" s="44"/>
      <c r="AF280" s="46"/>
      <c r="AG280" s="44"/>
      <c r="AH280" s="44"/>
    </row>
    <row r="281" spans="2:34" ht="12.75" customHeight="1" x14ac:dyDescent="0.2">
      <c r="B281" s="18"/>
      <c r="D281" s="8"/>
      <c r="E281" s="8"/>
      <c r="F281" s="23"/>
      <c r="G281" s="8"/>
      <c r="H281" s="23"/>
      <c r="I281" s="8"/>
      <c r="J281" s="44" t="str">
        <f t="shared" si="82"/>
        <v/>
      </c>
      <c r="K281" s="44"/>
      <c r="L281" s="44" t="str">
        <f t="shared" si="83"/>
        <v/>
      </c>
      <c r="M281" s="44"/>
      <c r="N281" s="44"/>
      <c r="O281" s="44"/>
      <c r="P281" s="44"/>
      <c r="Q281" s="44"/>
      <c r="R281" s="44"/>
      <c r="S281" s="44"/>
      <c r="T281" s="45"/>
      <c r="U281" s="45"/>
      <c r="V281" s="45"/>
      <c r="W281" s="44"/>
      <c r="X281" s="45"/>
      <c r="Y281" s="45"/>
      <c r="Z281" s="26"/>
      <c r="AA281" s="26"/>
      <c r="AB281" s="46"/>
      <c r="AC281" s="45"/>
      <c r="AD281" s="44"/>
      <c r="AE281" s="44"/>
      <c r="AF281" s="46"/>
      <c r="AG281" s="44"/>
      <c r="AH281" s="44"/>
    </row>
    <row r="282" spans="2:34" ht="12.75" customHeight="1" x14ac:dyDescent="0.2">
      <c r="B282" s="18"/>
      <c r="D282" s="8"/>
      <c r="E282" s="8"/>
      <c r="F282" s="23"/>
      <c r="G282" s="8"/>
      <c r="H282" s="23"/>
      <c r="I282" s="8"/>
      <c r="J282" s="44" t="str">
        <f t="shared" si="82"/>
        <v/>
      </c>
      <c r="K282" s="44"/>
      <c r="L282" s="44" t="str">
        <f t="shared" si="83"/>
        <v/>
      </c>
      <c r="M282" s="44"/>
      <c r="N282" s="44"/>
      <c r="O282" s="44"/>
      <c r="P282" s="44"/>
      <c r="Q282" s="44"/>
      <c r="R282" s="44"/>
      <c r="S282" s="44"/>
      <c r="T282" s="45"/>
      <c r="U282" s="45"/>
      <c r="V282" s="45"/>
      <c r="W282" s="44"/>
      <c r="X282" s="45"/>
      <c r="Y282" s="45"/>
      <c r="Z282" s="26"/>
      <c r="AA282" s="26"/>
      <c r="AB282" s="46"/>
      <c r="AC282" s="45"/>
      <c r="AD282" s="44"/>
      <c r="AE282" s="44"/>
      <c r="AF282" s="46"/>
      <c r="AG282" s="44"/>
      <c r="AH282" s="44"/>
    </row>
    <row r="283" spans="2:34" ht="12.75" customHeight="1" x14ac:dyDescent="0.2">
      <c r="B283" s="18"/>
      <c r="D283" s="8"/>
      <c r="E283" s="8"/>
      <c r="F283" s="23"/>
      <c r="G283" s="8"/>
      <c r="H283" s="23"/>
      <c r="I283" s="8"/>
      <c r="J283" s="44" t="str">
        <f t="shared" si="82"/>
        <v/>
      </c>
      <c r="K283" s="44"/>
      <c r="L283" s="44" t="str">
        <f t="shared" si="83"/>
        <v/>
      </c>
      <c r="M283" s="44"/>
      <c r="N283" s="44"/>
      <c r="O283" s="44"/>
      <c r="P283" s="44"/>
      <c r="Q283" s="44"/>
      <c r="R283" s="44"/>
      <c r="S283" s="44"/>
      <c r="T283" s="45"/>
      <c r="U283" s="45"/>
      <c r="V283" s="45"/>
      <c r="W283" s="44"/>
      <c r="X283" s="45"/>
      <c r="Y283" s="45"/>
      <c r="Z283" s="26"/>
      <c r="AA283" s="26"/>
      <c r="AB283" s="46"/>
      <c r="AC283" s="45"/>
      <c r="AD283" s="44"/>
      <c r="AE283" s="44"/>
      <c r="AF283" s="46"/>
      <c r="AG283" s="44"/>
      <c r="AH283" s="44"/>
    </row>
    <row r="284" spans="2:34" ht="12.75" customHeight="1" x14ac:dyDescent="0.2">
      <c r="B284" s="18"/>
      <c r="D284" s="8"/>
      <c r="E284" s="8"/>
      <c r="F284" s="23"/>
      <c r="G284" s="8"/>
      <c r="H284" s="23"/>
      <c r="I284" s="8"/>
      <c r="J284" s="44" t="str">
        <f t="shared" si="82"/>
        <v/>
      </c>
      <c r="K284" s="44"/>
      <c r="L284" s="44" t="str">
        <f t="shared" si="83"/>
        <v/>
      </c>
      <c r="M284" s="44"/>
      <c r="N284" s="44"/>
      <c r="O284" s="44"/>
      <c r="P284" s="44"/>
      <c r="Q284" s="44"/>
      <c r="R284" s="44"/>
      <c r="S284" s="44"/>
      <c r="T284" s="45"/>
      <c r="U284" s="45"/>
      <c r="V284" s="45"/>
      <c r="W284" s="44"/>
      <c r="X284" s="45"/>
      <c r="Y284" s="45"/>
      <c r="Z284" s="26"/>
      <c r="AA284" s="26"/>
      <c r="AB284" s="46"/>
      <c r="AC284" s="45"/>
      <c r="AD284" s="44"/>
      <c r="AE284" s="44"/>
      <c r="AF284" s="46"/>
      <c r="AG284" s="44"/>
      <c r="AH284" s="44"/>
    </row>
    <row r="285" spans="2:34" ht="12.75" customHeight="1" x14ac:dyDescent="0.2">
      <c r="B285" s="18"/>
      <c r="D285" s="8"/>
      <c r="E285" s="8"/>
      <c r="F285" s="23"/>
      <c r="G285" s="8"/>
      <c r="H285" s="23"/>
      <c r="I285" s="8"/>
      <c r="J285" s="44" t="str">
        <f t="shared" si="82"/>
        <v/>
      </c>
      <c r="K285" s="44"/>
      <c r="L285" s="44" t="str">
        <f t="shared" si="83"/>
        <v/>
      </c>
      <c r="M285" s="44"/>
      <c r="N285" s="44"/>
      <c r="O285" s="44"/>
      <c r="P285" s="44"/>
      <c r="Q285" s="44"/>
      <c r="R285" s="44"/>
      <c r="S285" s="44"/>
      <c r="T285" s="45"/>
      <c r="U285" s="45"/>
      <c r="V285" s="45"/>
      <c r="W285" s="44"/>
      <c r="X285" s="45"/>
      <c r="Y285" s="45"/>
      <c r="Z285" s="26"/>
      <c r="AA285" s="26"/>
      <c r="AB285" s="46"/>
      <c r="AC285" s="45"/>
      <c r="AD285" s="44"/>
      <c r="AE285" s="44"/>
      <c r="AF285" s="46"/>
      <c r="AG285" s="44"/>
      <c r="AH285" s="44"/>
    </row>
    <row r="286" spans="2:34" ht="12.75" customHeight="1" x14ac:dyDescent="0.2">
      <c r="B286" s="18"/>
      <c r="D286" s="8"/>
      <c r="E286" s="8"/>
      <c r="F286" s="23"/>
      <c r="G286" s="8"/>
      <c r="H286" s="23"/>
      <c r="I286" s="8"/>
      <c r="J286" s="44" t="str">
        <f t="shared" si="82"/>
        <v/>
      </c>
      <c r="K286" s="44"/>
      <c r="L286" s="44" t="str">
        <f t="shared" si="83"/>
        <v/>
      </c>
      <c r="M286" s="44"/>
      <c r="N286" s="44"/>
      <c r="O286" s="44"/>
      <c r="P286" s="44"/>
      <c r="Q286" s="44"/>
      <c r="R286" s="44"/>
      <c r="S286" s="44"/>
      <c r="T286" s="45"/>
      <c r="U286" s="45"/>
      <c r="V286" s="45"/>
      <c r="W286" s="44"/>
      <c r="X286" s="45"/>
      <c r="Y286" s="45"/>
      <c r="Z286" s="26"/>
      <c r="AA286" s="26"/>
      <c r="AB286" s="46"/>
      <c r="AC286" s="45"/>
      <c r="AD286" s="44"/>
      <c r="AE286" s="44"/>
      <c r="AF286" s="46"/>
      <c r="AG286" s="44"/>
      <c r="AH286" s="44"/>
    </row>
    <row r="287" spans="2:34" ht="12.75" customHeight="1" x14ac:dyDescent="0.2">
      <c r="B287" s="18"/>
      <c r="D287" s="8"/>
      <c r="E287" s="8"/>
      <c r="F287" s="23"/>
      <c r="G287" s="8"/>
      <c r="H287" s="23"/>
      <c r="I287" s="8"/>
      <c r="J287" s="44" t="str">
        <f t="shared" si="82"/>
        <v/>
      </c>
      <c r="K287" s="44"/>
      <c r="L287" s="44" t="str">
        <f t="shared" si="83"/>
        <v/>
      </c>
      <c r="M287" s="44"/>
      <c r="N287" s="44"/>
      <c r="O287" s="44"/>
      <c r="P287" s="44"/>
      <c r="Q287" s="44"/>
      <c r="R287" s="44"/>
      <c r="S287" s="44"/>
      <c r="T287" s="45"/>
      <c r="U287" s="45"/>
      <c r="V287" s="45"/>
      <c r="W287" s="44"/>
      <c r="X287" s="45"/>
      <c r="Y287" s="45"/>
      <c r="Z287" s="26"/>
      <c r="AA287" s="26"/>
      <c r="AB287" s="46"/>
      <c r="AC287" s="45"/>
      <c r="AD287" s="44"/>
      <c r="AE287" s="44"/>
      <c r="AF287" s="46"/>
      <c r="AG287" s="44"/>
      <c r="AH287" s="44"/>
    </row>
    <row r="288" spans="2:34" ht="12.75" customHeight="1" x14ac:dyDescent="0.2">
      <c r="B288" s="18"/>
      <c r="D288" s="8"/>
      <c r="E288" s="8"/>
      <c r="F288" s="23"/>
      <c r="G288" s="8"/>
      <c r="H288" s="23"/>
      <c r="I288" s="8"/>
      <c r="J288" s="44" t="str">
        <f t="shared" si="82"/>
        <v/>
      </c>
      <c r="K288" s="44"/>
      <c r="L288" s="44" t="str">
        <f t="shared" si="83"/>
        <v/>
      </c>
      <c r="M288" s="44"/>
      <c r="N288" s="44"/>
      <c r="O288" s="44"/>
      <c r="P288" s="44"/>
      <c r="Q288" s="44"/>
      <c r="R288" s="44"/>
      <c r="S288" s="44"/>
      <c r="T288" s="45"/>
      <c r="U288" s="45"/>
      <c r="V288" s="45"/>
      <c r="W288" s="44"/>
      <c r="X288" s="45"/>
      <c r="Y288" s="45"/>
      <c r="Z288" s="26"/>
      <c r="AA288" s="26"/>
      <c r="AB288" s="46"/>
      <c r="AC288" s="45"/>
      <c r="AD288" s="44"/>
      <c r="AE288" s="44"/>
      <c r="AF288" s="46"/>
      <c r="AG288" s="44"/>
      <c r="AH288" s="44"/>
    </row>
    <row r="289" spans="2:34" ht="12.75" customHeight="1" x14ac:dyDescent="0.2">
      <c r="B289" s="18"/>
      <c r="D289" s="8"/>
      <c r="E289" s="8"/>
      <c r="F289" s="23"/>
      <c r="G289" s="8"/>
      <c r="H289" s="23"/>
      <c r="I289" s="8"/>
      <c r="J289" s="44" t="str">
        <f t="shared" si="82"/>
        <v/>
      </c>
      <c r="K289" s="44"/>
      <c r="L289" s="44" t="str">
        <f t="shared" si="83"/>
        <v/>
      </c>
      <c r="M289" s="44"/>
      <c r="N289" s="44"/>
      <c r="O289" s="44"/>
      <c r="P289" s="44"/>
      <c r="Q289" s="44"/>
      <c r="R289" s="44"/>
      <c r="S289" s="44"/>
      <c r="T289" s="45"/>
      <c r="U289" s="45"/>
      <c r="V289" s="45"/>
      <c r="W289" s="44"/>
      <c r="X289" s="45"/>
      <c r="Y289" s="45"/>
      <c r="Z289" s="26"/>
      <c r="AA289" s="26"/>
      <c r="AB289" s="46"/>
      <c r="AC289" s="45"/>
      <c r="AD289" s="44"/>
      <c r="AE289" s="44"/>
      <c r="AF289" s="46"/>
      <c r="AG289" s="44"/>
      <c r="AH289" s="44"/>
    </row>
    <row r="290" spans="2:34" ht="12.75" customHeight="1" x14ac:dyDescent="0.2">
      <c r="B290" s="18"/>
      <c r="D290" s="8"/>
      <c r="E290" s="8"/>
      <c r="F290" s="23"/>
      <c r="G290" s="8"/>
      <c r="H290" s="23"/>
      <c r="I290" s="8"/>
      <c r="J290" s="44" t="str">
        <f t="shared" si="82"/>
        <v/>
      </c>
      <c r="K290" s="44"/>
      <c r="L290" s="44" t="str">
        <f t="shared" si="83"/>
        <v/>
      </c>
      <c r="M290" s="44"/>
      <c r="N290" s="44"/>
      <c r="O290" s="44"/>
      <c r="P290" s="44"/>
      <c r="Q290" s="44"/>
      <c r="R290" s="44"/>
      <c r="S290" s="44"/>
      <c r="T290" s="45"/>
      <c r="U290" s="45"/>
      <c r="V290" s="45"/>
      <c r="W290" s="44"/>
      <c r="X290" s="45"/>
      <c r="Y290" s="45"/>
      <c r="Z290" s="26"/>
      <c r="AA290" s="26"/>
      <c r="AB290" s="46"/>
      <c r="AC290" s="45"/>
      <c r="AD290" s="44"/>
      <c r="AE290" s="44"/>
      <c r="AF290" s="46"/>
      <c r="AG290" s="44"/>
      <c r="AH290" s="44"/>
    </row>
    <row r="291" spans="2:34" ht="12.75" customHeight="1" x14ac:dyDescent="0.2">
      <c r="B291" s="18"/>
      <c r="D291" s="8"/>
      <c r="E291" s="8"/>
      <c r="F291" s="23"/>
      <c r="G291" s="8"/>
      <c r="H291" s="23"/>
      <c r="I291" s="8"/>
      <c r="J291" s="44" t="str">
        <f t="shared" si="82"/>
        <v/>
      </c>
      <c r="K291" s="44"/>
      <c r="L291" s="44" t="str">
        <f t="shared" si="83"/>
        <v/>
      </c>
      <c r="M291" s="44"/>
      <c r="N291" s="44"/>
      <c r="O291" s="44"/>
      <c r="P291" s="44"/>
      <c r="Q291" s="44"/>
      <c r="R291" s="44"/>
      <c r="S291" s="44"/>
      <c r="T291" s="45"/>
      <c r="U291" s="45"/>
      <c r="V291" s="45"/>
      <c r="W291" s="44"/>
      <c r="X291" s="45"/>
      <c r="Y291" s="45"/>
      <c r="Z291" s="26"/>
      <c r="AA291" s="26"/>
      <c r="AB291" s="46"/>
      <c r="AC291" s="45"/>
      <c r="AD291" s="44"/>
      <c r="AE291" s="44"/>
      <c r="AF291" s="46"/>
      <c r="AG291" s="44"/>
      <c r="AH291" s="44"/>
    </row>
    <row r="292" spans="2:34" ht="12.75" customHeight="1" x14ac:dyDescent="0.2">
      <c r="B292" s="18"/>
      <c r="D292" s="8"/>
      <c r="E292" s="8"/>
      <c r="F292" s="23"/>
      <c r="G292" s="8"/>
      <c r="H292" s="23"/>
      <c r="I292" s="8"/>
      <c r="J292" s="44" t="str">
        <f t="shared" si="82"/>
        <v/>
      </c>
      <c r="K292" s="44"/>
      <c r="L292" s="44" t="str">
        <f t="shared" si="83"/>
        <v/>
      </c>
      <c r="M292" s="44"/>
      <c r="N292" s="44"/>
      <c r="O292" s="44"/>
      <c r="P292" s="44"/>
      <c r="Q292" s="44"/>
      <c r="R292" s="44"/>
      <c r="S292" s="44"/>
      <c r="T292" s="45"/>
      <c r="U292" s="45"/>
      <c r="V292" s="45"/>
      <c r="W292" s="44"/>
      <c r="X292" s="45"/>
      <c r="Y292" s="45"/>
      <c r="Z292" s="26"/>
      <c r="AA292" s="26"/>
      <c r="AB292" s="46"/>
      <c r="AC292" s="45"/>
      <c r="AD292" s="44"/>
      <c r="AE292" s="44"/>
      <c r="AF292" s="46"/>
      <c r="AG292" s="44"/>
      <c r="AH292" s="44"/>
    </row>
    <row r="293" spans="2:34" ht="12.75" customHeight="1" x14ac:dyDescent="0.2">
      <c r="B293" s="18"/>
      <c r="D293" s="8"/>
      <c r="E293" s="8"/>
      <c r="F293" s="23"/>
      <c r="G293" s="8"/>
      <c r="H293" s="23"/>
      <c r="I293" s="8"/>
      <c r="J293" s="44" t="str">
        <f t="shared" si="82"/>
        <v/>
      </c>
      <c r="K293" s="44"/>
      <c r="L293" s="44" t="str">
        <f t="shared" si="83"/>
        <v/>
      </c>
      <c r="M293" s="44"/>
      <c r="N293" s="44"/>
      <c r="O293" s="44"/>
      <c r="P293" s="44"/>
      <c r="Q293" s="44"/>
      <c r="R293" s="44"/>
      <c r="S293" s="44"/>
      <c r="T293" s="45"/>
      <c r="U293" s="45"/>
      <c r="V293" s="45"/>
      <c r="W293" s="44"/>
      <c r="X293" s="45"/>
      <c r="Y293" s="45"/>
      <c r="Z293" s="26"/>
      <c r="AA293" s="26"/>
      <c r="AB293" s="46"/>
      <c r="AC293" s="45"/>
      <c r="AD293" s="44"/>
      <c r="AE293" s="44"/>
      <c r="AF293" s="46"/>
      <c r="AG293" s="44"/>
      <c r="AH293" s="44"/>
    </row>
    <row r="294" spans="2:34" ht="12.75" customHeight="1" x14ac:dyDescent="0.2">
      <c r="B294" s="18"/>
      <c r="D294" s="8"/>
      <c r="E294" s="8"/>
      <c r="F294" s="23"/>
      <c r="G294" s="8"/>
      <c r="H294" s="23"/>
      <c r="I294" s="8"/>
      <c r="J294" s="44" t="str">
        <f t="shared" si="82"/>
        <v/>
      </c>
      <c r="K294" s="44"/>
      <c r="L294" s="44" t="str">
        <f t="shared" si="83"/>
        <v/>
      </c>
      <c r="M294" s="44"/>
      <c r="N294" s="44"/>
      <c r="O294" s="44"/>
      <c r="P294" s="44"/>
      <c r="Q294" s="44"/>
      <c r="R294" s="44"/>
      <c r="S294" s="44"/>
      <c r="T294" s="45"/>
      <c r="U294" s="45"/>
      <c r="V294" s="45"/>
      <c r="W294" s="45"/>
      <c r="X294" s="45"/>
      <c r="Y294" s="45"/>
      <c r="Z294" s="26"/>
      <c r="AA294" s="26"/>
      <c r="AB294" s="46"/>
      <c r="AC294" s="45"/>
      <c r="AD294" s="44"/>
      <c r="AE294" s="44"/>
      <c r="AF294" s="46"/>
      <c r="AG294" s="44"/>
      <c r="AH294" s="44"/>
    </row>
    <row r="295" spans="2:34" ht="12.75" customHeight="1" x14ac:dyDescent="0.2">
      <c r="B295" s="18"/>
      <c r="D295" s="8"/>
      <c r="E295" s="8"/>
      <c r="F295" s="23"/>
      <c r="G295" s="8"/>
      <c r="H295" s="23"/>
      <c r="I295" s="8"/>
      <c r="J295" s="44" t="str">
        <f t="shared" si="82"/>
        <v/>
      </c>
      <c r="K295" s="44"/>
      <c r="L295" s="44" t="str">
        <f t="shared" si="83"/>
        <v/>
      </c>
      <c r="M295" s="44"/>
      <c r="N295" s="44"/>
      <c r="O295" s="44"/>
      <c r="P295" s="44"/>
      <c r="Q295" s="44"/>
      <c r="R295" s="44"/>
      <c r="S295" s="44"/>
      <c r="T295" s="45"/>
      <c r="U295" s="45"/>
      <c r="V295" s="45"/>
      <c r="W295" s="44"/>
      <c r="X295" s="45"/>
      <c r="Y295" s="45"/>
      <c r="Z295" s="26"/>
      <c r="AA295" s="26"/>
      <c r="AB295" s="46"/>
      <c r="AC295" s="45"/>
      <c r="AD295" s="44"/>
      <c r="AE295" s="44"/>
      <c r="AF295" s="46"/>
      <c r="AG295" s="44"/>
      <c r="AH295" s="44"/>
    </row>
    <row r="296" spans="2:34" ht="12.75" customHeight="1" x14ac:dyDescent="0.2">
      <c r="B296" s="18"/>
      <c r="D296" s="8"/>
      <c r="E296" s="8"/>
      <c r="F296" s="23"/>
      <c r="G296" s="8"/>
      <c r="H296" s="23"/>
      <c r="I296" s="8"/>
      <c r="J296" s="44" t="str">
        <f t="shared" si="82"/>
        <v/>
      </c>
      <c r="K296" s="44"/>
      <c r="L296" s="44" t="str">
        <f t="shared" si="83"/>
        <v/>
      </c>
      <c r="M296" s="44"/>
      <c r="N296" s="44"/>
      <c r="O296" s="44"/>
      <c r="P296" s="44"/>
      <c r="Q296" s="44"/>
      <c r="R296" s="44"/>
      <c r="S296" s="44"/>
      <c r="T296" s="45"/>
      <c r="U296" s="45"/>
      <c r="V296" s="45"/>
      <c r="W296" s="44"/>
      <c r="X296" s="45"/>
      <c r="Y296" s="45"/>
      <c r="Z296" s="26"/>
      <c r="AA296" s="26"/>
      <c r="AB296" s="46"/>
      <c r="AC296" s="45"/>
      <c r="AD296" s="44"/>
      <c r="AE296" s="44"/>
      <c r="AF296" s="46"/>
      <c r="AG296" s="44"/>
      <c r="AH296" s="44"/>
    </row>
    <row r="297" spans="2:34" ht="12.75" customHeight="1" x14ac:dyDescent="0.2">
      <c r="B297" s="18"/>
      <c r="D297" s="8"/>
      <c r="E297" s="8"/>
      <c r="F297" s="23"/>
      <c r="G297" s="8"/>
      <c r="H297" s="23"/>
      <c r="I297" s="8"/>
      <c r="J297" s="44" t="str">
        <f t="shared" si="82"/>
        <v/>
      </c>
      <c r="K297" s="44"/>
      <c r="L297" s="44" t="str">
        <f t="shared" si="83"/>
        <v/>
      </c>
      <c r="M297" s="44"/>
      <c r="N297" s="44"/>
      <c r="O297" s="44"/>
      <c r="P297" s="44"/>
      <c r="Q297" s="44"/>
      <c r="R297" s="44"/>
      <c r="S297" s="44"/>
      <c r="T297" s="45"/>
      <c r="U297" s="45"/>
      <c r="V297" s="45"/>
      <c r="W297" s="44"/>
      <c r="X297" s="45"/>
      <c r="Y297" s="45"/>
      <c r="Z297" s="26"/>
      <c r="AA297" s="26"/>
      <c r="AB297" s="46"/>
      <c r="AC297" s="45"/>
      <c r="AD297" s="44"/>
      <c r="AE297" s="44"/>
      <c r="AF297" s="46"/>
      <c r="AG297" s="44"/>
      <c r="AH297" s="44"/>
    </row>
    <row r="298" spans="2:34" ht="12.75" customHeight="1" x14ac:dyDescent="0.2">
      <c r="B298" s="18"/>
      <c r="D298" s="8"/>
      <c r="E298" s="8"/>
      <c r="F298" s="23"/>
      <c r="G298" s="8"/>
      <c r="H298" s="23"/>
      <c r="I298" s="8"/>
      <c r="J298" s="44" t="str">
        <f t="shared" si="82"/>
        <v/>
      </c>
      <c r="K298" s="44"/>
      <c r="L298" s="44" t="str">
        <f t="shared" si="83"/>
        <v/>
      </c>
      <c r="M298" s="44"/>
      <c r="N298" s="44"/>
      <c r="O298" s="44"/>
      <c r="P298" s="44"/>
      <c r="Q298" s="44"/>
      <c r="R298" s="44"/>
      <c r="S298" s="44"/>
      <c r="T298" s="45"/>
      <c r="U298" s="45"/>
      <c r="V298" s="45"/>
      <c r="W298" s="45"/>
      <c r="X298" s="45"/>
      <c r="Y298" s="45"/>
      <c r="Z298" s="26"/>
      <c r="AA298" s="26"/>
      <c r="AB298" s="46"/>
      <c r="AC298" s="45"/>
      <c r="AD298" s="44"/>
      <c r="AE298" s="44"/>
      <c r="AF298" s="46"/>
      <c r="AG298" s="44"/>
      <c r="AH298" s="44"/>
    </row>
    <row r="299" spans="2:34" ht="12.75" customHeight="1" x14ac:dyDescent="0.2">
      <c r="B299" s="18"/>
      <c r="D299" s="8"/>
      <c r="E299" s="8"/>
      <c r="F299" s="23"/>
      <c r="G299" s="8"/>
      <c r="H299" s="23"/>
      <c r="I299" s="8"/>
      <c r="J299" s="44" t="str">
        <f t="shared" si="82"/>
        <v/>
      </c>
      <c r="K299" s="44"/>
      <c r="L299" s="44" t="str">
        <f t="shared" si="83"/>
        <v/>
      </c>
      <c r="M299" s="44"/>
      <c r="N299" s="44"/>
      <c r="O299" s="44"/>
      <c r="P299" s="44"/>
      <c r="Q299" s="44"/>
      <c r="R299" s="44"/>
      <c r="S299" s="44"/>
      <c r="T299" s="45"/>
      <c r="U299" s="45"/>
      <c r="V299" s="45"/>
      <c r="W299" s="45"/>
      <c r="X299" s="45"/>
      <c r="Y299" s="45"/>
      <c r="Z299" s="26"/>
      <c r="AA299" s="26"/>
      <c r="AB299" s="46"/>
      <c r="AC299" s="45"/>
      <c r="AD299" s="44"/>
      <c r="AE299" s="44"/>
      <c r="AF299" s="46"/>
      <c r="AG299" s="44"/>
      <c r="AH299" s="44"/>
    </row>
    <row r="300" spans="2:34" ht="12.75" customHeight="1" x14ac:dyDescent="0.2">
      <c r="B300" s="18"/>
      <c r="D300" s="8"/>
      <c r="E300" s="8"/>
      <c r="F300" s="23"/>
      <c r="G300" s="8"/>
      <c r="H300" s="23"/>
      <c r="I300" s="8"/>
      <c r="J300" s="44" t="str">
        <f t="shared" si="82"/>
        <v/>
      </c>
      <c r="K300" s="44"/>
      <c r="L300" s="44" t="str">
        <f t="shared" si="83"/>
        <v/>
      </c>
      <c r="M300" s="44"/>
      <c r="N300" s="44"/>
      <c r="O300" s="44"/>
      <c r="P300" s="44"/>
      <c r="Q300" s="44"/>
      <c r="R300" s="44"/>
      <c r="S300" s="44"/>
      <c r="T300" s="45"/>
      <c r="U300" s="45"/>
      <c r="V300" s="45"/>
      <c r="W300" s="45"/>
      <c r="X300" s="45"/>
      <c r="Y300" s="45"/>
      <c r="Z300" s="26"/>
      <c r="AA300" s="26"/>
      <c r="AB300" s="46"/>
      <c r="AC300" s="45"/>
      <c r="AD300" s="44"/>
      <c r="AE300" s="44"/>
      <c r="AF300" s="46"/>
      <c r="AG300" s="44"/>
      <c r="AH300" s="44"/>
    </row>
    <row r="301" spans="2:34" ht="12.75" customHeight="1" x14ac:dyDescent="0.2">
      <c r="B301" s="18"/>
      <c r="D301" s="8"/>
      <c r="E301" s="8"/>
      <c r="F301" s="23"/>
      <c r="G301" s="8"/>
      <c r="H301" s="23"/>
      <c r="I301" s="8"/>
      <c r="J301" s="44" t="str">
        <f t="shared" ref="J301:J327" si="84">IF(F301&lt;&gt;"",H301-F301,"")</f>
        <v/>
      </c>
      <c r="K301" s="44"/>
      <c r="L301" s="44" t="str">
        <f t="shared" ref="L301:L327" si="85">IF(F301&lt;&gt;"",J301*K301/9,"")</f>
        <v/>
      </c>
      <c r="M301" s="44"/>
      <c r="N301" s="44"/>
      <c r="O301" s="44"/>
      <c r="P301" s="44"/>
      <c r="Q301" s="44"/>
      <c r="R301" s="44"/>
      <c r="S301" s="44"/>
      <c r="T301" s="45"/>
      <c r="U301" s="45"/>
      <c r="V301" s="45"/>
      <c r="W301" s="45"/>
      <c r="X301" s="45"/>
      <c r="Y301" s="45"/>
      <c r="Z301" s="26"/>
      <c r="AA301" s="26"/>
      <c r="AB301" s="46"/>
      <c r="AC301" s="45"/>
      <c r="AD301" s="44"/>
      <c r="AE301" s="44"/>
      <c r="AF301" s="46"/>
      <c r="AG301" s="44"/>
      <c r="AH301" s="44"/>
    </row>
    <row r="302" spans="2:34" ht="12.75" customHeight="1" x14ac:dyDescent="0.2">
      <c r="B302" s="18"/>
      <c r="D302" s="8"/>
      <c r="E302" s="8"/>
      <c r="F302" s="23"/>
      <c r="G302" s="8"/>
      <c r="H302" s="23"/>
      <c r="I302" s="8"/>
      <c r="J302" s="44" t="str">
        <f t="shared" si="84"/>
        <v/>
      </c>
      <c r="K302" s="44"/>
      <c r="L302" s="44" t="str">
        <f t="shared" si="85"/>
        <v/>
      </c>
      <c r="M302" s="44"/>
      <c r="N302" s="44"/>
      <c r="O302" s="44"/>
      <c r="P302" s="44"/>
      <c r="Q302" s="44"/>
      <c r="R302" s="44"/>
      <c r="S302" s="44"/>
      <c r="T302" s="45"/>
      <c r="U302" s="45"/>
      <c r="V302" s="45"/>
      <c r="W302" s="45"/>
      <c r="X302" s="45"/>
      <c r="Y302" s="45"/>
      <c r="Z302" s="26"/>
      <c r="AA302" s="26"/>
      <c r="AB302" s="46"/>
      <c r="AC302" s="45"/>
      <c r="AD302" s="44"/>
      <c r="AE302" s="44"/>
      <c r="AF302" s="46"/>
      <c r="AG302" s="44"/>
      <c r="AH302" s="44"/>
    </row>
    <row r="303" spans="2:34" ht="12.75" customHeight="1" x14ac:dyDescent="0.2">
      <c r="B303" s="18"/>
      <c r="D303" s="8"/>
      <c r="E303" s="8"/>
      <c r="F303" s="23"/>
      <c r="G303" s="8"/>
      <c r="H303" s="23"/>
      <c r="I303" s="8"/>
      <c r="J303" s="44" t="str">
        <f t="shared" si="84"/>
        <v/>
      </c>
      <c r="K303" s="44"/>
      <c r="L303" s="44" t="str">
        <f t="shared" si="85"/>
        <v/>
      </c>
      <c r="M303" s="44"/>
      <c r="N303" s="44"/>
      <c r="O303" s="44"/>
      <c r="P303" s="44"/>
      <c r="Q303" s="44"/>
      <c r="R303" s="44"/>
      <c r="S303" s="44"/>
      <c r="T303" s="45"/>
      <c r="U303" s="45"/>
      <c r="V303" s="45"/>
      <c r="W303" s="45"/>
      <c r="X303" s="45"/>
      <c r="Y303" s="45"/>
      <c r="Z303" s="26"/>
      <c r="AA303" s="26"/>
      <c r="AB303" s="46"/>
      <c r="AC303" s="45"/>
      <c r="AD303" s="44"/>
      <c r="AE303" s="44"/>
      <c r="AF303" s="46"/>
      <c r="AG303" s="44"/>
      <c r="AH303" s="44"/>
    </row>
    <row r="304" spans="2:34" ht="12.75" customHeight="1" x14ac:dyDescent="0.2">
      <c r="B304" s="18"/>
      <c r="D304" s="8"/>
      <c r="E304" s="8"/>
      <c r="F304" s="23"/>
      <c r="G304" s="8"/>
      <c r="H304" s="23"/>
      <c r="I304" s="8"/>
      <c r="J304" s="44" t="str">
        <f t="shared" si="84"/>
        <v/>
      </c>
      <c r="K304" s="44"/>
      <c r="L304" s="44" t="str">
        <f t="shared" si="85"/>
        <v/>
      </c>
      <c r="M304" s="44"/>
      <c r="N304" s="44"/>
      <c r="O304" s="44"/>
      <c r="P304" s="44"/>
      <c r="Q304" s="44"/>
      <c r="R304" s="44"/>
      <c r="S304" s="44"/>
      <c r="T304" s="45"/>
      <c r="U304" s="45"/>
      <c r="V304" s="45"/>
      <c r="W304" s="45"/>
      <c r="X304" s="45"/>
      <c r="Y304" s="45"/>
      <c r="Z304" s="26"/>
      <c r="AA304" s="26"/>
      <c r="AB304" s="26"/>
      <c r="AC304" s="45"/>
      <c r="AD304" s="44"/>
      <c r="AE304" s="44"/>
      <c r="AF304" s="26"/>
      <c r="AG304" s="44"/>
      <c r="AH304" s="44"/>
    </row>
    <row r="305" spans="2:34" ht="12.75" customHeight="1" x14ac:dyDescent="0.2">
      <c r="B305" s="18"/>
      <c r="D305" s="8"/>
      <c r="E305" s="8"/>
      <c r="F305" s="23"/>
      <c r="G305" s="8"/>
      <c r="H305" s="23"/>
      <c r="I305" s="8"/>
      <c r="J305" s="44" t="str">
        <f t="shared" si="84"/>
        <v/>
      </c>
      <c r="K305" s="44"/>
      <c r="L305" s="44" t="str">
        <f t="shared" si="85"/>
        <v/>
      </c>
      <c r="M305" s="44"/>
      <c r="N305" s="44"/>
      <c r="O305" s="44"/>
      <c r="P305" s="44"/>
      <c r="Q305" s="44"/>
      <c r="R305" s="44"/>
      <c r="S305" s="44"/>
      <c r="T305" s="45"/>
      <c r="U305" s="45"/>
      <c r="V305" s="45"/>
      <c r="W305" s="45"/>
      <c r="X305" s="45"/>
      <c r="Y305" s="45"/>
      <c r="Z305" s="45"/>
      <c r="AA305" s="45"/>
      <c r="AB305" s="46"/>
      <c r="AC305" s="45"/>
      <c r="AD305" s="45"/>
      <c r="AE305" s="44"/>
      <c r="AF305" s="46"/>
      <c r="AG305" s="44"/>
      <c r="AH305" s="44"/>
    </row>
    <row r="306" spans="2:34" ht="12.75" customHeight="1" x14ac:dyDescent="0.2">
      <c r="B306" s="18"/>
      <c r="D306" s="8"/>
      <c r="E306" s="8"/>
      <c r="F306" s="23"/>
      <c r="G306" s="8"/>
      <c r="H306" s="23"/>
      <c r="I306" s="8"/>
      <c r="J306" s="44" t="str">
        <f t="shared" si="84"/>
        <v/>
      </c>
      <c r="K306" s="44"/>
      <c r="L306" s="44" t="str">
        <f t="shared" si="85"/>
        <v/>
      </c>
      <c r="M306" s="44"/>
      <c r="N306" s="44"/>
      <c r="O306" s="44"/>
      <c r="P306" s="44"/>
      <c r="Q306" s="44"/>
      <c r="R306" s="44"/>
      <c r="S306" s="44"/>
      <c r="T306" s="45"/>
      <c r="U306" s="45"/>
      <c r="V306" s="45"/>
      <c r="W306" s="45"/>
      <c r="X306" s="45"/>
      <c r="Y306" s="45"/>
      <c r="Z306" s="45"/>
      <c r="AA306" s="45"/>
      <c r="AB306" s="46"/>
      <c r="AC306" s="45"/>
      <c r="AD306" s="45"/>
      <c r="AE306" s="44"/>
      <c r="AF306" s="46"/>
      <c r="AG306" s="44"/>
      <c r="AH306" s="44"/>
    </row>
    <row r="307" spans="2:34" ht="12.75" customHeight="1" x14ac:dyDescent="0.2">
      <c r="B307" s="18"/>
      <c r="D307" s="8"/>
      <c r="E307" s="8"/>
      <c r="F307" s="23"/>
      <c r="G307" s="8"/>
      <c r="H307" s="23"/>
      <c r="I307" s="8"/>
      <c r="J307" s="44" t="str">
        <f t="shared" si="84"/>
        <v/>
      </c>
      <c r="K307" s="44"/>
      <c r="L307" s="44" t="str">
        <f t="shared" si="85"/>
        <v/>
      </c>
      <c r="M307" s="44"/>
      <c r="N307" s="44"/>
      <c r="O307" s="44"/>
      <c r="P307" s="44"/>
      <c r="Q307" s="44"/>
      <c r="R307" s="44"/>
      <c r="S307" s="44"/>
      <c r="T307" s="45"/>
      <c r="U307" s="45"/>
      <c r="V307" s="45"/>
      <c r="W307" s="45"/>
      <c r="X307" s="45"/>
      <c r="Y307" s="45"/>
      <c r="Z307" s="45"/>
      <c r="AA307" s="45"/>
      <c r="AB307" s="46"/>
      <c r="AC307" s="45"/>
      <c r="AD307" s="45"/>
      <c r="AE307" s="44"/>
      <c r="AF307" s="46"/>
      <c r="AG307" s="44"/>
      <c r="AH307" s="44"/>
    </row>
    <row r="308" spans="2:34" ht="12.75" customHeight="1" x14ac:dyDescent="0.2">
      <c r="B308" s="18"/>
      <c r="D308" s="8"/>
      <c r="E308" s="8"/>
      <c r="F308" s="23"/>
      <c r="G308" s="8"/>
      <c r="H308" s="23"/>
      <c r="I308" s="8"/>
      <c r="J308" s="44" t="str">
        <f t="shared" si="84"/>
        <v/>
      </c>
      <c r="K308" s="44"/>
      <c r="L308" s="44" t="str">
        <f t="shared" si="85"/>
        <v/>
      </c>
      <c r="M308" s="44"/>
      <c r="N308" s="44"/>
      <c r="O308" s="44"/>
      <c r="P308" s="44"/>
      <c r="Q308" s="44"/>
      <c r="R308" s="44"/>
      <c r="S308" s="44"/>
      <c r="T308" s="45"/>
      <c r="U308" s="45"/>
      <c r="V308" s="45"/>
      <c r="W308" s="45"/>
      <c r="X308" s="45"/>
      <c r="Y308" s="45"/>
      <c r="Z308" s="45"/>
      <c r="AA308" s="45"/>
      <c r="AB308" s="46"/>
      <c r="AC308" s="45"/>
      <c r="AD308" s="45"/>
      <c r="AE308" s="44"/>
      <c r="AF308" s="46"/>
      <c r="AG308" s="44"/>
      <c r="AH308" s="44"/>
    </row>
    <row r="309" spans="2:34" ht="12.75" customHeight="1" x14ac:dyDescent="0.2">
      <c r="B309" s="18"/>
      <c r="D309" s="8"/>
      <c r="E309" s="8"/>
      <c r="F309" s="23"/>
      <c r="G309" s="8"/>
      <c r="H309" s="23"/>
      <c r="I309" s="8"/>
      <c r="J309" s="44" t="str">
        <f t="shared" si="84"/>
        <v/>
      </c>
      <c r="K309" s="44"/>
      <c r="L309" s="44" t="str">
        <f t="shared" si="85"/>
        <v/>
      </c>
      <c r="M309" s="44"/>
      <c r="N309" s="44"/>
      <c r="O309" s="44"/>
      <c r="P309" s="44"/>
      <c r="Q309" s="44"/>
      <c r="R309" s="44"/>
      <c r="S309" s="44"/>
      <c r="T309" s="45"/>
      <c r="U309" s="45"/>
      <c r="V309" s="45"/>
      <c r="W309" s="45"/>
      <c r="X309" s="45"/>
      <c r="Y309" s="45"/>
      <c r="Z309" s="45"/>
      <c r="AA309" s="45"/>
      <c r="AB309" s="46"/>
      <c r="AC309" s="45"/>
      <c r="AD309" s="45"/>
      <c r="AE309" s="44"/>
      <c r="AF309" s="46"/>
      <c r="AG309" s="44"/>
      <c r="AH309" s="44"/>
    </row>
    <row r="310" spans="2:34" ht="12.75" customHeight="1" x14ac:dyDescent="0.2">
      <c r="B310" s="18"/>
      <c r="D310" s="8"/>
      <c r="E310" s="8"/>
      <c r="F310" s="23"/>
      <c r="G310" s="8"/>
      <c r="H310" s="23"/>
      <c r="I310" s="8"/>
      <c r="J310" s="44" t="str">
        <f t="shared" si="84"/>
        <v/>
      </c>
      <c r="K310" s="44"/>
      <c r="L310" s="44" t="str">
        <f t="shared" si="85"/>
        <v/>
      </c>
      <c r="M310" s="44"/>
      <c r="N310" s="44"/>
      <c r="O310" s="44"/>
      <c r="P310" s="44"/>
      <c r="Q310" s="44"/>
      <c r="R310" s="44"/>
      <c r="S310" s="44"/>
      <c r="T310" s="45"/>
      <c r="U310" s="45"/>
      <c r="V310" s="45"/>
      <c r="W310" s="45"/>
      <c r="X310" s="45"/>
      <c r="Y310" s="45"/>
      <c r="Z310" s="45"/>
      <c r="AA310" s="45"/>
      <c r="AB310" s="46"/>
      <c r="AC310" s="45"/>
      <c r="AD310" s="45"/>
      <c r="AE310" s="44"/>
      <c r="AF310" s="46"/>
      <c r="AG310" s="44"/>
      <c r="AH310" s="44"/>
    </row>
    <row r="311" spans="2:34" ht="12.75" customHeight="1" x14ac:dyDescent="0.2">
      <c r="B311" s="18"/>
      <c r="D311" s="8"/>
      <c r="E311" s="8"/>
      <c r="F311" s="23"/>
      <c r="G311" s="8"/>
      <c r="H311" s="23"/>
      <c r="I311" s="8"/>
      <c r="J311" s="44" t="str">
        <f t="shared" si="84"/>
        <v/>
      </c>
      <c r="K311" s="44"/>
      <c r="L311" s="44" t="str">
        <f t="shared" si="85"/>
        <v/>
      </c>
      <c r="M311" s="44"/>
      <c r="N311" s="44"/>
      <c r="O311" s="44"/>
      <c r="P311" s="44"/>
      <c r="Q311" s="44"/>
      <c r="R311" s="44"/>
      <c r="S311" s="44"/>
      <c r="T311" s="45"/>
      <c r="U311" s="45"/>
      <c r="V311" s="45"/>
      <c r="W311" s="45"/>
      <c r="X311" s="45"/>
      <c r="Y311" s="45"/>
      <c r="Z311" s="45"/>
      <c r="AA311" s="45"/>
      <c r="AB311" s="46"/>
      <c r="AC311" s="45"/>
      <c r="AD311" s="45"/>
      <c r="AE311" s="44"/>
      <c r="AF311" s="46"/>
      <c r="AG311" s="44"/>
      <c r="AH311" s="44"/>
    </row>
    <row r="312" spans="2:34" ht="12.75" customHeight="1" x14ac:dyDescent="0.2">
      <c r="B312" s="18"/>
      <c r="D312" s="49"/>
      <c r="E312" s="49"/>
      <c r="F312" s="23"/>
      <c r="G312" s="8"/>
      <c r="H312" s="23"/>
      <c r="I312" s="49"/>
      <c r="J312" s="44" t="str">
        <f t="shared" si="84"/>
        <v/>
      </c>
      <c r="K312" s="44"/>
      <c r="L312" s="44" t="str">
        <f t="shared" si="85"/>
        <v/>
      </c>
      <c r="M312" s="44"/>
      <c r="N312" s="44"/>
      <c r="O312" s="44"/>
      <c r="P312" s="44"/>
      <c r="Q312" s="44"/>
      <c r="R312" s="44"/>
      <c r="S312" s="44"/>
      <c r="T312" s="45"/>
      <c r="U312" s="45"/>
      <c r="V312" s="45"/>
      <c r="W312" s="45"/>
      <c r="X312" s="45"/>
      <c r="Y312" s="45"/>
      <c r="Z312" s="45"/>
      <c r="AA312" s="45"/>
      <c r="AB312" s="46"/>
      <c r="AC312" s="45"/>
      <c r="AD312" s="45"/>
      <c r="AE312" s="44"/>
      <c r="AF312" s="46"/>
      <c r="AG312" s="44"/>
      <c r="AH312" s="44"/>
    </row>
    <row r="313" spans="2:34" ht="12.75" customHeight="1" x14ac:dyDescent="0.2">
      <c r="B313" s="18"/>
      <c r="D313" s="49"/>
      <c r="E313" s="49"/>
      <c r="F313" s="23"/>
      <c r="G313" s="8"/>
      <c r="H313" s="23"/>
      <c r="I313" s="49"/>
      <c r="J313" s="44" t="str">
        <f t="shared" si="84"/>
        <v/>
      </c>
      <c r="K313" s="44"/>
      <c r="L313" s="44" t="str">
        <f t="shared" si="85"/>
        <v/>
      </c>
      <c r="M313" s="44"/>
      <c r="N313" s="44"/>
      <c r="O313" s="44"/>
      <c r="P313" s="44"/>
      <c r="Q313" s="44"/>
      <c r="R313" s="44"/>
      <c r="S313" s="44"/>
      <c r="T313" s="45"/>
      <c r="U313" s="45"/>
      <c r="V313" s="45"/>
      <c r="W313" s="45"/>
      <c r="X313" s="45"/>
      <c r="Y313" s="45"/>
      <c r="Z313" s="45"/>
      <c r="AA313" s="45"/>
      <c r="AB313" s="46"/>
      <c r="AC313" s="45"/>
      <c r="AD313" s="45"/>
      <c r="AE313" s="44"/>
      <c r="AF313" s="46"/>
      <c r="AG313" s="44"/>
      <c r="AH313" s="44"/>
    </row>
    <row r="314" spans="2:34" ht="12.75" customHeight="1" x14ac:dyDescent="0.2">
      <c r="B314" s="18"/>
      <c r="D314" s="49"/>
      <c r="E314" s="49"/>
      <c r="F314" s="23"/>
      <c r="G314" s="8"/>
      <c r="H314" s="23"/>
      <c r="I314" s="49"/>
      <c r="J314" s="44" t="str">
        <f t="shared" si="84"/>
        <v/>
      </c>
      <c r="K314" s="44"/>
      <c r="L314" s="44" t="str">
        <f t="shared" si="85"/>
        <v/>
      </c>
      <c r="M314" s="44"/>
      <c r="N314" s="44"/>
      <c r="O314" s="44"/>
      <c r="P314" s="44"/>
      <c r="Q314" s="44"/>
      <c r="R314" s="44"/>
      <c r="S314" s="44"/>
      <c r="T314" s="45"/>
      <c r="U314" s="45"/>
      <c r="V314" s="45"/>
      <c r="W314" s="45"/>
      <c r="X314" s="45"/>
      <c r="Y314" s="45"/>
      <c r="Z314" s="45"/>
      <c r="AA314" s="45"/>
      <c r="AB314" s="46"/>
      <c r="AC314" s="45"/>
      <c r="AD314" s="45"/>
      <c r="AE314" s="44"/>
      <c r="AF314" s="46"/>
      <c r="AG314" s="44"/>
      <c r="AH314" s="44"/>
    </row>
    <row r="315" spans="2:34" ht="12.75" customHeight="1" x14ac:dyDescent="0.2">
      <c r="B315" s="18"/>
      <c r="D315" s="8"/>
      <c r="E315" s="8"/>
      <c r="F315" s="23"/>
      <c r="G315" s="8"/>
      <c r="H315" s="23"/>
      <c r="I315" s="8"/>
      <c r="J315" s="44" t="str">
        <f t="shared" si="84"/>
        <v/>
      </c>
      <c r="K315" s="44"/>
      <c r="L315" s="44" t="str">
        <f t="shared" si="85"/>
        <v/>
      </c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5"/>
      <c r="AA315" s="45"/>
      <c r="AB315" s="46"/>
      <c r="AC315" s="44"/>
      <c r="AD315" s="44"/>
      <c r="AE315" s="44"/>
      <c r="AF315" s="46"/>
      <c r="AG315" s="44"/>
      <c r="AH315" s="44"/>
    </row>
    <row r="316" spans="2:34" ht="12.75" customHeight="1" x14ac:dyDescent="0.2">
      <c r="B316" s="18"/>
      <c r="D316" s="8"/>
      <c r="E316" s="8"/>
      <c r="F316" s="23"/>
      <c r="G316" s="8"/>
      <c r="H316" s="23"/>
      <c r="I316" s="8"/>
      <c r="J316" s="44" t="str">
        <f t="shared" si="84"/>
        <v/>
      </c>
      <c r="K316" s="44"/>
      <c r="L316" s="44" t="str">
        <f t="shared" si="85"/>
        <v/>
      </c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5"/>
      <c r="AA316" s="45"/>
      <c r="AB316" s="46"/>
      <c r="AC316" s="44"/>
      <c r="AD316" s="44"/>
      <c r="AE316" s="44"/>
      <c r="AF316" s="46"/>
      <c r="AG316" s="44"/>
      <c r="AH316" s="44"/>
    </row>
    <row r="317" spans="2:34" ht="12.75" customHeight="1" x14ac:dyDescent="0.2">
      <c r="B317" s="18"/>
      <c r="D317" s="8"/>
      <c r="E317" s="8"/>
      <c r="F317" s="23"/>
      <c r="G317" s="8"/>
      <c r="H317" s="23"/>
      <c r="I317" s="8"/>
      <c r="J317" s="44" t="str">
        <f t="shared" si="84"/>
        <v/>
      </c>
      <c r="K317" s="44"/>
      <c r="L317" s="44" t="str">
        <f t="shared" si="85"/>
        <v/>
      </c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5"/>
      <c r="AA317" s="45"/>
      <c r="AB317" s="46"/>
      <c r="AC317" s="44"/>
      <c r="AD317" s="44"/>
      <c r="AE317" s="44"/>
      <c r="AF317" s="46"/>
      <c r="AG317" s="44"/>
      <c r="AH317" s="44"/>
    </row>
    <row r="318" spans="2:34" ht="12.75" customHeight="1" x14ac:dyDescent="0.2">
      <c r="B318" s="18"/>
      <c r="D318" s="8"/>
      <c r="E318" s="8"/>
      <c r="F318" s="23"/>
      <c r="G318" s="8"/>
      <c r="H318" s="23"/>
      <c r="I318" s="8"/>
      <c r="J318" s="44" t="str">
        <f t="shared" si="84"/>
        <v/>
      </c>
      <c r="K318" s="44"/>
      <c r="L318" s="44" t="str">
        <f t="shared" si="85"/>
        <v/>
      </c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5"/>
      <c r="AA318" s="45"/>
      <c r="AB318" s="46"/>
      <c r="AC318" s="44"/>
      <c r="AD318" s="44"/>
      <c r="AE318" s="44"/>
      <c r="AF318" s="46"/>
      <c r="AG318" s="44"/>
      <c r="AH318" s="44"/>
    </row>
    <row r="319" spans="2:34" ht="12.75" customHeight="1" x14ac:dyDescent="0.2">
      <c r="B319" s="18"/>
      <c r="D319" s="8"/>
      <c r="E319" s="8"/>
      <c r="F319" s="23"/>
      <c r="G319" s="8"/>
      <c r="H319" s="23"/>
      <c r="I319" s="8"/>
      <c r="J319" s="44" t="str">
        <f t="shared" si="84"/>
        <v/>
      </c>
      <c r="K319" s="44"/>
      <c r="L319" s="44" t="str">
        <f t="shared" si="85"/>
        <v/>
      </c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5"/>
      <c r="AA319" s="45"/>
      <c r="AB319" s="46"/>
      <c r="AC319" s="44"/>
      <c r="AD319" s="44"/>
      <c r="AE319" s="44"/>
      <c r="AF319" s="46"/>
      <c r="AG319" s="44"/>
      <c r="AH319" s="44"/>
    </row>
    <row r="320" spans="2:34" ht="12.75" customHeight="1" x14ac:dyDescent="0.2">
      <c r="B320" s="18"/>
      <c r="D320" s="8"/>
      <c r="E320" s="8"/>
      <c r="F320" s="23"/>
      <c r="G320" s="8"/>
      <c r="H320" s="23"/>
      <c r="I320" s="8"/>
      <c r="J320" s="44" t="str">
        <f t="shared" si="84"/>
        <v/>
      </c>
      <c r="K320" s="44"/>
      <c r="L320" s="44" t="str">
        <f t="shared" si="85"/>
        <v/>
      </c>
      <c r="M320" s="44"/>
      <c r="N320" s="44"/>
      <c r="O320" s="44"/>
      <c r="P320" s="44"/>
      <c r="Q320" s="44"/>
      <c r="R320" s="44"/>
      <c r="S320" s="44"/>
      <c r="T320" s="45"/>
      <c r="U320" s="45"/>
      <c r="V320" s="45"/>
      <c r="W320" s="45"/>
      <c r="X320" s="45"/>
      <c r="Y320" s="45"/>
      <c r="Z320" s="26"/>
      <c r="AA320" s="26"/>
      <c r="AB320" s="46"/>
      <c r="AC320" s="45"/>
      <c r="AD320" s="44"/>
      <c r="AE320" s="44"/>
      <c r="AF320" s="46"/>
      <c r="AG320" s="44"/>
      <c r="AH320" s="44"/>
    </row>
    <row r="321" spans="2:34" ht="12.75" customHeight="1" x14ac:dyDescent="0.2">
      <c r="B321" s="18"/>
      <c r="D321" s="8"/>
      <c r="E321" s="8"/>
      <c r="F321" s="23"/>
      <c r="G321" s="8"/>
      <c r="H321" s="23"/>
      <c r="I321" s="8"/>
      <c r="J321" s="44" t="str">
        <f t="shared" si="84"/>
        <v/>
      </c>
      <c r="K321" s="44"/>
      <c r="L321" s="44" t="str">
        <f t="shared" si="85"/>
        <v/>
      </c>
      <c r="M321" s="44"/>
      <c r="N321" s="44"/>
      <c r="O321" s="44"/>
      <c r="P321" s="44"/>
      <c r="Q321" s="44"/>
      <c r="R321" s="44"/>
      <c r="S321" s="44"/>
      <c r="T321" s="45"/>
      <c r="U321" s="45"/>
      <c r="V321" s="45"/>
      <c r="W321" s="45"/>
      <c r="X321" s="45"/>
      <c r="Y321" s="45"/>
      <c r="Z321" s="26"/>
      <c r="AA321" s="26"/>
      <c r="AB321" s="46"/>
      <c r="AC321" s="45"/>
      <c r="AD321" s="44"/>
      <c r="AE321" s="44"/>
      <c r="AF321" s="46"/>
      <c r="AG321" s="44"/>
      <c r="AH321" s="44"/>
    </row>
    <row r="322" spans="2:34" ht="12.75" customHeight="1" x14ac:dyDescent="0.2">
      <c r="B322" s="18"/>
      <c r="D322" s="8"/>
      <c r="E322" s="8"/>
      <c r="F322" s="23"/>
      <c r="G322" s="8"/>
      <c r="H322" s="23"/>
      <c r="I322" s="8"/>
      <c r="J322" s="44" t="str">
        <f t="shared" si="84"/>
        <v/>
      </c>
      <c r="K322" s="44"/>
      <c r="L322" s="44" t="str">
        <f t="shared" si="85"/>
        <v/>
      </c>
      <c r="M322" s="44"/>
      <c r="N322" s="44"/>
      <c r="O322" s="44"/>
      <c r="P322" s="44"/>
      <c r="Q322" s="44"/>
      <c r="R322" s="44"/>
      <c r="S322" s="44"/>
      <c r="T322" s="45"/>
      <c r="U322" s="45"/>
      <c r="V322" s="45"/>
      <c r="W322" s="45"/>
      <c r="X322" s="45"/>
      <c r="Y322" s="45"/>
      <c r="Z322" s="26"/>
      <c r="AA322" s="26"/>
      <c r="AB322" s="46"/>
      <c r="AC322" s="45"/>
      <c r="AD322" s="44"/>
      <c r="AE322" s="44"/>
      <c r="AF322" s="46"/>
      <c r="AG322" s="44"/>
      <c r="AH322" s="44"/>
    </row>
    <row r="323" spans="2:34" ht="12.75" customHeight="1" x14ac:dyDescent="0.2">
      <c r="B323" s="18"/>
      <c r="D323" s="8"/>
      <c r="E323" s="8"/>
      <c r="F323" s="23"/>
      <c r="G323" s="8"/>
      <c r="H323" s="23"/>
      <c r="I323" s="8"/>
      <c r="J323" s="44" t="str">
        <f t="shared" si="84"/>
        <v/>
      </c>
      <c r="K323" s="44"/>
      <c r="L323" s="44" t="str">
        <f t="shared" si="85"/>
        <v/>
      </c>
      <c r="M323" s="44"/>
      <c r="N323" s="44"/>
      <c r="O323" s="44"/>
      <c r="P323" s="44"/>
      <c r="Q323" s="44"/>
      <c r="R323" s="44"/>
      <c r="S323" s="44"/>
      <c r="T323" s="45"/>
      <c r="U323" s="45"/>
      <c r="V323" s="45"/>
      <c r="W323" s="45"/>
      <c r="X323" s="45"/>
      <c r="Y323" s="45"/>
      <c r="Z323" s="26"/>
      <c r="AA323" s="26"/>
      <c r="AB323" s="46"/>
      <c r="AC323" s="45"/>
      <c r="AD323" s="44"/>
      <c r="AE323" s="44"/>
      <c r="AF323" s="46"/>
      <c r="AG323" s="44"/>
      <c r="AH323" s="44"/>
    </row>
    <row r="324" spans="2:34" ht="12.75" customHeight="1" x14ac:dyDescent="0.2">
      <c r="B324" s="18"/>
      <c r="D324" s="49"/>
      <c r="E324" s="49"/>
      <c r="F324" s="48"/>
      <c r="G324" s="49"/>
      <c r="H324" s="48"/>
      <c r="I324" s="49"/>
      <c r="J324" s="47" t="str">
        <f t="shared" si="84"/>
        <v/>
      </c>
      <c r="K324" s="47"/>
      <c r="L324" s="47" t="str">
        <f t="shared" si="85"/>
        <v/>
      </c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27"/>
      <c r="AA324" s="27"/>
      <c r="AB324" s="27"/>
      <c r="AC324" s="47"/>
      <c r="AD324" s="47"/>
      <c r="AE324" s="47"/>
      <c r="AF324" s="27"/>
      <c r="AG324" s="47"/>
      <c r="AH324" s="47"/>
    </row>
    <row r="325" spans="2:34" ht="12.75" customHeight="1" x14ac:dyDescent="0.2">
      <c r="B325" s="18"/>
      <c r="D325" s="49"/>
      <c r="E325" s="49"/>
      <c r="F325" s="48"/>
      <c r="G325" s="49"/>
      <c r="H325" s="48"/>
      <c r="I325" s="49"/>
      <c r="J325" s="47" t="str">
        <f t="shared" si="84"/>
        <v/>
      </c>
      <c r="K325" s="47"/>
      <c r="L325" s="47" t="str">
        <f t="shared" si="85"/>
        <v/>
      </c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27"/>
      <c r="AA325" s="27"/>
      <c r="AB325" s="27"/>
      <c r="AC325" s="47"/>
      <c r="AD325" s="47"/>
      <c r="AE325" s="47"/>
      <c r="AF325" s="27"/>
      <c r="AG325" s="47"/>
      <c r="AH325" s="47"/>
    </row>
    <row r="326" spans="2:34" ht="12.75" customHeight="1" x14ac:dyDescent="0.2">
      <c r="B326" s="18"/>
      <c r="D326" s="49"/>
      <c r="E326" s="49"/>
      <c r="F326" s="48"/>
      <c r="G326" s="49"/>
      <c r="H326" s="48"/>
      <c r="I326" s="49"/>
      <c r="J326" s="47" t="str">
        <f t="shared" si="84"/>
        <v/>
      </c>
      <c r="K326" s="47"/>
      <c r="L326" s="47" t="str">
        <f t="shared" si="85"/>
        <v/>
      </c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27"/>
      <c r="AA326" s="27"/>
      <c r="AB326" s="27"/>
      <c r="AC326" s="47"/>
      <c r="AD326" s="47"/>
      <c r="AE326" s="47"/>
      <c r="AF326" s="27"/>
      <c r="AG326" s="47"/>
      <c r="AH326" s="47"/>
    </row>
    <row r="327" spans="2:34" ht="12.75" customHeight="1" thickBot="1" x14ac:dyDescent="0.25">
      <c r="B327" s="19"/>
      <c r="D327" s="49"/>
      <c r="E327" s="49"/>
      <c r="F327" s="50"/>
      <c r="G327" s="49"/>
      <c r="H327" s="51"/>
      <c r="I327" s="49"/>
      <c r="J327" s="49" t="str">
        <f t="shared" si="84"/>
        <v/>
      </c>
      <c r="K327" s="47"/>
      <c r="L327" s="47" t="str">
        <f t="shared" si="85"/>
        <v/>
      </c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27"/>
      <c r="AA327" s="27"/>
      <c r="AB327" s="27"/>
      <c r="AC327" s="47"/>
      <c r="AD327" s="47"/>
      <c r="AE327" s="47"/>
      <c r="AF327" s="27"/>
      <c r="AG327" s="47"/>
      <c r="AH327" s="47"/>
    </row>
    <row r="328" spans="2:34" ht="12.75" customHeight="1" thickBot="1" x14ac:dyDescent="0.25">
      <c r="F328" s="83" t="s">
        <v>48</v>
      </c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5"/>
      <c r="T328" s="53" t="str">
        <f>IF(T251="","",IF(T268="","",IF(SUM(T269:T327)&lt;&gt;0,SUM(T269:T327),"")))</f>
        <v/>
      </c>
      <c r="U328" s="53" t="str">
        <f t="shared" ref="U328:AH328" si="86">IF(U251="","",IF(U268="","",IF(SUM(U269:U327)&lt;&gt;0,SUM(U269:U327),"")))</f>
        <v/>
      </c>
      <c r="V328" s="53" t="str">
        <f t="shared" si="86"/>
        <v/>
      </c>
      <c r="W328" s="53" t="str">
        <f t="shared" si="86"/>
        <v/>
      </c>
      <c r="X328" s="53" t="str">
        <f t="shared" si="86"/>
        <v/>
      </c>
      <c r="Y328" s="53" t="str">
        <f t="shared" si="86"/>
        <v/>
      </c>
      <c r="Z328" s="53" t="str">
        <f t="shared" ref="Z328" si="87">IF(Z251="","",IF(Z268="","",IF(SUM(Z269:Z327)&lt;&gt;0,SUM(Z269:Z327),"")))</f>
        <v/>
      </c>
      <c r="AA328" s="53" t="str">
        <f t="shared" si="86"/>
        <v/>
      </c>
      <c r="AB328" s="53" t="str">
        <f t="shared" ref="AB328:AE328" si="88">IF(AB251="","",IF(AB268="","",IF(SUM(AB269:AB327)&lt;&gt;0,SUM(AB269:AB327),"")))</f>
        <v/>
      </c>
      <c r="AC328" s="53" t="str">
        <f t="shared" si="88"/>
        <v/>
      </c>
      <c r="AD328" s="53" t="str">
        <f t="shared" si="88"/>
        <v/>
      </c>
      <c r="AE328" s="53" t="str">
        <f t="shared" si="88"/>
        <v/>
      </c>
      <c r="AF328" s="53" t="str">
        <f t="shared" si="86"/>
        <v/>
      </c>
      <c r="AG328" s="53" t="str">
        <f t="shared" ref="AG328" si="89">IF(AG251="","",IF(AG268="","",IF(SUM(AG269:AG327)&lt;&gt;0,SUM(AG269:AG327),"")))</f>
        <v/>
      </c>
      <c r="AH328" s="53" t="str">
        <f t="shared" si="86"/>
        <v/>
      </c>
    </row>
    <row r="329" spans="2:34" ht="12.75" customHeight="1" x14ac:dyDescent="0.2">
      <c r="B329" s="5" t="s">
        <v>10</v>
      </c>
      <c r="F329" s="72" t="s">
        <v>1</v>
      </c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4"/>
      <c r="T329" s="9" t="str">
        <f>IF(T251="","",IF(T268="",IF(SUM(COUNTIF(T269:T327,"LS")+COUNTIF(T269:T327,"LUMP"))&gt;0,"LS",""),IF(T328&lt;&gt;"",ROUNDUP(T328,0),"")))</f>
        <v/>
      </c>
      <c r="U329" s="9" t="str">
        <f t="shared" ref="U329:AH329" si="90">IF(U251="","",IF(U268="",IF(SUM(COUNTIF(U269:U327,"LS")+COUNTIF(U269:U327,"LUMP"))&gt;0,"LS",""),IF(U328&lt;&gt;"",ROUNDUP(U328,0),"")))</f>
        <v/>
      </c>
      <c r="V329" s="9" t="str">
        <f t="shared" si="90"/>
        <v/>
      </c>
      <c r="W329" s="9" t="str">
        <f t="shared" si="90"/>
        <v/>
      </c>
      <c r="X329" s="9" t="str">
        <f t="shared" si="90"/>
        <v/>
      </c>
      <c r="Y329" s="9" t="str">
        <f t="shared" si="90"/>
        <v/>
      </c>
      <c r="Z329" s="9" t="str">
        <f t="shared" ref="Z329" si="91">IF(Z251="","",IF(Z268="",IF(SUM(COUNTIF(Z269:Z327,"LS")+COUNTIF(Z269:Z327,"LUMP"))&gt;0,"LS",""),IF(Z328&lt;&gt;"",ROUNDUP(Z328,0),"")))</f>
        <v/>
      </c>
      <c r="AA329" s="9" t="str">
        <f t="shared" si="90"/>
        <v/>
      </c>
      <c r="AB329" s="9" t="str">
        <f t="shared" ref="AB329:AE329" si="92">IF(AB251="","",IF(AB268="",IF(SUM(COUNTIF(AB269:AB327,"LS")+COUNTIF(AB269:AB327,"LUMP"))&gt;0,"LS",""),IF(AB328&lt;&gt;"",ROUNDUP(AB328,0),"")))</f>
        <v/>
      </c>
      <c r="AC329" s="9" t="str">
        <f t="shared" si="92"/>
        <v/>
      </c>
      <c r="AD329" s="9" t="str">
        <f t="shared" si="92"/>
        <v/>
      </c>
      <c r="AE329" s="9" t="str">
        <f t="shared" si="92"/>
        <v/>
      </c>
      <c r="AF329" s="9" t="str">
        <f t="shared" si="90"/>
        <v/>
      </c>
      <c r="AG329" s="9" t="str">
        <f t="shared" ref="AG329" si="93">IF(AG251="","",IF(AG268="",IF(SUM(COUNTIF(AG269:AG327,"LS")+COUNTIF(AG269:AG327,"LUMP"))&gt;0,"LS",""),IF(AG328&lt;&gt;"",ROUNDUP(AG328,0),"")))</f>
        <v/>
      </c>
      <c r="AH329" s="9" t="str">
        <f t="shared" si="90"/>
        <v/>
      </c>
    </row>
  </sheetData>
  <mergeCells count="122">
    <mergeCell ref="F9:AH9"/>
    <mergeCell ref="B13:B26"/>
    <mergeCell ref="K13:K25"/>
    <mergeCell ref="L13:L25"/>
    <mergeCell ref="S13:S25"/>
    <mergeCell ref="T14:T25"/>
    <mergeCell ref="AF14:AF25"/>
    <mergeCell ref="AH14:AH25"/>
    <mergeCell ref="F13:F26"/>
    <mergeCell ref="G13:G26"/>
    <mergeCell ref="H13:H26"/>
    <mergeCell ref="I13:I26"/>
    <mergeCell ref="X14:X25"/>
    <mergeCell ref="Y14:Y25"/>
    <mergeCell ref="AA14:AA25"/>
    <mergeCell ref="U14:U25"/>
    <mergeCell ref="E13:E26"/>
    <mergeCell ref="Z14:Z25"/>
    <mergeCell ref="V14:V25"/>
    <mergeCell ref="W14:W25"/>
    <mergeCell ref="AB14:AB25"/>
    <mergeCell ref="AE14:AE25"/>
    <mergeCell ref="B93:B106"/>
    <mergeCell ref="F93:H105"/>
    <mergeCell ref="I93:I105"/>
    <mergeCell ref="J93:J105"/>
    <mergeCell ref="E93:E105"/>
    <mergeCell ref="T94:T105"/>
    <mergeCell ref="U94:U105"/>
    <mergeCell ref="F106:H106"/>
    <mergeCell ref="V94:V105"/>
    <mergeCell ref="D93:D105"/>
    <mergeCell ref="B255:B268"/>
    <mergeCell ref="F255:H267"/>
    <mergeCell ref="I255:I267"/>
    <mergeCell ref="J255:J267"/>
    <mergeCell ref="B174:B187"/>
    <mergeCell ref="F174:H186"/>
    <mergeCell ref="I174:I186"/>
    <mergeCell ref="F187:H187"/>
    <mergeCell ref="F247:S247"/>
    <mergeCell ref="F248:S248"/>
    <mergeCell ref="F250:AH250"/>
    <mergeCell ref="AF175:AF186"/>
    <mergeCell ref="F268:H268"/>
    <mergeCell ref="E174:E186"/>
    <mergeCell ref="V175:V186"/>
    <mergeCell ref="W175:W186"/>
    <mergeCell ref="X175:X186"/>
    <mergeCell ref="Y175:Y186"/>
    <mergeCell ref="AA175:AA186"/>
    <mergeCell ref="D174:D186"/>
    <mergeCell ref="D255:D267"/>
    <mergeCell ref="E255:E267"/>
    <mergeCell ref="AB175:AB186"/>
    <mergeCell ref="AE175:AE186"/>
    <mergeCell ref="F328:S328"/>
    <mergeCell ref="F329:S329"/>
    <mergeCell ref="AA256:AA267"/>
    <mergeCell ref="V256:V267"/>
    <mergeCell ref="W256:W267"/>
    <mergeCell ref="X256:X267"/>
    <mergeCell ref="Y256:Y267"/>
    <mergeCell ref="K255:K267"/>
    <mergeCell ref="L255:L267"/>
    <mergeCell ref="S255:S267"/>
    <mergeCell ref="T256:T267"/>
    <mergeCell ref="U256:U267"/>
    <mergeCell ref="Z175:Z186"/>
    <mergeCell ref="Z256:Z267"/>
    <mergeCell ref="F165:S165"/>
    <mergeCell ref="K93:K105"/>
    <mergeCell ref="L93:L105"/>
    <mergeCell ref="S93:S105"/>
    <mergeCell ref="F166:S166"/>
    <mergeCell ref="AB94:AB105"/>
    <mergeCell ref="AE94:AE105"/>
    <mergeCell ref="R13:R25"/>
    <mergeCell ref="J13:J26"/>
    <mergeCell ref="M13:M25"/>
    <mergeCell ref="N13:N25"/>
    <mergeCell ref="O13:O25"/>
    <mergeCell ref="P13:P25"/>
    <mergeCell ref="Q13:Q25"/>
    <mergeCell ref="D86:S86"/>
    <mergeCell ref="D13:D26"/>
    <mergeCell ref="AB256:AB267"/>
    <mergeCell ref="AE256:AE267"/>
    <mergeCell ref="F43:H43"/>
    <mergeCell ref="F55:H55"/>
    <mergeCell ref="F88:AH88"/>
    <mergeCell ref="F167:S167"/>
    <mergeCell ref="F169:AH169"/>
    <mergeCell ref="F107:H107"/>
    <mergeCell ref="L174:L186"/>
    <mergeCell ref="J174:J186"/>
    <mergeCell ref="K174:K186"/>
    <mergeCell ref="AF94:AF105"/>
    <mergeCell ref="AH94:AH105"/>
    <mergeCell ref="AF256:AF267"/>
    <mergeCell ref="AH256:AH267"/>
    <mergeCell ref="AH175:AH186"/>
    <mergeCell ref="S174:S186"/>
    <mergeCell ref="W94:W105"/>
    <mergeCell ref="X94:X105"/>
    <mergeCell ref="Y94:Y105"/>
    <mergeCell ref="T175:T186"/>
    <mergeCell ref="U175:U186"/>
    <mergeCell ref="AA94:AA105"/>
    <mergeCell ref="Z94:Z105"/>
    <mergeCell ref="AC14:AC25"/>
    <mergeCell ref="AD14:AD25"/>
    <mergeCell ref="AC94:AC105"/>
    <mergeCell ref="AD94:AD105"/>
    <mergeCell ref="AC175:AC186"/>
    <mergeCell ref="AD175:AD186"/>
    <mergeCell ref="AC256:AC267"/>
    <mergeCell ref="AD256:AD267"/>
    <mergeCell ref="AG14:AG25"/>
    <mergeCell ref="AG94:AG105"/>
    <mergeCell ref="AG175:AG186"/>
    <mergeCell ref="AG256:AG267"/>
  </mergeCells>
  <phoneticPr fontId="10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Drive Subsummary</dc:description>
  <cp:lastModifiedBy>Brenke, Garrett</cp:lastModifiedBy>
  <cp:lastPrinted>2015-05-18T13:50:30Z</cp:lastPrinted>
  <dcterms:created xsi:type="dcterms:W3CDTF">2005-09-27T11:52:28Z</dcterms:created>
  <dcterms:modified xsi:type="dcterms:W3CDTF">2025-01-31T04:56:21Z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