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07798\"/>
    </mc:Choice>
  </mc:AlternateContent>
  <xr:revisionPtr revIDLastSave="0" documentId="13_ncr:1_{F3814FD6-2247-4F30-BECE-E76C427444DA}" xr6:coauthVersionLast="47" xr6:coauthVersionMax="47" xr10:uidLastSave="{00000000-0000-0000-0000-000000000000}"/>
  <bookViews>
    <workbookView xWindow="-26475" yWindow="2400" windowWidth="21600" windowHeight="11385" activeTab="2" xr2:uid="{00000000-000D-0000-FFFF-FFFF00000000}"/>
  </bookViews>
  <sheets>
    <sheet name="PAVEMENT CALCS SR2" sheetId="2" r:id="rId1"/>
    <sheet name="PAVEMENT CALCS RAMPS-SPUR" sheetId="3" r:id="rId2"/>
    <sheet name="PAVEMENT CALCS RAMPS-SR 53-269" sheetId="5" r:id="rId3"/>
  </sheets>
  <externalReferences>
    <externalReference r:id="rId4"/>
  </externalReferences>
  <definedNames>
    <definedName name="_xlnm._FilterDatabase" localSheetId="1" hidden="1">'PAVEMENT CALCS RAMPS-SPUR'!$J$24:$AC$72</definedName>
    <definedName name="_xlnm._FilterDatabase" localSheetId="2" hidden="1">'PAVEMENT CALCS RAMPS-SR 53-269'!$J$39:$AC$68</definedName>
    <definedName name="_xlnm._FilterDatabase" localSheetId="0" hidden="1">'PAVEMENT CALCS SR2'!$J$27:$AC$73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2" l="1"/>
  <c r="J67" i="2"/>
  <c r="J66" i="2"/>
  <c r="AB66" i="2" s="1"/>
  <c r="J64" i="2"/>
  <c r="AA64" i="2" s="1"/>
  <c r="J63" i="2"/>
  <c r="J62" i="2"/>
  <c r="J61" i="2"/>
  <c r="J60" i="2"/>
  <c r="J59" i="2"/>
  <c r="J58" i="2"/>
  <c r="J57" i="2"/>
  <c r="J56" i="2"/>
  <c r="J55" i="2"/>
  <c r="J53" i="2"/>
  <c r="J52" i="2"/>
  <c r="J51" i="2"/>
  <c r="J50" i="2"/>
  <c r="J48" i="2"/>
  <c r="J47" i="2"/>
  <c r="J46" i="2"/>
  <c r="J44" i="2"/>
  <c r="AB44" i="2" s="1"/>
  <c r="J43" i="2"/>
  <c r="J42" i="2"/>
  <c r="P42" i="2" s="1"/>
  <c r="J40" i="2"/>
  <c r="AB40" i="2" s="1"/>
  <c r="J39" i="2"/>
  <c r="J38" i="2"/>
  <c r="J37" i="2"/>
  <c r="J36" i="2"/>
  <c r="J35" i="2"/>
  <c r="J34" i="2"/>
  <c r="J33" i="2"/>
  <c r="J32" i="2"/>
  <c r="J31" i="2"/>
  <c r="J30" i="2"/>
  <c r="J28" i="2"/>
  <c r="J27" i="2"/>
  <c r="J26" i="2"/>
  <c r="J25" i="2"/>
  <c r="AB72" i="5"/>
  <c r="X72" i="5"/>
  <c r="T72" i="5"/>
  <c r="S72" i="5"/>
  <c r="O72" i="5"/>
  <c r="N72" i="5"/>
  <c r="AB46" i="2"/>
  <c r="X14" i="5"/>
  <c r="X14" i="3"/>
  <c r="T23" i="5"/>
  <c r="T15" i="5"/>
  <c r="T14" i="5"/>
  <c r="S23" i="5"/>
  <c r="S15" i="5"/>
  <c r="S14" i="5"/>
  <c r="O23" i="5"/>
  <c r="O15" i="5"/>
  <c r="O14" i="5"/>
  <c r="S23" i="3"/>
  <c r="S15" i="3"/>
  <c r="S14" i="3"/>
  <c r="O23" i="3"/>
  <c r="O15" i="3"/>
  <c r="O14" i="3"/>
  <c r="T23" i="2"/>
  <c r="T15" i="2"/>
  <c r="T14" i="2"/>
  <c r="S23" i="2"/>
  <c r="S15" i="2"/>
  <c r="S14" i="2"/>
  <c r="O23" i="2"/>
  <c r="O15" i="2"/>
  <c r="O14" i="2"/>
  <c r="U14" i="5"/>
  <c r="AA72" i="5"/>
  <c r="W73" i="2"/>
  <c r="W72" i="2"/>
  <c r="U73" i="2"/>
  <c r="U72" i="2"/>
  <c r="AB64" i="2" l="1"/>
  <c r="AB42" i="2"/>
  <c r="M66" i="2"/>
  <c r="AA66" i="2"/>
  <c r="P66" i="2"/>
  <c r="M46" i="2"/>
  <c r="M64" i="2"/>
  <c r="N64" i="2" s="1"/>
  <c r="AA46" i="2"/>
  <c r="P46" i="2"/>
  <c r="P64" i="2"/>
  <c r="M42" i="2"/>
  <c r="AA42" i="2"/>
  <c r="AA44" i="2"/>
  <c r="M44" i="2"/>
  <c r="Q44" i="2" s="1"/>
  <c r="P44" i="2"/>
  <c r="P40" i="2"/>
  <c r="AA40" i="2"/>
  <c r="Q73" i="2"/>
  <c r="Q72" i="2"/>
  <c r="J37" i="5"/>
  <c r="M37" i="5" s="1"/>
  <c r="J36" i="5"/>
  <c r="J34" i="5"/>
  <c r="M34" i="5" s="1"/>
  <c r="J33" i="5"/>
  <c r="M33" i="5" s="1"/>
  <c r="J32" i="5"/>
  <c r="M32" i="5" s="1"/>
  <c r="J30" i="5"/>
  <c r="M30" i="5" s="1"/>
  <c r="J29" i="5"/>
  <c r="J28" i="5"/>
  <c r="J26" i="5"/>
  <c r="M26" i="5" s="1"/>
  <c r="AE318" i="5"/>
  <c r="AD318" i="5"/>
  <c r="AC318" i="5"/>
  <c r="AB318" i="5"/>
  <c r="AA318" i="5"/>
  <c r="X318" i="5"/>
  <c r="W318" i="5"/>
  <c r="U318" i="5"/>
  <c r="R318" i="5"/>
  <c r="P318" i="5"/>
  <c r="AE317" i="5"/>
  <c r="AD317" i="5"/>
  <c r="AC317" i="5"/>
  <c r="AB317" i="5"/>
  <c r="AA317" i="5"/>
  <c r="X317" i="5"/>
  <c r="W317" i="5"/>
  <c r="U317" i="5"/>
  <c r="R317" i="5"/>
  <c r="P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AE257" i="5"/>
  <c r="AD257" i="5"/>
  <c r="AC257" i="5"/>
  <c r="AB257" i="5"/>
  <c r="AA257" i="5"/>
  <c r="X257" i="5"/>
  <c r="W257" i="5"/>
  <c r="U257" i="5"/>
  <c r="R257" i="5"/>
  <c r="P257" i="5"/>
  <c r="AE245" i="5"/>
  <c r="AD245" i="5"/>
  <c r="AC245" i="5"/>
  <c r="AB245" i="5"/>
  <c r="AA245" i="5"/>
  <c r="X245" i="5"/>
  <c r="W245" i="5"/>
  <c r="U245" i="5"/>
  <c r="R245" i="5"/>
  <c r="P245" i="5"/>
  <c r="AE244" i="5"/>
  <c r="AD244" i="5"/>
  <c r="AC244" i="5"/>
  <c r="AB244" i="5"/>
  <c r="AA244" i="5"/>
  <c r="X244" i="5"/>
  <c r="W244" i="5"/>
  <c r="U244" i="5"/>
  <c r="R244" i="5"/>
  <c r="P244" i="5"/>
  <c r="AE237" i="5"/>
  <c r="AD237" i="5"/>
  <c r="AC237" i="5"/>
  <c r="AB237" i="5"/>
  <c r="AA237" i="5"/>
  <c r="X237" i="5"/>
  <c r="W237" i="5"/>
  <c r="U237" i="5"/>
  <c r="R237" i="5"/>
  <c r="P237" i="5"/>
  <c r="AE236" i="5"/>
  <c r="AD236" i="5"/>
  <c r="AC236" i="5"/>
  <c r="AB236" i="5"/>
  <c r="AA236" i="5"/>
  <c r="X236" i="5"/>
  <c r="W236" i="5"/>
  <c r="U236" i="5"/>
  <c r="R236" i="5"/>
  <c r="P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AE176" i="5"/>
  <c r="AD176" i="5"/>
  <c r="AC176" i="5"/>
  <c r="AB176" i="5"/>
  <c r="AA176" i="5"/>
  <c r="X176" i="5"/>
  <c r="W176" i="5"/>
  <c r="U176" i="5"/>
  <c r="R176" i="5"/>
  <c r="P176" i="5"/>
  <c r="AE164" i="5"/>
  <c r="AD164" i="5"/>
  <c r="AC164" i="5"/>
  <c r="AB164" i="5"/>
  <c r="AA164" i="5"/>
  <c r="X164" i="5"/>
  <c r="W164" i="5"/>
  <c r="U164" i="5"/>
  <c r="R164" i="5"/>
  <c r="P164" i="5"/>
  <c r="AE163" i="5"/>
  <c r="AD163" i="5"/>
  <c r="AC163" i="5"/>
  <c r="AB163" i="5"/>
  <c r="AA163" i="5"/>
  <c r="X163" i="5"/>
  <c r="W163" i="5"/>
  <c r="U163" i="5"/>
  <c r="R163" i="5"/>
  <c r="P163" i="5"/>
  <c r="AE156" i="5"/>
  <c r="AD156" i="5"/>
  <c r="AC156" i="5"/>
  <c r="AB156" i="5"/>
  <c r="AA156" i="5"/>
  <c r="X156" i="5"/>
  <c r="W156" i="5"/>
  <c r="U156" i="5"/>
  <c r="R156" i="5"/>
  <c r="P156" i="5"/>
  <c r="AE155" i="5"/>
  <c r="AD155" i="5"/>
  <c r="AC155" i="5"/>
  <c r="AB155" i="5"/>
  <c r="AA155" i="5"/>
  <c r="X155" i="5"/>
  <c r="W155" i="5"/>
  <c r="U155" i="5"/>
  <c r="R155" i="5"/>
  <c r="P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1" i="5"/>
  <c r="J140" i="5"/>
  <c r="J139" i="5"/>
  <c r="J138" i="5"/>
  <c r="AE96" i="5"/>
  <c r="AD96" i="5"/>
  <c r="AC96" i="5"/>
  <c r="AB96" i="5"/>
  <c r="AA96" i="5"/>
  <c r="X96" i="5"/>
  <c r="W96" i="5"/>
  <c r="U96" i="5"/>
  <c r="R96" i="5"/>
  <c r="P96" i="5"/>
  <c r="AE84" i="5"/>
  <c r="AD84" i="5"/>
  <c r="AC84" i="5"/>
  <c r="AB84" i="5"/>
  <c r="AA84" i="5"/>
  <c r="X84" i="5"/>
  <c r="W84" i="5"/>
  <c r="U84" i="5"/>
  <c r="R84" i="5"/>
  <c r="P84" i="5"/>
  <c r="AE83" i="5"/>
  <c r="AD83" i="5"/>
  <c r="AC83" i="5"/>
  <c r="AB83" i="5"/>
  <c r="AA83" i="5"/>
  <c r="X83" i="5"/>
  <c r="W83" i="5"/>
  <c r="U83" i="5"/>
  <c r="R83" i="5"/>
  <c r="P83" i="5"/>
  <c r="AE72" i="5"/>
  <c r="AD72" i="5"/>
  <c r="AC72" i="5"/>
  <c r="AE69" i="5"/>
  <c r="AD69" i="5"/>
  <c r="AC69" i="5"/>
  <c r="J68" i="5"/>
  <c r="J67" i="5"/>
  <c r="J66" i="5"/>
  <c r="J64" i="5"/>
  <c r="J62" i="5"/>
  <c r="J61" i="5"/>
  <c r="J60" i="5"/>
  <c r="J59" i="5"/>
  <c r="J58" i="5"/>
  <c r="J56" i="5"/>
  <c r="J55" i="5"/>
  <c r="J54" i="5"/>
  <c r="J53" i="5"/>
  <c r="J52" i="5"/>
  <c r="J51" i="5"/>
  <c r="J49" i="5"/>
  <c r="J48" i="5"/>
  <c r="J47" i="5"/>
  <c r="J46" i="5"/>
  <c r="J44" i="5"/>
  <c r="J43" i="5"/>
  <c r="J42" i="5"/>
  <c r="J41" i="5"/>
  <c r="AE23" i="5"/>
  <c r="AD23" i="5"/>
  <c r="AB23" i="5"/>
  <c r="AA23" i="5"/>
  <c r="Z23" i="5"/>
  <c r="Y23" i="5"/>
  <c r="X23" i="5"/>
  <c r="W23" i="5"/>
  <c r="U23" i="5"/>
  <c r="R23" i="5"/>
  <c r="Q23" i="5"/>
  <c r="P23" i="5"/>
  <c r="N23" i="5"/>
  <c r="AE15" i="5"/>
  <c r="AD15" i="5"/>
  <c r="AB15" i="5"/>
  <c r="AA15" i="5"/>
  <c r="Z15" i="5"/>
  <c r="Y15" i="5"/>
  <c r="X15" i="5"/>
  <c r="W15" i="5"/>
  <c r="U15" i="5"/>
  <c r="R15" i="5"/>
  <c r="Q15" i="5"/>
  <c r="P15" i="5"/>
  <c r="N15" i="5"/>
  <c r="AE14" i="5"/>
  <c r="AD14" i="5"/>
  <c r="AB14" i="5"/>
  <c r="AA14" i="5"/>
  <c r="Z14" i="5"/>
  <c r="Y14" i="5"/>
  <c r="W14" i="5"/>
  <c r="R14" i="5"/>
  <c r="Q14" i="5"/>
  <c r="P14" i="5"/>
  <c r="N14" i="5"/>
  <c r="D9" i="5"/>
  <c r="D78" i="5" s="1"/>
  <c r="D158" i="5" s="1"/>
  <c r="D239" i="5" s="1"/>
  <c r="J70" i="3"/>
  <c r="J64" i="3"/>
  <c r="J38" i="3"/>
  <c r="J27" i="3"/>
  <c r="J33" i="3"/>
  <c r="J71" i="2"/>
  <c r="AB71" i="2" s="1"/>
  <c r="AB48" i="2"/>
  <c r="J46" i="3"/>
  <c r="J45" i="3"/>
  <c r="J44" i="3"/>
  <c r="J72" i="3"/>
  <c r="J69" i="3"/>
  <c r="J68" i="3"/>
  <c r="J67" i="3"/>
  <c r="J63" i="3"/>
  <c r="J62" i="3"/>
  <c r="J66" i="3"/>
  <c r="J61" i="3"/>
  <c r="J60" i="3"/>
  <c r="J58" i="3"/>
  <c r="J57" i="3"/>
  <c r="J56" i="3"/>
  <c r="J54" i="3"/>
  <c r="J53" i="3"/>
  <c r="J52" i="3"/>
  <c r="J50" i="3"/>
  <c r="J49" i="3"/>
  <c r="J48" i="3"/>
  <c r="J42" i="3"/>
  <c r="J41" i="3"/>
  <c r="J40" i="3"/>
  <c r="J37" i="3"/>
  <c r="J36" i="3"/>
  <c r="J35" i="3"/>
  <c r="J32" i="3"/>
  <c r="J31" i="3"/>
  <c r="J30" i="3"/>
  <c r="J28" i="3"/>
  <c r="J26" i="3"/>
  <c r="J25" i="3"/>
  <c r="M40" i="2"/>
  <c r="U40" i="2" s="1"/>
  <c r="M29" i="2"/>
  <c r="Q29" i="2" s="1"/>
  <c r="J70" i="2"/>
  <c r="AB70" i="2" s="1"/>
  <c r="AB68" i="2"/>
  <c r="AB67" i="2"/>
  <c r="AB63" i="2"/>
  <c r="AB62" i="2"/>
  <c r="AB61" i="2"/>
  <c r="AB60" i="2"/>
  <c r="AB59" i="2"/>
  <c r="AB58" i="2"/>
  <c r="AB57" i="2"/>
  <c r="AB56" i="2"/>
  <c r="AB55" i="2"/>
  <c r="AB53" i="2"/>
  <c r="AB52" i="2"/>
  <c r="AB51" i="2"/>
  <c r="AB50" i="2"/>
  <c r="AB47" i="2"/>
  <c r="AB43" i="2"/>
  <c r="AB39" i="2"/>
  <c r="AB38" i="2"/>
  <c r="AB37" i="2"/>
  <c r="AB36" i="2"/>
  <c r="AB35" i="2"/>
  <c r="AB34" i="2"/>
  <c r="AB33" i="2"/>
  <c r="AB32" i="2"/>
  <c r="AB31" i="2"/>
  <c r="AB30" i="2"/>
  <c r="AB28" i="2"/>
  <c r="AB27" i="2"/>
  <c r="AB26" i="2"/>
  <c r="AB25" i="2"/>
  <c r="AA23" i="2"/>
  <c r="AA15" i="2"/>
  <c r="AA14" i="2"/>
  <c r="X64" i="2" l="1"/>
  <c r="W46" i="2"/>
  <c r="O66" i="2"/>
  <c r="N66" i="2"/>
  <c r="U66" i="2"/>
  <c r="S66" i="2"/>
  <c r="Q66" i="2"/>
  <c r="X66" i="2"/>
  <c r="T66" i="2"/>
  <c r="W66" i="2"/>
  <c r="W64" i="2"/>
  <c r="U64" i="2"/>
  <c r="Q46" i="2"/>
  <c r="T64" i="2"/>
  <c r="S64" i="2"/>
  <c r="O64" i="2"/>
  <c r="U46" i="2"/>
  <c r="Q64" i="2"/>
  <c r="W44" i="2"/>
  <c r="U44" i="2"/>
  <c r="S42" i="2"/>
  <c r="W42" i="2"/>
  <c r="U42" i="2"/>
  <c r="Q42" i="2"/>
  <c r="O42" i="2"/>
  <c r="N42" i="2"/>
  <c r="X42" i="2"/>
  <c r="T42" i="2"/>
  <c r="Q40" i="2"/>
  <c r="W40" i="2"/>
  <c r="X40" i="2"/>
  <c r="N40" i="2"/>
  <c r="T40" i="2"/>
  <c r="S40" i="2"/>
  <c r="O40" i="2"/>
  <c r="P36" i="3"/>
  <c r="Z36" i="3"/>
  <c r="P52" i="3"/>
  <c r="Z52" i="3"/>
  <c r="P66" i="3"/>
  <c r="Z66" i="3"/>
  <c r="P45" i="3"/>
  <c r="Z45" i="3"/>
  <c r="P70" i="3"/>
  <c r="Z70" i="3"/>
  <c r="P54" i="3"/>
  <c r="Z54" i="3"/>
  <c r="P63" i="3"/>
  <c r="Z63" i="3"/>
  <c r="P25" i="3"/>
  <c r="Z25" i="3"/>
  <c r="P28" i="3"/>
  <c r="Z28" i="3"/>
  <c r="P41" i="3"/>
  <c r="Z41" i="3"/>
  <c r="P56" i="3"/>
  <c r="Z56" i="3"/>
  <c r="P67" i="3"/>
  <c r="Z67" i="3"/>
  <c r="P53" i="3"/>
  <c r="Z53" i="3"/>
  <c r="M26" i="3"/>
  <c r="Z26" i="3"/>
  <c r="M30" i="3"/>
  <c r="Z30" i="3"/>
  <c r="P42" i="3"/>
  <c r="Z42" i="3"/>
  <c r="P57" i="3"/>
  <c r="Z57" i="3"/>
  <c r="P68" i="3"/>
  <c r="Z68" i="3"/>
  <c r="M33" i="3"/>
  <c r="Z33" i="3"/>
  <c r="P62" i="3"/>
  <c r="Z62" i="3"/>
  <c r="M31" i="3"/>
  <c r="Z31" i="3"/>
  <c r="P48" i="3"/>
  <c r="Z48" i="3"/>
  <c r="P58" i="3"/>
  <c r="Z58" i="3"/>
  <c r="M69" i="3"/>
  <c r="Z69" i="3"/>
  <c r="P27" i="3"/>
  <c r="Z27" i="3"/>
  <c r="P37" i="3"/>
  <c r="Z37" i="3"/>
  <c r="P40" i="3"/>
  <c r="Z40" i="3"/>
  <c r="M32" i="3"/>
  <c r="Z32" i="3"/>
  <c r="P49" i="3"/>
  <c r="Z49" i="3"/>
  <c r="P60" i="3"/>
  <c r="Z60" i="3"/>
  <c r="P72" i="3"/>
  <c r="Z72" i="3"/>
  <c r="P38" i="3"/>
  <c r="Z38" i="3"/>
  <c r="M46" i="3"/>
  <c r="Z46" i="3"/>
  <c r="P35" i="3"/>
  <c r="Z35" i="3"/>
  <c r="M50" i="3"/>
  <c r="Z50" i="3"/>
  <c r="P61" i="3"/>
  <c r="Z61" i="3"/>
  <c r="P44" i="3"/>
  <c r="Z44" i="3"/>
  <c r="M64" i="3"/>
  <c r="Z64" i="3"/>
  <c r="P51" i="2"/>
  <c r="Z51" i="2"/>
  <c r="AA51" i="2"/>
  <c r="P36" i="2"/>
  <c r="AA36" i="2"/>
  <c r="Z36" i="2"/>
  <c r="P61" i="2"/>
  <c r="AA61" i="2"/>
  <c r="Z61" i="2"/>
  <c r="M27" i="2"/>
  <c r="Z27" i="2"/>
  <c r="AA27" i="2"/>
  <c r="M28" i="2"/>
  <c r="Z28" i="2"/>
  <c r="AA28" i="2"/>
  <c r="P37" i="2"/>
  <c r="AA37" i="2"/>
  <c r="Z37" i="2"/>
  <c r="M53" i="2"/>
  <c r="Z53" i="2"/>
  <c r="AA53" i="2"/>
  <c r="P62" i="2"/>
  <c r="AA62" i="2"/>
  <c r="Z62" i="2"/>
  <c r="M48" i="2"/>
  <c r="Z48" i="2"/>
  <c r="AA48" i="2"/>
  <c r="P26" i="2"/>
  <c r="Z26" i="2"/>
  <c r="AA26" i="2"/>
  <c r="M60" i="2"/>
  <c r="Z60" i="2"/>
  <c r="AA60" i="2"/>
  <c r="P52" i="2"/>
  <c r="Z52" i="2"/>
  <c r="AA52" i="2"/>
  <c r="P30" i="2"/>
  <c r="Z30" i="2"/>
  <c r="AA30" i="2"/>
  <c r="M38" i="2"/>
  <c r="Z38" i="2"/>
  <c r="AA38" i="2"/>
  <c r="P55" i="2"/>
  <c r="AA55" i="2"/>
  <c r="Z55" i="2"/>
  <c r="P63" i="2"/>
  <c r="AA63" i="2"/>
  <c r="Z63" i="2"/>
  <c r="P71" i="2"/>
  <c r="Z71" i="2"/>
  <c r="AA71" i="2"/>
  <c r="M31" i="2"/>
  <c r="AA31" i="2"/>
  <c r="Z31" i="2"/>
  <c r="M39" i="2"/>
  <c r="W39" i="2" s="1"/>
  <c r="AA39" i="2"/>
  <c r="Z39" i="2"/>
  <c r="P67" i="2"/>
  <c r="Z67" i="2"/>
  <c r="AA67" i="2"/>
  <c r="P32" i="2"/>
  <c r="AA32" i="2"/>
  <c r="Z32" i="2"/>
  <c r="M43" i="2"/>
  <c r="AA43" i="2"/>
  <c r="Z43" i="2"/>
  <c r="P68" i="2"/>
  <c r="Z68" i="2"/>
  <c r="AA68" i="2"/>
  <c r="P33" i="2"/>
  <c r="AA33" i="2"/>
  <c r="Z33" i="2"/>
  <c r="P47" i="2"/>
  <c r="AA47" i="2"/>
  <c r="Z47" i="2"/>
  <c r="P70" i="2"/>
  <c r="Z70" i="2"/>
  <c r="AA70" i="2"/>
  <c r="M35" i="2"/>
  <c r="AA35" i="2"/>
  <c r="Z35" i="2"/>
  <c r="P25" i="2"/>
  <c r="Z25" i="2"/>
  <c r="AA25" i="2"/>
  <c r="M34" i="2"/>
  <c r="Z34" i="2"/>
  <c r="AA34" i="2"/>
  <c r="P50" i="2"/>
  <c r="AA50" i="2"/>
  <c r="Z50" i="2"/>
  <c r="P59" i="2"/>
  <c r="AA59" i="2"/>
  <c r="Z59" i="2"/>
  <c r="P58" i="2"/>
  <c r="AA58" i="2"/>
  <c r="Z58" i="2"/>
  <c r="P57" i="2"/>
  <c r="Z57" i="2"/>
  <c r="AA57" i="2"/>
  <c r="P56" i="2"/>
  <c r="AA56" i="2"/>
  <c r="Z56" i="2"/>
  <c r="Q26" i="5"/>
  <c r="W26" i="5"/>
  <c r="U26" i="5"/>
  <c r="P44" i="5"/>
  <c r="Z44" i="5"/>
  <c r="P54" i="5"/>
  <c r="Z54" i="5"/>
  <c r="P64" i="5"/>
  <c r="Z64" i="5"/>
  <c r="M46" i="5"/>
  <c r="Z46" i="5"/>
  <c r="M55" i="5"/>
  <c r="Z55" i="5"/>
  <c r="M66" i="5"/>
  <c r="Z66" i="5"/>
  <c r="P28" i="5"/>
  <c r="Z28" i="5"/>
  <c r="M47" i="5"/>
  <c r="Z47" i="5"/>
  <c r="P56" i="5"/>
  <c r="Z56" i="5"/>
  <c r="P67" i="5"/>
  <c r="Z67" i="5"/>
  <c r="M28" i="5"/>
  <c r="P34" i="5"/>
  <c r="Z34" i="5"/>
  <c r="M48" i="5"/>
  <c r="Z48" i="5"/>
  <c r="M58" i="5"/>
  <c r="Z58" i="5"/>
  <c r="M68" i="5"/>
  <c r="Z68" i="5"/>
  <c r="P29" i="5"/>
  <c r="Z29" i="5"/>
  <c r="Q34" i="5"/>
  <c r="U34" i="5"/>
  <c r="W34" i="5"/>
  <c r="P49" i="5"/>
  <c r="Z49" i="5"/>
  <c r="P59" i="5"/>
  <c r="Z59" i="5"/>
  <c r="M29" i="5"/>
  <c r="P36" i="5"/>
  <c r="Z36" i="5"/>
  <c r="M41" i="5"/>
  <c r="Z41" i="5"/>
  <c r="M51" i="5"/>
  <c r="Z51" i="5"/>
  <c r="M60" i="5"/>
  <c r="Z60" i="5"/>
  <c r="P30" i="5"/>
  <c r="Z30" i="5"/>
  <c r="M36" i="5"/>
  <c r="P42" i="5"/>
  <c r="Z42" i="5"/>
  <c r="P52" i="5"/>
  <c r="Z52" i="5"/>
  <c r="P61" i="5"/>
  <c r="Z61" i="5"/>
  <c r="Q30" i="5"/>
  <c r="W30" i="5"/>
  <c r="U30" i="5"/>
  <c r="P37" i="5"/>
  <c r="Z37" i="5"/>
  <c r="M43" i="5"/>
  <c r="Z43" i="5"/>
  <c r="M53" i="5"/>
  <c r="Z53" i="5"/>
  <c r="M62" i="5"/>
  <c r="Z62" i="5"/>
  <c r="P26" i="5"/>
  <c r="Z26" i="5"/>
  <c r="Q37" i="5"/>
  <c r="W37" i="5"/>
  <c r="U37" i="5"/>
  <c r="Q33" i="5"/>
  <c r="W33" i="5"/>
  <c r="U33" i="5"/>
  <c r="P33" i="5"/>
  <c r="Z33" i="5"/>
  <c r="P32" i="5"/>
  <c r="Z32" i="5"/>
  <c r="Q32" i="5"/>
  <c r="U32" i="5"/>
  <c r="W32" i="5"/>
  <c r="M44" i="5"/>
  <c r="P41" i="5"/>
  <c r="P46" i="5"/>
  <c r="M42" i="5"/>
  <c r="P43" i="5"/>
  <c r="P48" i="5"/>
  <c r="P51" i="5"/>
  <c r="P53" i="5"/>
  <c r="P55" i="5"/>
  <c r="P58" i="5"/>
  <c r="P60" i="5"/>
  <c r="P62" i="5"/>
  <c r="P66" i="5"/>
  <c r="M49" i="5"/>
  <c r="M52" i="5"/>
  <c r="M54" i="5"/>
  <c r="M56" i="5"/>
  <c r="M59" i="5"/>
  <c r="M61" i="5"/>
  <c r="M64" i="5"/>
  <c r="M67" i="5"/>
  <c r="M70" i="3"/>
  <c r="P64" i="3"/>
  <c r="M27" i="3"/>
  <c r="M38" i="3"/>
  <c r="M41" i="3"/>
  <c r="P33" i="3"/>
  <c r="M71" i="2"/>
  <c r="P48" i="2"/>
  <c r="M44" i="3"/>
  <c r="P46" i="3"/>
  <c r="M45" i="3"/>
  <c r="M63" i="3"/>
  <c r="M67" i="3"/>
  <c r="M72" i="3"/>
  <c r="M68" i="3"/>
  <c r="P69" i="3"/>
  <c r="P38" i="2"/>
  <c r="P39" i="2"/>
  <c r="M47" i="2"/>
  <c r="P28" i="2"/>
  <c r="P43" i="2"/>
  <c r="P34" i="2"/>
  <c r="P53" i="2"/>
  <c r="M62" i="3"/>
  <c r="M60" i="3"/>
  <c r="M66" i="3"/>
  <c r="M61" i="3"/>
  <c r="M40" i="3"/>
  <c r="M54" i="3"/>
  <c r="M56" i="3"/>
  <c r="M42" i="3"/>
  <c r="M35" i="3"/>
  <c r="M37" i="3"/>
  <c r="M58" i="3"/>
  <c r="M48" i="3"/>
  <c r="M52" i="3"/>
  <c r="M36" i="3"/>
  <c r="P50" i="3"/>
  <c r="Q41" i="3"/>
  <c r="M57" i="3"/>
  <c r="M49" i="3"/>
  <c r="M53" i="3"/>
  <c r="P32" i="3"/>
  <c r="P31" i="3"/>
  <c r="P26" i="3"/>
  <c r="P30" i="3"/>
  <c r="M28" i="3"/>
  <c r="M25" i="3"/>
  <c r="M70" i="2"/>
  <c r="M68" i="2"/>
  <c r="M67" i="2"/>
  <c r="M63" i="2"/>
  <c r="M62" i="2"/>
  <c r="M61" i="2"/>
  <c r="P60" i="2"/>
  <c r="M59" i="2"/>
  <c r="M58" i="2"/>
  <c r="M57" i="2"/>
  <c r="M56" i="2"/>
  <c r="M55" i="2"/>
  <c r="M52" i="2"/>
  <c r="M51" i="2"/>
  <c r="M50" i="2"/>
  <c r="M25" i="2"/>
  <c r="M26" i="2"/>
  <c r="M32" i="2"/>
  <c r="M37" i="2"/>
  <c r="M36" i="2"/>
  <c r="P35" i="2"/>
  <c r="M33" i="2"/>
  <c r="P31" i="2"/>
  <c r="M30" i="2"/>
  <c r="P27" i="2"/>
  <c r="J24" i="2"/>
  <c r="AB24" i="2" s="1"/>
  <c r="X74" i="2" l="1"/>
  <c r="O74" i="2"/>
  <c r="S74" i="2"/>
  <c r="T74" i="2"/>
  <c r="N74" i="2"/>
  <c r="Q44" i="3"/>
  <c r="W44" i="3"/>
  <c r="U44" i="3"/>
  <c r="Q52" i="3"/>
  <c r="U52" i="3"/>
  <c r="W52" i="3"/>
  <c r="Q63" i="3"/>
  <c r="W63" i="3"/>
  <c r="U63" i="3"/>
  <c r="Q53" i="3"/>
  <c r="W53" i="3"/>
  <c r="U53" i="3"/>
  <c r="Q58" i="3"/>
  <c r="W58" i="3"/>
  <c r="U58" i="3"/>
  <c r="Q66" i="3"/>
  <c r="U66" i="3"/>
  <c r="W66" i="3"/>
  <c r="Q32" i="3"/>
  <c r="W32" i="3"/>
  <c r="U32" i="3"/>
  <c r="Q25" i="3"/>
  <c r="U25" i="3"/>
  <c r="W25" i="3"/>
  <c r="Q57" i="3"/>
  <c r="U57" i="3"/>
  <c r="W57" i="3"/>
  <c r="Q35" i="3"/>
  <c r="U35" i="3"/>
  <c r="W35" i="3"/>
  <c r="Q62" i="3"/>
  <c r="U62" i="3"/>
  <c r="W62" i="3"/>
  <c r="Q70" i="3"/>
  <c r="U70" i="3"/>
  <c r="W70" i="3"/>
  <c r="Q69" i="3"/>
  <c r="U69" i="3"/>
  <c r="W69" i="3"/>
  <c r="Q42" i="3"/>
  <c r="W42" i="3"/>
  <c r="U42" i="3"/>
  <c r="Q30" i="3"/>
  <c r="U30" i="3"/>
  <c r="W30" i="3"/>
  <c r="Q37" i="3"/>
  <c r="W37" i="3"/>
  <c r="U37" i="3"/>
  <c r="Q28" i="3"/>
  <c r="U28" i="3"/>
  <c r="W28" i="3"/>
  <c r="Q68" i="3"/>
  <c r="U68" i="3"/>
  <c r="W68" i="3"/>
  <c r="Q50" i="3"/>
  <c r="U50" i="3"/>
  <c r="W50" i="3"/>
  <c r="Q33" i="3"/>
  <c r="W33" i="3"/>
  <c r="U33" i="3"/>
  <c r="Q56" i="3"/>
  <c r="U56" i="3"/>
  <c r="W56" i="3"/>
  <c r="Q72" i="3"/>
  <c r="U72" i="3"/>
  <c r="W72" i="3"/>
  <c r="Q49" i="3"/>
  <c r="U49" i="3"/>
  <c r="W49" i="3"/>
  <c r="Q36" i="3"/>
  <c r="U36" i="3"/>
  <c r="W36" i="3"/>
  <c r="Q54" i="3"/>
  <c r="W54" i="3"/>
  <c r="U54" i="3"/>
  <c r="Q67" i="3"/>
  <c r="U67" i="3"/>
  <c r="W67" i="3"/>
  <c r="U41" i="3"/>
  <c r="W41" i="3"/>
  <c r="Q64" i="3"/>
  <c r="W64" i="3"/>
  <c r="U64" i="3"/>
  <c r="Q26" i="3"/>
  <c r="U26" i="3"/>
  <c r="W26" i="3"/>
  <c r="Q60" i="3"/>
  <c r="W60" i="3"/>
  <c r="U60" i="3"/>
  <c r="Q40" i="3"/>
  <c r="U40" i="3"/>
  <c r="W40" i="3"/>
  <c r="Q38" i="3"/>
  <c r="W38" i="3"/>
  <c r="U38" i="3"/>
  <c r="Q48" i="3"/>
  <c r="U48" i="3"/>
  <c r="W48" i="3"/>
  <c r="Q61" i="3"/>
  <c r="U61" i="3"/>
  <c r="W61" i="3"/>
  <c r="Q45" i="3"/>
  <c r="W45" i="3"/>
  <c r="U45" i="3"/>
  <c r="Q27" i="3"/>
  <c r="W27" i="3"/>
  <c r="U27" i="3"/>
  <c r="Q46" i="3"/>
  <c r="U46" i="3"/>
  <c r="W46" i="3"/>
  <c r="Q31" i="3"/>
  <c r="U31" i="3"/>
  <c r="W31" i="3"/>
  <c r="Q25" i="2"/>
  <c r="W25" i="2"/>
  <c r="U25" i="2"/>
  <c r="Q33" i="2"/>
  <c r="W33" i="2"/>
  <c r="U33" i="2"/>
  <c r="Q51" i="2"/>
  <c r="U51" i="2"/>
  <c r="W51" i="2"/>
  <c r="Q61" i="2"/>
  <c r="U61" i="2"/>
  <c r="W61" i="2"/>
  <c r="Q32" i="2"/>
  <c r="W32" i="2"/>
  <c r="U32" i="2"/>
  <c r="Q62" i="2"/>
  <c r="W62" i="2"/>
  <c r="U62" i="2"/>
  <c r="Q36" i="2"/>
  <c r="U36" i="2"/>
  <c r="W36" i="2"/>
  <c r="Q55" i="2"/>
  <c r="W55" i="2"/>
  <c r="U55" i="2"/>
  <c r="Q63" i="2"/>
  <c r="W63" i="2"/>
  <c r="U63" i="2"/>
  <c r="Q52" i="2"/>
  <c r="W52" i="2"/>
  <c r="U52" i="2"/>
  <c r="Q37" i="2"/>
  <c r="W37" i="2"/>
  <c r="U37" i="2"/>
  <c r="Q67" i="2"/>
  <c r="W67" i="2"/>
  <c r="U67" i="2"/>
  <c r="Q47" i="2"/>
  <c r="W47" i="2"/>
  <c r="U47" i="2"/>
  <c r="Q43" i="2"/>
  <c r="W43" i="2"/>
  <c r="U43" i="2"/>
  <c r="Q31" i="2"/>
  <c r="W31" i="2"/>
  <c r="U31" i="2"/>
  <c r="Q38" i="2"/>
  <c r="U38" i="2"/>
  <c r="W38" i="2"/>
  <c r="Q27" i="2"/>
  <c r="U27" i="2"/>
  <c r="W27" i="2"/>
  <c r="Q26" i="2"/>
  <c r="W26" i="2"/>
  <c r="U26" i="2"/>
  <c r="Z24" i="2"/>
  <c r="Z74" i="2" s="1"/>
  <c r="AA24" i="2"/>
  <c r="AA74" i="2" s="1"/>
  <c r="Q70" i="2"/>
  <c r="U70" i="2"/>
  <c r="W70" i="2"/>
  <c r="Q68" i="2"/>
  <c r="W68" i="2"/>
  <c r="U68" i="2"/>
  <c r="Q30" i="2"/>
  <c r="U30" i="2"/>
  <c r="W30" i="2"/>
  <c r="Q50" i="2"/>
  <c r="W50" i="2"/>
  <c r="U50" i="2"/>
  <c r="Q71" i="2"/>
  <c r="W71" i="2"/>
  <c r="U71" i="2"/>
  <c r="Q34" i="2"/>
  <c r="U34" i="2"/>
  <c r="W34" i="2"/>
  <c r="Q35" i="2"/>
  <c r="W35" i="2"/>
  <c r="U35" i="2"/>
  <c r="Q39" i="2"/>
  <c r="U39" i="2"/>
  <c r="Q60" i="2"/>
  <c r="W60" i="2"/>
  <c r="U60" i="2"/>
  <c r="Q48" i="2"/>
  <c r="W48" i="2"/>
  <c r="U48" i="2"/>
  <c r="Q53" i="2"/>
  <c r="U53" i="2"/>
  <c r="W53" i="2"/>
  <c r="Q28" i="2"/>
  <c r="W28" i="2"/>
  <c r="U28" i="2"/>
  <c r="Q59" i="2"/>
  <c r="U59" i="2"/>
  <c r="W59" i="2"/>
  <c r="Q58" i="2"/>
  <c r="U58" i="2"/>
  <c r="W58" i="2"/>
  <c r="Q57" i="2"/>
  <c r="W57" i="2"/>
  <c r="U57" i="2"/>
  <c r="Q56" i="2"/>
  <c r="W56" i="2"/>
  <c r="U56" i="2"/>
  <c r="Z69" i="5"/>
  <c r="Z72" i="5" s="1"/>
  <c r="Q64" i="5"/>
  <c r="W64" i="5"/>
  <c r="U64" i="5"/>
  <c r="Q42" i="5"/>
  <c r="W42" i="5"/>
  <c r="U42" i="5"/>
  <c r="Q60" i="5"/>
  <c r="W60" i="5"/>
  <c r="U60" i="5"/>
  <c r="Q55" i="5"/>
  <c r="W55" i="5"/>
  <c r="U55" i="5"/>
  <c r="Q58" i="5"/>
  <c r="U58" i="5"/>
  <c r="W58" i="5"/>
  <c r="Q47" i="5"/>
  <c r="W47" i="5"/>
  <c r="U47" i="5"/>
  <c r="Q61" i="5"/>
  <c r="W61" i="5"/>
  <c r="U61" i="5"/>
  <c r="Q59" i="5"/>
  <c r="U59" i="5"/>
  <c r="W59" i="5"/>
  <c r="Q51" i="5"/>
  <c r="W51" i="5"/>
  <c r="U51" i="5"/>
  <c r="Q28" i="5"/>
  <c r="W28" i="5"/>
  <c r="U28" i="5"/>
  <c r="Q46" i="5"/>
  <c r="W46" i="5"/>
  <c r="U46" i="5"/>
  <c r="Q52" i="5"/>
  <c r="W52" i="5"/>
  <c r="U52" i="5"/>
  <c r="Q53" i="5"/>
  <c r="W53" i="5"/>
  <c r="U53" i="5"/>
  <c r="Q56" i="5"/>
  <c r="W56" i="5"/>
  <c r="U56" i="5"/>
  <c r="Q44" i="5"/>
  <c r="W44" i="5"/>
  <c r="U44" i="5"/>
  <c r="Q43" i="5"/>
  <c r="W43" i="5"/>
  <c r="U43" i="5"/>
  <c r="Q29" i="5"/>
  <c r="W29" i="5"/>
  <c r="U29" i="5"/>
  <c r="Q48" i="5"/>
  <c r="U48" i="5"/>
  <c r="W48" i="5"/>
  <c r="Q54" i="5"/>
  <c r="W54" i="5"/>
  <c r="U54" i="5"/>
  <c r="Q36" i="5"/>
  <c r="U36" i="5"/>
  <c r="W36" i="5"/>
  <c r="Q41" i="5"/>
  <c r="W41" i="5"/>
  <c r="U41" i="5"/>
  <c r="P69" i="5"/>
  <c r="P72" i="5" s="1"/>
  <c r="Q66" i="5"/>
  <c r="W66" i="5"/>
  <c r="U66" i="5"/>
  <c r="Q49" i="5"/>
  <c r="U49" i="5"/>
  <c r="W49" i="5"/>
  <c r="Q67" i="5"/>
  <c r="W67" i="5"/>
  <c r="U67" i="5"/>
  <c r="Q62" i="5"/>
  <c r="W62" i="5"/>
  <c r="U62" i="5"/>
  <c r="Q68" i="5"/>
  <c r="U68" i="5"/>
  <c r="W68" i="5"/>
  <c r="M24" i="2"/>
  <c r="P24" i="2"/>
  <c r="P74" i="2" s="1"/>
  <c r="U24" i="2" l="1"/>
  <c r="U74" i="2" s="1"/>
  <c r="W24" i="2"/>
  <c r="W74" i="2" s="1"/>
  <c r="W69" i="5"/>
  <c r="W72" i="5" s="1"/>
  <c r="U69" i="5"/>
  <c r="U72" i="5" s="1"/>
  <c r="Q69" i="5"/>
  <c r="Q72" i="5" s="1"/>
  <c r="Q24" i="2"/>
  <c r="Q74" i="2" s="1"/>
  <c r="AE319" i="3"/>
  <c r="AD319" i="3"/>
  <c r="AC319" i="3"/>
  <c r="AB319" i="3"/>
  <c r="AA319" i="3"/>
  <c r="X319" i="3"/>
  <c r="W319" i="3"/>
  <c r="V319" i="3"/>
  <c r="U319" i="3"/>
  <c r="T319" i="3"/>
  <c r="P319" i="3"/>
  <c r="AE318" i="3"/>
  <c r="AD318" i="3"/>
  <c r="AC318" i="3"/>
  <c r="AB318" i="3"/>
  <c r="AA318" i="3"/>
  <c r="X318" i="3"/>
  <c r="W318" i="3"/>
  <c r="V318" i="3"/>
  <c r="U318" i="3"/>
  <c r="T318" i="3"/>
  <c r="P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AE258" i="3"/>
  <c r="AD258" i="3"/>
  <c r="AC258" i="3"/>
  <c r="AB258" i="3"/>
  <c r="AA258" i="3"/>
  <c r="X258" i="3"/>
  <c r="W258" i="3"/>
  <c r="V258" i="3"/>
  <c r="U258" i="3"/>
  <c r="T258" i="3"/>
  <c r="P258" i="3"/>
  <c r="AE246" i="3"/>
  <c r="AD246" i="3"/>
  <c r="AC246" i="3"/>
  <c r="AB246" i="3"/>
  <c r="AA246" i="3"/>
  <c r="X246" i="3"/>
  <c r="W246" i="3"/>
  <c r="V246" i="3"/>
  <c r="U246" i="3"/>
  <c r="T246" i="3"/>
  <c r="P246" i="3"/>
  <c r="AE245" i="3"/>
  <c r="AD245" i="3"/>
  <c r="AC245" i="3"/>
  <c r="AB245" i="3"/>
  <c r="AA245" i="3"/>
  <c r="X245" i="3"/>
  <c r="W245" i="3"/>
  <c r="V245" i="3"/>
  <c r="U245" i="3"/>
  <c r="T245" i="3"/>
  <c r="P245" i="3"/>
  <c r="AE238" i="3"/>
  <c r="AD238" i="3"/>
  <c r="AC238" i="3"/>
  <c r="AB238" i="3"/>
  <c r="AA238" i="3"/>
  <c r="X238" i="3"/>
  <c r="W238" i="3"/>
  <c r="V238" i="3"/>
  <c r="U238" i="3"/>
  <c r="T238" i="3"/>
  <c r="P238" i="3"/>
  <c r="AE237" i="3"/>
  <c r="AD237" i="3"/>
  <c r="AC237" i="3"/>
  <c r="AB237" i="3"/>
  <c r="AA237" i="3"/>
  <c r="X237" i="3"/>
  <c r="W237" i="3"/>
  <c r="V237" i="3"/>
  <c r="U237" i="3"/>
  <c r="T237" i="3"/>
  <c r="P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AE177" i="3"/>
  <c r="AD177" i="3"/>
  <c r="AC177" i="3"/>
  <c r="AB177" i="3"/>
  <c r="AA177" i="3"/>
  <c r="X177" i="3"/>
  <c r="W177" i="3"/>
  <c r="V177" i="3"/>
  <c r="U177" i="3"/>
  <c r="T177" i="3"/>
  <c r="P177" i="3"/>
  <c r="AE165" i="3"/>
  <c r="AD165" i="3"/>
  <c r="AC165" i="3"/>
  <c r="AB165" i="3"/>
  <c r="AA165" i="3"/>
  <c r="X165" i="3"/>
  <c r="W165" i="3"/>
  <c r="V165" i="3"/>
  <c r="U165" i="3"/>
  <c r="T165" i="3"/>
  <c r="P165" i="3"/>
  <c r="AE164" i="3"/>
  <c r="AD164" i="3"/>
  <c r="AC164" i="3"/>
  <c r="AB164" i="3"/>
  <c r="AA164" i="3"/>
  <c r="X164" i="3"/>
  <c r="W164" i="3"/>
  <c r="V164" i="3"/>
  <c r="U164" i="3"/>
  <c r="T164" i="3"/>
  <c r="P164" i="3"/>
  <c r="AE157" i="3"/>
  <c r="AD157" i="3"/>
  <c r="AC157" i="3"/>
  <c r="AB157" i="3"/>
  <c r="AA157" i="3"/>
  <c r="X157" i="3"/>
  <c r="W157" i="3"/>
  <c r="V157" i="3"/>
  <c r="U157" i="3"/>
  <c r="T157" i="3"/>
  <c r="P157" i="3"/>
  <c r="AE156" i="3"/>
  <c r="AD156" i="3"/>
  <c r="AC156" i="3"/>
  <c r="AB156" i="3"/>
  <c r="AA156" i="3"/>
  <c r="X156" i="3"/>
  <c r="W156" i="3"/>
  <c r="V156" i="3"/>
  <c r="U156" i="3"/>
  <c r="T156" i="3"/>
  <c r="P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2" i="3"/>
  <c r="J141" i="3"/>
  <c r="J140" i="3"/>
  <c r="J139" i="3"/>
  <c r="AE97" i="3"/>
  <c r="AD97" i="3"/>
  <c r="AC97" i="3"/>
  <c r="AB97" i="3"/>
  <c r="AA97" i="3"/>
  <c r="X97" i="3"/>
  <c r="W97" i="3"/>
  <c r="V97" i="3"/>
  <c r="U97" i="3"/>
  <c r="T97" i="3"/>
  <c r="P97" i="3"/>
  <c r="AE85" i="3"/>
  <c r="AD85" i="3"/>
  <c r="AC85" i="3"/>
  <c r="AB85" i="3"/>
  <c r="AA85" i="3"/>
  <c r="X85" i="3"/>
  <c r="W85" i="3"/>
  <c r="V85" i="3"/>
  <c r="U85" i="3"/>
  <c r="T85" i="3"/>
  <c r="P85" i="3"/>
  <c r="AE84" i="3"/>
  <c r="AD84" i="3"/>
  <c r="AC84" i="3"/>
  <c r="AB84" i="3"/>
  <c r="AA84" i="3"/>
  <c r="X84" i="3"/>
  <c r="W84" i="3"/>
  <c r="V84" i="3"/>
  <c r="U84" i="3"/>
  <c r="T84" i="3"/>
  <c r="P84" i="3"/>
  <c r="AE73" i="3"/>
  <c r="AD73" i="3"/>
  <c r="AC73" i="3"/>
  <c r="AE23" i="3"/>
  <c r="AD23" i="3"/>
  <c r="AB23" i="3"/>
  <c r="AB73" i="3" s="1"/>
  <c r="AA23" i="3"/>
  <c r="AA73" i="3" s="1"/>
  <c r="Z23" i="3"/>
  <c r="X23" i="3"/>
  <c r="W23" i="3"/>
  <c r="V23" i="3"/>
  <c r="U23" i="3"/>
  <c r="T23" i="3"/>
  <c r="Q23" i="3"/>
  <c r="P23" i="3"/>
  <c r="N23" i="3"/>
  <c r="AE15" i="3"/>
  <c r="AD15" i="3"/>
  <c r="AB15" i="3"/>
  <c r="AA15" i="3"/>
  <c r="Z15" i="3"/>
  <c r="X15" i="3"/>
  <c r="W15" i="3"/>
  <c r="V15" i="3"/>
  <c r="U15" i="3"/>
  <c r="T15" i="3"/>
  <c r="Q15" i="3"/>
  <c r="P15" i="3"/>
  <c r="N15" i="3"/>
  <c r="AE14" i="3"/>
  <c r="AD14" i="3"/>
  <c r="AB14" i="3"/>
  <c r="AA14" i="3"/>
  <c r="Z14" i="3"/>
  <c r="W14" i="3"/>
  <c r="V14" i="3"/>
  <c r="U14" i="3"/>
  <c r="T14" i="3"/>
  <c r="Q14" i="3"/>
  <c r="P14" i="3"/>
  <c r="N14" i="3"/>
  <c r="D9" i="3"/>
  <c r="D79" i="3" s="1"/>
  <c r="D159" i="3" s="1"/>
  <c r="D240" i="3" s="1"/>
  <c r="P73" i="3" l="1"/>
  <c r="Z73" i="3"/>
  <c r="W73" i="3" l="1"/>
  <c r="Q73" i="3"/>
  <c r="U73" i="3"/>
  <c r="AE320" i="2" l="1"/>
  <c r="AD320" i="2"/>
  <c r="AC320" i="2"/>
  <c r="AB320" i="2"/>
  <c r="X320" i="2"/>
  <c r="W320" i="2"/>
  <c r="U320" i="2"/>
  <c r="S320" i="2"/>
  <c r="P320" i="2"/>
  <c r="AE319" i="2"/>
  <c r="AD319" i="2"/>
  <c r="AC319" i="2"/>
  <c r="AB319" i="2"/>
  <c r="X319" i="2"/>
  <c r="W319" i="2"/>
  <c r="U319" i="2"/>
  <c r="S319" i="2"/>
  <c r="P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AE259" i="2"/>
  <c r="AD259" i="2"/>
  <c r="AC259" i="2"/>
  <c r="AB259" i="2"/>
  <c r="X259" i="2"/>
  <c r="W259" i="2"/>
  <c r="U259" i="2"/>
  <c r="S259" i="2"/>
  <c r="P259" i="2"/>
  <c r="AE247" i="2"/>
  <c r="AD247" i="2"/>
  <c r="AC247" i="2"/>
  <c r="AB247" i="2"/>
  <c r="X247" i="2"/>
  <c r="W247" i="2"/>
  <c r="U247" i="2"/>
  <c r="S247" i="2"/>
  <c r="P247" i="2"/>
  <c r="AE246" i="2"/>
  <c r="AD246" i="2"/>
  <c r="AC246" i="2"/>
  <c r="AB246" i="2"/>
  <c r="X246" i="2"/>
  <c r="W246" i="2"/>
  <c r="U246" i="2"/>
  <c r="S246" i="2"/>
  <c r="P246" i="2"/>
  <c r="AE239" i="2"/>
  <c r="AD239" i="2"/>
  <c r="AC239" i="2"/>
  <c r="AB239" i="2"/>
  <c r="X239" i="2"/>
  <c r="W239" i="2"/>
  <c r="U239" i="2"/>
  <c r="S239" i="2"/>
  <c r="P239" i="2"/>
  <c r="AE238" i="2"/>
  <c r="AD238" i="2"/>
  <c r="AC238" i="2"/>
  <c r="AB238" i="2"/>
  <c r="X238" i="2"/>
  <c r="W238" i="2"/>
  <c r="U238" i="2"/>
  <c r="S238" i="2"/>
  <c r="P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AE178" i="2"/>
  <c r="AD178" i="2"/>
  <c r="AC178" i="2"/>
  <c r="AB178" i="2"/>
  <c r="X178" i="2"/>
  <c r="W178" i="2"/>
  <c r="U178" i="2"/>
  <c r="S178" i="2"/>
  <c r="P178" i="2"/>
  <c r="AE166" i="2"/>
  <c r="AD166" i="2"/>
  <c r="AC166" i="2"/>
  <c r="AB166" i="2"/>
  <c r="X166" i="2"/>
  <c r="W166" i="2"/>
  <c r="U166" i="2"/>
  <c r="S166" i="2"/>
  <c r="P166" i="2"/>
  <c r="AE165" i="2"/>
  <c r="AD165" i="2"/>
  <c r="AC165" i="2"/>
  <c r="AB165" i="2"/>
  <c r="X165" i="2"/>
  <c r="W165" i="2"/>
  <c r="U165" i="2"/>
  <c r="S165" i="2"/>
  <c r="P165" i="2"/>
  <c r="AE158" i="2"/>
  <c r="AD158" i="2"/>
  <c r="AC158" i="2"/>
  <c r="AB158" i="2"/>
  <c r="X158" i="2"/>
  <c r="W158" i="2"/>
  <c r="U158" i="2"/>
  <c r="S158" i="2"/>
  <c r="P158" i="2"/>
  <c r="AE157" i="2"/>
  <c r="AD157" i="2"/>
  <c r="AC157" i="2"/>
  <c r="AB157" i="2"/>
  <c r="X157" i="2"/>
  <c r="W157" i="2"/>
  <c r="U157" i="2"/>
  <c r="S157" i="2"/>
  <c r="P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3" i="2"/>
  <c r="J142" i="2"/>
  <c r="J141" i="2"/>
  <c r="J140" i="2"/>
  <c r="AE98" i="2"/>
  <c r="AD98" i="2"/>
  <c r="AC98" i="2"/>
  <c r="AB98" i="2"/>
  <c r="X98" i="2"/>
  <c r="W98" i="2"/>
  <c r="U98" i="2"/>
  <c r="S98" i="2"/>
  <c r="P98" i="2"/>
  <c r="AE86" i="2"/>
  <c r="AD86" i="2"/>
  <c r="AC86" i="2"/>
  <c r="AB86" i="2"/>
  <c r="X86" i="2"/>
  <c r="W86" i="2"/>
  <c r="U86" i="2"/>
  <c r="S86" i="2"/>
  <c r="P86" i="2"/>
  <c r="AE85" i="2"/>
  <c r="AD85" i="2"/>
  <c r="AC85" i="2"/>
  <c r="AB85" i="2"/>
  <c r="X85" i="2"/>
  <c r="W85" i="2"/>
  <c r="U85" i="2"/>
  <c r="S85" i="2"/>
  <c r="P85" i="2"/>
  <c r="AE74" i="2"/>
  <c r="AD74" i="2"/>
  <c r="AC74" i="2"/>
  <c r="AE23" i="2"/>
  <c r="AD23" i="2"/>
  <c r="AC23" i="2"/>
  <c r="AB23" i="2"/>
  <c r="AB74" i="2" s="1"/>
  <c r="Z23" i="2"/>
  <c r="Y23" i="2"/>
  <c r="X23" i="2"/>
  <c r="W23" i="2"/>
  <c r="U23" i="2"/>
  <c r="Q23" i="2"/>
  <c r="P23" i="2"/>
  <c r="N23" i="2"/>
  <c r="AE15" i="2"/>
  <c r="AD15" i="2"/>
  <c r="AC15" i="2"/>
  <c r="AB15" i="2"/>
  <c r="Z15" i="2"/>
  <c r="Y15" i="2"/>
  <c r="X15" i="2"/>
  <c r="W15" i="2"/>
  <c r="U15" i="2"/>
  <c r="Q15" i="2"/>
  <c r="P15" i="2"/>
  <c r="N15" i="2"/>
  <c r="AE14" i="2"/>
  <c r="AD14" i="2"/>
  <c r="AC14" i="2"/>
  <c r="AB14" i="2"/>
  <c r="Z14" i="2"/>
  <c r="Y14" i="2"/>
  <c r="X14" i="2"/>
  <c r="W14" i="2"/>
  <c r="U14" i="2"/>
  <c r="Q14" i="2"/>
  <c r="P14" i="2"/>
  <c r="N14" i="2"/>
  <c r="D9" i="2"/>
  <c r="D80" i="2" s="1"/>
  <c r="D160" i="2" s="1"/>
  <c r="D241" i="2" s="1"/>
</calcChain>
</file>

<file path=xl/sharedStrings.xml><?xml version="1.0" encoding="utf-8"?>
<sst xmlns="http://schemas.openxmlformats.org/spreadsheetml/2006/main" count="460" uniqueCount="74">
  <si>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</si>
  <si>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</si>
  <si>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</si>
  <si>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</si>
  <si>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</si>
  <si>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</si>
  <si>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</si>
  <si>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</si>
  <si>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</si>
  <si>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</si>
  <si>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</si>
  <si>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</si>
  <si>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</si>
  <si>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</si>
  <si>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</si>
  <si>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</si>
  <si>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</si>
  <si>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</si>
  <si>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</si>
  <si>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</si>
  <si>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</si>
  <si>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</si>
  <si>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</si>
  <si>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</si>
  <si>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</si>
  <si>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</si>
  <si>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</si>
  <si>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</si>
  <si>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</si>
  <si>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</si>
  <si>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617E10100</t>
  </si>
  <si>
    <t>209e60500</t>
  </si>
  <si>
    <t>254e01000</t>
  </si>
  <si>
    <t>AVERAGE  LANE WIDTH                                                                                       (W)</t>
  </si>
  <si>
    <t>AVERAGE  SHOULDER WIDTH                                                                                       (S)</t>
  </si>
  <si>
    <t>RAMP</t>
  </si>
  <si>
    <t>,1 3/4"</t>
  </si>
  <si>
    <t>1 LB/3FT</t>
  </si>
  <si>
    <t>, 1 3/4"</t>
  </si>
  <si>
    <t>618E40100</t>
  </si>
  <si>
    <t>RAMPS AT SR 2 SPUR</t>
  </si>
  <si>
    <t>EB</t>
  </si>
  <si>
    <t>WB</t>
  </si>
  <si>
    <t>RAMP A</t>
  </si>
  <si>
    <t>RAMP B</t>
  </si>
  <si>
    <t>RAMP C</t>
  </si>
  <si>
    <t>RAMP D</t>
  </si>
  <si>
    <t>RAMP F</t>
  </si>
  <si>
    <t>RAMPS AT SR 163</t>
  </si>
  <si>
    <t>SPUR SB</t>
  </si>
  <si>
    <t>SPUR NB</t>
  </si>
  <si>
    <t>SPUR SR 2</t>
  </si>
  <si>
    <t>SR 53</t>
  </si>
  <si>
    <t>SR 269</t>
  </si>
  <si>
    <t>RAMP E</t>
  </si>
  <si>
    <t>SR 2 SPUR MAINLINE</t>
  </si>
  <si>
    <t>TURNAROUND PAVEMENT @ 1292+50</t>
  </si>
  <si>
    <t>TURNAROUND PAVEMENT @ 1413+50</t>
  </si>
  <si>
    <t>872e10000</t>
  </si>
  <si>
    <t>407e10000</t>
  </si>
  <si>
    <t>01/NHS/06 TOTALS CARRIED FROM SHEET NO. 36</t>
  </si>
  <si>
    <t>01/NHS/06 TOTALS CARRIED FROM SHEET NO. 37</t>
  </si>
  <si>
    <t>01/NHS/06 TOTALS CARRIED TO SHEET NO. 38</t>
  </si>
  <si>
    <t>01/NHS/06 TOTALS THIS SHEET</t>
  </si>
  <si>
    <t>01/NHS/06 GRAND TOTALS CARRIED TO GENERAL SUMMARY</t>
  </si>
  <si>
    <t>202E23000</t>
  </si>
  <si>
    <t>204E10000</t>
  </si>
  <si>
    <t>302E56000</t>
  </si>
  <si>
    <t>, 8"</t>
  </si>
  <si>
    <t>304E20000</t>
  </si>
  <si>
    <t>, 6"</t>
  </si>
  <si>
    <t>442E22400</t>
  </si>
  <si>
    <t>, 2 1/4"</t>
  </si>
  <si>
    <t>442E10001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</si>
</sst>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###\+##"/>
    <numFmt numFmtId="171" formatCode="0.0"/>
    <numFmt numFmtId="172" formatCode="###\+##.#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0"/>
      <color rgb="FFFFFF0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9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70" fontId="6" fillId="0" borderId="5" xfId="2" applyNumberFormat="1" applyBorder="1" applyAlignment="1" applyProtection="1">
      <alignment horizontal="center" vertical="center"/>
      <protection locked="0"/>
    </xf>
    <xf numFmtId="0" fontId="6" fillId="0" borderId="5" xfId="2" applyBorder="1" applyAlignment="1" applyProtection="1">
      <alignment horizontal="center" vertical="center"/>
      <protection locked="0"/>
    </xf>
    <xf numFmtId="1" fontId="6" fillId="0" borderId="5" xfId="2" applyNumberFormat="1" applyBorder="1" applyAlignment="1" applyProtection="1">
      <alignment horizontal="center" vertical="center"/>
      <protection locked="0"/>
    </xf>
    <xf numFmtId="171" fontId="6" fillId="0" borderId="5" xfId="2" applyNumberFormat="1" applyBorder="1" applyAlignment="1" applyProtection="1">
      <alignment horizontal="center" vertical="center"/>
      <protection locked="0"/>
    </xf>
    <xf numFmtId="170" fontId="6" fillId="0" borderId="1" xfId="2" applyNumberFormat="1" applyBorder="1" applyAlignment="1" applyProtection="1">
      <alignment horizontal="center" vertical="center"/>
      <protection locked="0"/>
    </xf>
    <xf numFmtId="1" fontId="6" fillId="0" borderId="1" xfId="2" applyNumberForma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71" fontId="6" fillId="0" borderId="1" xfId="2" applyNumberFormat="1" applyBorder="1" applyAlignment="1" applyProtection="1">
      <alignment horizontal="center" vertical="center"/>
      <protection locked="0"/>
    </xf>
    <xf numFmtId="1" fontId="8" fillId="3" borderId="0" xfId="1" applyNumberFormat="1" applyFont="1" applyFill="1" applyAlignment="1" applyProtection="1">
      <alignment vertical="center"/>
    </xf>
    <xf numFmtId="1" fontId="4" fillId="3" borderId="0" xfId="0" applyNumberFormat="1" applyFont="1" applyFill="1" applyAlignment="1">
      <alignment vertical="center"/>
    </xf>
    <xf numFmtId="1" fontId="3" fillId="3" borderId="0" xfId="0" applyNumberFormat="1" applyFont="1" applyFill="1" applyAlignment="1">
      <alignment vertical="center"/>
    </xf>
    <xf numFmtId="1" fontId="6" fillId="2" borderId="0" xfId="0" applyNumberFormat="1" applyFont="1" applyFill="1" applyAlignment="1">
      <alignment horizontal="right" vertical="center"/>
    </xf>
    <xf numFmtId="1" fontId="6" fillId="2" borderId="0" xfId="0" applyNumberFormat="1" applyFont="1" applyFill="1" applyAlignment="1" applyProtection="1">
      <alignment horizontal="center" vertical="center"/>
      <protection locked="0"/>
    </xf>
    <xf numFmtId="1" fontId="6" fillId="2" borderId="0" xfId="0" applyNumberFormat="1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 applyProtection="1">
      <alignment horizontal="left" vertical="center" indent="1"/>
      <protection locked="0"/>
    </xf>
    <xf numFmtId="1" fontId="6" fillId="0" borderId="1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right" vertical="center"/>
    </xf>
    <xf numFmtId="1" fontId="5" fillId="0" borderId="29" xfId="0" applyNumberFormat="1" applyFont="1" applyBorder="1" applyAlignment="1">
      <alignment horizontal="right" vertical="center"/>
    </xf>
    <xf numFmtId="1" fontId="5" fillId="0" borderId="17" xfId="0" applyNumberFormat="1" applyFont="1" applyBorder="1" applyAlignment="1">
      <alignment horizontal="right" vertical="center"/>
    </xf>
    <xf numFmtId="1" fontId="6" fillId="2" borderId="0" xfId="2" applyNumberFormat="1" applyFill="1" applyAlignment="1" applyProtection="1">
      <alignment horizontal="center" vertical="center"/>
      <protection locked="0"/>
    </xf>
    <xf numFmtId="11" fontId="0" fillId="0" borderId="0" xfId="0" applyNumberFormat="1"/>
    <xf numFmtId="0" fontId="6" fillId="0" borderId="24" xfId="2" applyBorder="1" applyAlignment="1" applyProtection="1">
      <alignment vertical="center"/>
      <protection locked="0"/>
    </xf>
    <xf numFmtId="1" fontId="6" fillId="0" borderId="30" xfId="0" applyNumberFormat="1" applyFont="1" applyBorder="1" applyAlignment="1">
      <alignment horizontal="center" vertical="center"/>
    </xf>
    <xf numFmtId="2" fontId="6" fillId="0" borderId="3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1" fontId="6" fillId="0" borderId="5" xfId="0" applyNumberFormat="1" applyFont="1" applyBorder="1" applyAlignment="1">
      <alignment horizontal="center" vertical="center" textRotation="90" wrapText="1"/>
    </xf>
    <xf numFmtId="2" fontId="6" fillId="0" borderId="0" xfId="0" applyNumberFormat="1" applyFont="1" applyAlignment="1">
      <alignment vertical="center"/>
    </xf>
    <xf numFmtId="172" fontId="6" fillId="0" borderId="5" xfId="2" applyNumberFormat="1" applyBorder="1" applyAlignment="1" applyProtection="1">
      <alignment horizontal="center" vertical="center"/>
      <protection locked="0"/>
    </xf>
    <xf numFmtId="172" fontId="6" fillId="0" borderId="1" xfId="2" applyNumberFormat="1" applyBorder="1" applyAlignment="1" applyProtection="1">
      <alignment horizontal="center" vertical="center"/>
      <protection locked="0"/>
    </xf>
    <xf numFmtId="2" fontId="6" fillId="0" borderId="1" xfId="2" applyNumberFormat="1" applyBorder="1" applyAlignment="1" applyProtection="1">
      <alignment horizontal="center" vertical="center"/>
      <protection locked="0"/>
    </xf>
    <xf numFmtId="2" fontId="6" fillId="0" borderId="5" xfId="2" applyNumberFormat="1" applyBorder="1" applyAlignment="1" applyProtection="1">
      <alignment horizontal="center" vertical="center"/>
      <protection locked="0"/>
    </xf>
    <xf numFmtId="1" fontId="1" fillId="0" borderId="8" xfId="0" applyNumberFormat="1" applyFont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center" textRotation="90" wrapText="1"/>
    </xf>
    <xf numFmtId="2" fontId="4" fillId="3" borderId="0" xfId="0" applyNumberFormat="1" applyFont="1" applyFill="1" applyAlignment="1">
      <alignment vertical="center"/>
    </xf>
    <xf numFmtId="2" fontId="6" fillId="2" borderId="0" xfId="0" applyNumberFormat="1" applyFont="1" applyFill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170" fontId="6" fillId="0" borderId="8" xfId="2" applyNumberFormat="1" applyBorder="1" applyAlignment="1" applyProtection="1">
      <alignment horizontal="center" vertical="center"/>
      <protection locked="0"/>
    </xf>
    <xf numFmtId="0" fontId="6" fillId="0" borderId="2" xfId="2" applyBorder="1" applyAlignment="1" applyProtection="1">
      <alignment horizontal="center" vertical="center"/>
      <protection locked="0"/>
    </xf>
    <xf numFmtId="172" fontId="6" fillId="0" borderId="8" xfId="2" applyNumberFormat="1" applyBorder="1" applyAlignment="1" applyProtection="1">
      <alignment horizontal="center" vertical="center"/>
      <protection locked="0"/>
    </xf>
    <xf numFmtId="1" fontId="6" fillId="0" borderId="8" xfId="2" applyNumberFormat="1" applyBorder="1" applyAlignment="1" applyProtection="1">
      <alignment horizontal="center" vertical="center"/>
      <protection locked="0"/>
    </xf>
    <xf numFmtId="2" fontId="6" fillId="0" borderId="8" xfId="2" applyNumberFormat="1" applyBorder="1" applyAlignment="1" applyProtection="1">
      <alignment horizontal="center" vertical="center"/>
      <protection locked="0"/>
    </xf>
    <xf numFmtId="0" fontId="5" fillId="0" borderId="3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6" fillId="0" borderId="11" xfId="0" applyNumberFormat="1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70" fontId="6" fillId="0" borderId="11" xfId="0" applyNumberFormat="1" applyFont="1" applyBorder="1" applyAlignment="1">
      <alignment horizontal="center" vertical="center"/>
    </xf>
    <xf numFmtId="170" fontId="6" fillId="0" borderId="5" xfId="0" applyNumberFormat="1" applyFont="1" applyBorder="1" applyAlignment="1">
      <alignment horizontal="center" vertical="center"/>
    </xf>
    <xf numFmtId="170" fontId="6" fillId="0" borderId="1" xfId="2" applyNumberFormat="1" applyBorder="1" applyAlignment="1" applyProtection="1">
      <alignment vertical="center"/>
      <protection locked="0"/>
    </xf>
    <xf numFmtId="170" fontId="6" fillId="0" borderId="1" xfId="0" applyNumberFormat="1" applyFont="1" applyBorder="1" applyAlignment="1">
      <alignment horizontal="center" vertical="center"/>
    </xf>
    <xf numFmtId="171" fontId="6" fillId="0" borderId="11" xfId="0" applyNumberFormat="1" applyFont="1" applyBorder="1" applyAlignment="1">
      <alignment horizontal="center" vertical="center"/>
    </xf>
    <xf numFmtId="171" fontId="6" fillId="0" borderId="5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center" vertical="center"/>
    </xf>
    <xf numFmtId="1" fontId="10" fillId="0" borderId="8" xfId="2" applyNumberFormat="1" applyFont="1" applyBorder="1" applyAlignment="1" applyProtection="1">
      <alignment horizontal="center" vertical="center"/>
      <protection locked="0"/>
    </xf>
    <xf numFmtId="0" fontId="6" fillId="0" borderId="1" xfId="2" applyBorder="1" applyAlignment="1" applyProtection="1">
      <alignment horizontal="center" vertical="center"/>
      <protection locked="0"/>
    </xf>
    <xf numFmtId="2" fontId="5" fillId="0" borderId="30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0" fontId="6" fillId="7" borderId="24" xfId="2" applyFill="1" applyBorder="1" applyAlignment="1" applyProtection="1">
      <alignment vertical="center"/>
      <protection locked="0"/>
    </xf>
    <xf numFmtId="0" fontId="6" fillId="7" borderId="0" xfId="0" applyFont="1" applyFill="1" applyAlignment="1">
      <alignment vertical="center"/>
    </xf>
    <xf numFmtId="170" fontId="6" fillId="7" borderId="1" xfId="2" applyNumberFormat="1" applyFill="1" applyBorder="1" applyAlignment="1" applyProtection="1">
      <alignment horizontal="center" vertical="center"/>
      <protection locked="0"/>
    </xf>
    <xf numFmtId="0" fontId="6" fillId="7" borderId="5" xfId="2" applyFill="1" applyBorder="1" applyAlignment="1" applyProtection="1">
      <alignment horizontal="center" vertical="center"/>
      <protection locked="0"/>
    </xf>
    <xf numFmtId="1" fontId="6" fillId="7" borderId="1" xfId="2" applyNumberForma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1" fontId="6" fillId="7" borderId="5" xfId="2" applyNumberFormat="1" applyFill="1" applyBorder="1" applyAlignment="1" applyProtection="1">
      <alignment horizontal="center" vertical="center"/>
      <protection locked="0"/>
    </xf>
    <xf numFmtId="171" fontId="6" fillId="7" borderId="1" xfId="2" applyNumberFormat="1" applyFill="1" applyBorder="1" applyAlignment="1" applyProtection="1">
      <alignment horizontal="center" vertical="center"/>
      <protection locked="0"/>
    </xf>
    <xf numFmtId="2" fontId="6" fillId="7" borderId="5" xfId="0" applyNumberFormat="1" applyFont="1" applyFill="1" applyBorder="1" applyAlignment="1" applyProtection="1">
      <alignment horizontal="center" vertical="center"/>
      <protection locked="0"/>
    </xf>
    <xf numFmtId="1" fontId="6" fillId="7" borderId="5" xfId="0" applyNumberFormat="1" applyFont="1" applyFill="1" applyBorder="1" applyAlignment="1" applyProtection="1">
      <alignment horizontal="center" vertical="center"/>
      <protection locked="0"/>
    </xf>
    <xf numFmtId="2" fontId="6" fillId="7" borderId="6" xfId="0" applyNumberFormat="1" applyFont="1" applyFill="1" applyBorder="1" applyAlignment="1" applyProtection="1">
      <alignment horizontal="center" vertical="center"/>
      <protection locked="0"/>
    </xf>
    <xf numFmtId="2" fontId="6" fillId="7" borderId="1" xfId="0" applyNumberFormat="1" applyFont="1" applyFill="1" applyBorder="1" applyAlignment="1" applyProtection="1">
      <alignment horizontal="center" vertical="center"/>
      <protection locked="0"/>
    </xf>
    <xf numFmtId="2" fontId="6" fillId="7" borderId="0" xfId="0" applyNumberFormat="1" applyFont="1" applyFill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1" fontId="6" fillId="0" borderId="5" xfId="0" applyNumberFormat="1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 textRotation="90"/>
    </xf>
    <xf numFmtId="1" fontId="6" fillId="0" borderId="2" xfId="0" applyNumberFormat="1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2" fontId="6" fillId="0" borderId="8" xfId="0" applyNumberFormat="1" applyFont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16" xfId="0" applyNumberFormat="1" applyFont="1" applyBorder="1" applyAlignment="1" applyProtection="1">
      <alignment horizontal="center" vertical="center"/>
      <protection locked="0"/>
    </xf>
    <xf numFmtId="167" fontId="5" fillId="0" borderId="1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center" textRotation="90" wrapText="1"/>
    </xf>
    <xf numFmtId="1" fontId="10" fillId="0" borderId="8" xfId="0" applyNumberFormat="1" applyFont="1" applyBorder="1" applyAlignment="1">
      <alignment horizontal="center" vertical="center" textRotation="90" wrapText="1"/>
    </xf>
    <xf numFmtId="1" fontId="10" fillId="0" borderId="2" xfId="0" applyNumberFormat="1" applyFont="1" applyBorder="1" applyAlignment="1">
      <alignment horizontal="center" vertical="center" textRotation="90" wrapText="1"/>
    </xf>
    <xf numFmtId="1" fontId="10" fillId="0" borderId="5" xfId="0" applyNumberFormat="1" applyFont="1" applyBorder="1" applyAlignment="1">
      <alignment horizontal="center" vertical="center" textRotation="90" wrapText="1"/>
    </xf>
    <xf numFmtId="164" fontId="10" fillId="0" borderId="8" xfId="0" applyNumberFormat="1" applyFont="1" applyBorder="1" applyAlignment="1">
      <alignment horizontal="center" vertical="center" textRotation="90" wrapText="1"/>
    </xf>
    <xf numFmtId="164" fontId="10" fillId="0" borderId="2" xfId="0" applyNumberFormat="1" applyFont="1" applyBorder="1" applyAlignment="1">
      <alignment horizontal="center" vertical="center" textRotation="90" wrapText="1"/>
    </xf>
    <xf numFmtId="164" fontId="10" fillId="0" borderId="5" xfId="0" applyNumberFormat="1" applyFont="1" applyBorder="1" applyAlignment="1">
      <alignment horizontal="center" vertical="center" textRotation="90" wrapText="1"/>
    </xf>
    <xf numFmtId="164" fontId="1" fillId="0" borderId="8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70" fontId="6" fillId="0" borderId="7" xfId="2" applyNumberFormat="1" applyBorder="1" applyAlignment="1" applyProtection="1">
      <alignment horizontal="center" vertical="center"/>
      <protection locked="0"/>
    </xf>
    <xf numFmtId="170" fontId="6" fillId="0" borderId="27" xfId="2" applyNumberFormat="1" applyBorder="1" applyAlignment="1" applyProtection="1">
      <alignment horizontal="center" vertical="center"/>
      <protection locked="0"/>
    </xf>
    <xf numFmtId="170" fontId="6" fillId="0" borderId="28" xfId="2" applyNumberFormat="1" applyBorder="1" applyAlignment="1" applyProtection="1">
      <alignment horizontal="center" vertical="center"/>
      <protection locked="0"/>
    </xf>
    <xf numFmtId="170" fontId="6" fillId="6" borderId="7" xfId="2" applyNumberFormat="1" applyFill="1" applyBorder="1" applyAlignment="1" applyProtection="1">
      <alignment horizontal="center" vertical="center"/>
      <protection locked="0"/>
    </xf>
    <xf numFmtId="170" fontId="6" fillId="6" borderId="27" xfId="2" applyNumberFormat="1" applyFill="1" applyBorder="1" applyAlignment="1" applyProtection="1">
      <alignment horizontal="center" vertical="center"/>
      <protection locked="0"/>
    </xf>
    <xf numFmtId="170" fontId="6" fillId="6" borderId="28" xfId="2" applyNumberFormat="1" applyFill="1" applyBorder="1" applyAlignment="1" applyProtection="1">
      <alignment horizontal="center" vertical="center"/>
      <protection locked="0"/>
    </xf>
    <xf numFmtId="170" fontId="6" fillId="6" borderId="15" xfId="2" applyNumberFormat="1" applyFill="1" applyBorder="1" applyAlignment="1" applyProtection="1">
      <alignment horizontal="center" vertical="center"/>
      <protection locked="0"/>
    </xf>
    <xf numFmtId="170" fontId="6" fillId="6" borderId="16" xfId="2" applyNumberFormat="1" applyFill="1" applyBorder="1" applyAlignment="1" applyProtection="1">
      <alignment horizontal="center" vertical="center"/>
      <protection locked="0"/>
    </xf>
    <xf numFmtId="170" fontId="6" fillId="6" borderId="17" xfId="2" applyNumberFormat="1" applyFill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</cellXfs>
  <cellStyles count="3">
    <cellStyle name="Hyperlink" xfId="1" builtinId="8"/>
    <cellStyle name="Normal" xfId="0" builtinId="0"/>
    <cellStyle name="Normal 2" xfId="2" xr:uid="{00000000-0005-0000-0000-00003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73</xdr:row>
      <xdr:rowOff>76200</xdr:rowOff>
    </xdr:from>
    <xdr:to>
      <xdr:col>31</xdr:col>
      <xdr:colOff>0</xdr:colOff>
      <xdr:row>73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A4D9EA1D-58EE-4356-9BDD-B0A46A00AAC2}"/>
            </a:ext>
          </a:extLst>
        </xdr:cNvPr>
        <xdr:cNvSpPr>
          <a:spLocks noChangeShapeType="1"/>
        </xdr:cNvSpPr>
      </xdr:nvSpPr>
      <xdr:spPr bwMode="auto">
        <a:xfrm>
          <a:off x="19535775" y="13677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26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60CD2C59-32B0-4DF8-A408-309C4FA179ED}"/>
            </a:ext>
          </a:extLst>
        </xdr:cNvPr>
        <xdr:cNvSpPr>
          <a:spLocks noChangeShapeType="1"/>
        </xdr:cNvSpPr>
      </xdr:nvSpPr>
      <xdr:spPr bwMode="auto">
        <a:xfrm rot="5400000">
          <a:off x="26393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22</xdr:row>
      <xdr:rowOff>0</xdr:rowOff>
    </xdr:from>
    <xdr:to>
      <xdr:col>44</xdr:col>
      <xdr:colOff>161925</xdr:colOff>
      <xdr:row>26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24E01AD3-2021-441D-BCBA-68D6C40C4A01}"/>
            </a:ext>
          </a:extLst>
        </xdr:cNvPr>
        <xdr:cNvSpPr>
          <a:spLocks noChangeShapeType="1"/>
        </xdr:cNvSpPr>
      </xdr:nvSpPr>
      <xdr:spPr bwMode="auto">
        <a:xfrm rot="5400000">
          <a:off x="2709862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26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A19A6860-ABBA-4551-B939-403F49DD18DF}"/>
            </a:ext>
          </a:extLst>
        </xdr:cNvPr>
        <xdr:cNvSpPr>
          <a:spLocks noChangeShapeType="1"/>
        </xdr:cNvSpPr>
      </xdr:nvSpPr>
      <xdr:spPr bwMode="auto">
        <a:xfrm rot="5400000">
          <a:off x="26393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78</xdr:row>
      <xdr:rowOff>0</xdr:rowOff>
    </xdr:from>
    <xdr:to>
      <xdr:col>31</xdr:col>
      <xdr:colOff>0</xdr:colOff>
      <xdr:row>78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09B4444F-EC9C-4DAB-AF73-C5D5C4960CEA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E4F62244-DBC8-454A-999C-62958A0378BD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78</xdr:row>
      <xdr:rowOff>0</xdr:rowOff>
    </xdr:from>
    <xdr:to>
      <xdr:col>44</xdr:col>
      <xdr:colOff>161925</xdr:colOff>
      <xdr:row>78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40E3F403-08FA-4C57-B764-21C2A4B948C2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11E7A169-51DF-4B03-A408-E93874AB31D5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78</xdr:row>
      <xdr:rowOff>0</xdr:rowOff>
    </xdr:from>
    <xdr:to>
      <xdr:col>31</xdr:col>
      <xdr:colOff>0</xdr:colOff>
      <xdr:row>78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BB19122E-82E3-44C7-83B3-3789C24AF22D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1453E763-DB86-4768-977F-FD09768896A2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78</xdr:row>
      <xdr:rowOff>0</xdr:rowOff>
    </xdr:from>
    <xdr:to>
      <xdr:col>44</xdr:col>
      <xdr:colOff>161925</xdr:colOff>
      <xdr:row>78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D7701935-F1C3-425B-AAE8-9983E9CC6183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4BE1EF00-98BC-409D-8557-5C188A3AD603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78</xdr:row>
      <xdr:rowOff>0</xdr:rowOff>
    </xdr:from>
    <xdr:to>
      <xdr:col>31</xdr:col>
      <xdr:colOff>0</xdr:colOff>
      <xdr:row>78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F01D17BA-359E-4BC3-A23D-BA0F30560FC0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D091C2B8-222E-4094-808F-3F83318E255C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78</xdr:row>
      <xdr:rowOff>0</xdr:rowOff>
    </xdr:from>
    <xdr:to>
      <xdr:col>44</xdr:col>
      <xdr:colOff>161925</xdr:colOff>
      <xdr:row>78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D518D77C-794B-42EF-8B1B-712B36EC3E14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53929312-D6A8-4229-96BA-6899172CBC62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78</xdr:row>
      <xdr:rowOff>0</xdr:rowOff>
    </xdr:from>
    <xdr:to>
      <xdr:col>31</xdr:col>
      <xdr:colOff>0</xdr:colOff>
      <xdr:row>78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967E827D-54A9-4856-85D3-03BDE44F8526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A72A854D-F03C-4825-8C44-B98F58840BF1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78</xdr:row>
      <xdr:rowOff>0</xdr:rowOff>
    </xdr:from>
    <xdr:to>
      <xdr:col>44</xdr:col>
      <xdr:colOff>161925</xdr:colOff>
      <xdr:row>78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A178DE25-1DAA-46CF-9DF3-E547D7947663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78</xdr:row>
      <xdr:rowOff>0</xdr:rowOff>
    </xdr:from>
    <xdr:to>
      <xdr:col>43</xdr:col>
      <xdr:colOff>66675</xdr:colOff>
      <xdr:row>78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3C9591FD-CF2C-4003-8A06-B05F5A3B52D4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72</xdr:row>
      <xdr:rowOff>76200</xdr:rowOff>
    </xdr:from>
    <xdr:to>
      <xdr:col>31</xdr:col>
      <xdr:colOff>0</xdr:colOff>
      <xdr:row>72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8C7F828D-DF76-473B-84FB-BF7292DA0CB8}"/>
            </a:ext>
          </a:extLst>
        </xdr:cNvPr>
        <xdr:cNvSpPr>
          <a:spLocks noChangeShapeType="1"/>
        </xdr:cNvSpPr>
      </xdr:nvSpPr>
      <xdr:spPr bwMode="auto">
        <a:xfrm>
          <a:off x="18392775" y="1173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23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D96097C9-B3D2-45C9-AC72-72B643191E50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22</xdr:row>
      <xdr:rowOff>0</xdr:rowOff>
    </xdr:from>
    <xdr:to>
      <xdr:col>44</xdr:col>
      <xdr:colOff>161925</xdr:colOff>
      <xdr:row>23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E4413B95-4A9C-4C8C-971F-12FE1707C90E}"/>
            </a:ext>
          </a:extLst>
        </xdr:cNvPr>
        <xdr:cNvSpPr>
          <a:spLocks noChangeShapeType="1"/>
        </xdr:cNvSpPr>
      </xdr:nvSpPr>
      <xdr:spPr bwMode="auto">
        <a:xfrm rot="5400000">
          <a:off x="2595562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23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72823E8C-D2F0-4235-B84F-847E9BA0C8CD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77</xdr:row>
      <xdr:rowOff>0</xdr:rowOff>
    </xdr:from>
    <xdr:to>
      <xdr:col>31</xdr:col>
      <xdr:colOff>0</xdr:colOff>
      <xdr:row>77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1D56EE60-FB6C-472E-AC56-FE314BCD643D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4C1A99FE-9EB2-4E27-B786-C27E7BFADC27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77</xdr:row>
      <xdr:rowOff>0</xdr:rowOff>
    </xdr:from>
    <xdr:to>
      <xdr:col>44</xdr:col>
      <xdr:colOff>161925</xdr:colOff>
      <xdr:row>77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52BF374B-B961-4079-9879-87DA641D5C25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37A3D2FD-3F9B-45DC-BC87-9674AFDC3A3B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77</xdr:row>
      <xdr:rowOff>0</xdr:rowOff>
    </xdr:from>
    <xdr:to>
      <xdr:col>31</xdr:col>
      <xdr:colOff>0</xdr:colOff>
      <xdr:row>77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E5C0C877-6552-451B-A8FD-1AEEF8EA3501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A913A206-6FCE-4892-968A-E41A85B5859B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77</xdr:row>
      <xdr:rowOff>0</xdr:rowOff>
    </xdr:from>
    <xdr:to>
      <xdr:col>44</xdr:col>
      <xdr:colOff>161925</xdr:colOff>
      <xdr:row>77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4F46CBE9-7211-4001-8394-730462095900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807AAD08-DB3E-4DD4-AD25-6D2FCA8D508E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77</xdr:row>
      <xdr:rowOff>0</xdr:rowOff>
    </xdr:from>
    <xdr:to>
      <xdr:col>31</xdr:col>
      <xdr:colOff>0</xdr:colOff>
      <xdr:row>77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26868EB6-48AD-4D00-B3BA-F69C0BF36800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6C35BE40-E0F2-4386-B68D-08DDA0211716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77</xdr:row>
      <xdr:rowOff>0</xdr:rowOff>
    </xdr:from>
    <xdr:to>
      <xdr:col>44</xdr:col>
      <xdr:colOff>161925</xdr:colOff>
      <xdr:row>77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F544761D-070D-41A4-ABA9-D027ED5D7DBB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422B668F-D30A-42BD-95E2-2BDDF38ACE1F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77</xdr:row>
      <xdr:rowOff>0</xdr:rowOff>
    </xdr:from>
    <xdr:to>
      <xdr:col>31</xdr:col>
      <xdr:colOff>0</xdr:colOff>
      <xdr:row>77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7BBD5195-2F4C-4EDE-8FC0-55D96BF146D2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058AE7AF-39DD-4708-B90A-9A02141EF466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77</xdr:row>
      <xdr:rowOff>0</xdr:rowOff>
    </xdr:from>
    <xdr:to>
      <xdr:col>44</xdr:col>
      <xdr:colOff>161925</xdr:colOff>
      <xdr:row>77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A303E099-36FF-4A07-B93F-F0893417FDD5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77</xdr:row>
      <xdr:rowOff>0</xdr:rowOff>
    </xdr:from>
    <xdr:to>
      <xdr:col>43</xdr:col>
      <xdr:colOff>66675</xdr:colOff>
      <xdr:row>77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B221FBFC-F9D3-4114-BA9E-B42DA37871FC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68</xdr:row>
      <xdr:rowOff>76200</xdr:rowOff>
    </xdr:from>
    <xdr:to>
      <xdr:col>31</xdr:col>
      <xdr:colOff>0</xdr:colOff>
      <xdr:row>68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BDF35CDC-35ED-4900-B682-E64691C7D163}"/>
            </a:ext>
          </a:extLst>
        </xdr:cNvPr>
        <xdr:cNvSpPr>
          <a:spLocks noChangeShapeType="1"/>
        </xdr:cNvSpPr>
      </xdr:nvSpPr>
      <xdr:spPr bwMode="auto">
        <a:xfrm>
          <a:off x="18392775" y="1270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23</xdr:row>
      <xdr:rowOff>0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B5F7E2D2-0CF1-4A77-98C6-73A6FC5ECBFD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22</xdr:row>
      <xdr:rowOff>0</xdr:rowOff>
    </xdr:from>
    <xdr:to>
      <xdr:col>44</xdr:col>
      <xdr:colOff>161925</xdr:colOff>
      <xdr:row>23</xdr:row>
      <xdr:rowOff>0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C9A9FAB3-2671-47DB-ACF2-ABFCE6B71D6A}"/>
            </a:ext>
          </a:extLst>
        </xdr:cNvPr>
        <xdr:cNvSpPr>
          <a:spLocks noChangeShapeType="1"/>
        </xdr:cNvSpPr>
      </xdr:nvSpPr>
      <xdr:spPr bwMode="auto">
        <a:xfrm rot="5400000">
          <a:off x="2595562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23</xdr:row>
      <xdr:rowOff>0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1A060945-9C75-48F1-9141-F60437C92ABA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2DD68261-4EA5-4EB5-BCC0-B45D621D31C3}"/>
            </a:ext>
          </a:extLst>
        </xdr:cNvPr>
        <xdr:cNvSpPr>
          <a:spLocks noChangeShapeType="1"/>
        </xdr:cNvSpPr>
      </xdr:nvSpPr>
      <xdr:spPr bwMode="auto">
        <a:xfrm>
          <a:off x="183927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1A6C4B26-8DD9-42A3-8DA8-BBD48C620EFB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57742F0D-7AE0-476D-81D7-E4F54BC42DB2}"/>
            </a:ext>
          </a:extLst>
        </xdr:cNvPr>
        <xdr:cNvSpPr>
          <a:spLocks noChangeShapeType="1"/>
        </xdr:cNvSpPr>
      </xdr:nvSpPr>
      <xdr:spPr bwMode="auto">
        <a:xfrm rot="5400000">
          <a:off x="260508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24583576-124F-4E1F-9B82-DE2DBE5276AF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ED8B86C4-F7E4-4973-B704-0C9DF89BB728}"/>
            </a:ext>
          </a:extLst>
        </xdr:cNvPr>
        <xdr:cNvSpPr>
          <a:spLocks noChangeShapeType="1"/>
        </xdr:cNvSpPr>
      </xdr:nvSpPr>
      <xdr:spPr bwMode="auto">
        <a:xfrm>
          <a:off x="183927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2B0A8C94-21B4-4BCD-A1E5-A3416A337F69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42EAF31F-1412-41CB-ABD7-E74DD8858B57}"/>
            </a:ext>
          </a:extLst>
        </xdr:cNvPr>
        <xdr:cNvSpPr>
          <a:spLocks noChangeShapeType="1"/>
        </xdr:cNvSpPr>
      </xdr:nvSpPr>
      <xdr:spPr bwMode="auto">
        <a:xfrm rot="5400000">
          <a:off x="260508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3BFD93BD-A6EB-487A-84EB-C78670BACC86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249C9DDD-C824-445B-BD0E-517834A2973F}"/>
            </a:ext>
          </a:extLst>
        </xdr:cNvPr>
        <xdr:cNvSpPr>
          <a:spLocks noChangeShapeType="1"/>
        </xdr:cNvSpPr>
      </xdr:nvSpPr>
      <xdr:spPr bwMode="auto">
        <a:xfrm>
          <a:off x="183927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5613EBD6-94B9-4C3E-8C49-E03A29AFF16D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B762FF15-3DF6-4D9A-ACF5-D30D52693E87}"/>
            </a:ext>
          </a:extLst>
        </xdr:cNvPr>
        <xdr:cNvSpPr>
          <a:spLocks noChangeShapeType="1"/>
        </xdr:cNvSpPr>
      </xdr:nvSpPr>
      <xdr:spPr bwMode="auto">
        <a:xfrm rot="5400000">
          <a:off x="260508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6CE5CB34-DA15-4DD0-AF43-CE4887E59154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7AFCBFE8-4804-48E6-A522-2A911C5A6851}"/>
            </a:ext>
          </a:extLst>
        </xdr:cNvPr>
        <xdr:cNvSpPr>
          <a:spLocks noChangeShapeType="1"/>
        </xdr:cNvSpPr>
      </xdr:nvSpPr>
      <xdr:spPr bwMode="auto">
        <a:xfrm>
          <a:off x="183927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AFC3E995-A89F-43F5-BB6B-46621F00612A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18306AD7-CED8-4BC5-8A0E-1E737346C505}"/>
            </a:ext>
          </a:extLst>
        </xdr:cNvPr>
        <xdr:cNvSpPr>
          <a:spLocks noChangeShapeType="1"/>
        </xdr:cNvSpPr>
      </xdr:nvSpPr>
      <xdr:spPr bwMode="auto">
        <a:xfrm rot="5400000">
          <a:off x="2605087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ACB23DDB-D6E4-4A28-902C-643ED22F1050}"/>
            </a:ext>
          </a:extLst>
        </xdr:cNvPr>
        <xdr:cNvSpPr>
          <a:spLocks noChangeShapeType="1"/>
        </xdr:cNvSpPr>
      </xdr:nvSpPr>
      <xdr:spPr bwMode="auto">
        <a:xfrm rot="5400000">
          <a:off x="25346025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71</xdr:row>
      <xdr:rowOff>76200</xdr:rowOff>
    </xdr:from>
    <xdr:to>
      <xdr:col>31</xdr:col>
      <xdr:colOff>0</xdr:colOff>
      <xdr:row>71</xdr:row>
      <xdr:rowOff>76200</xdr:rowOff>
    </xdr:to>
    <xdr:sp macro="" textlink="">
      <xdr:nvSpPr>
        <xdr:cNvPr id="23" name="Line 17">
          <a:extLst>
            <a:ext uri="{FF2B5EF4-FFF2-40B4-BE49-F238E27FC236}">
              <a16:creationId xmlns:a16="http://schemas.microsoft.com/office/drawing/2014/main" id="{DE6288A8-2835-47DD-9765-A3ABEA707B85}"/>
            </a:ext>
          </a:extLst>
        </xdr:cNvPr>
        <xdr:cNvSpPr>
          <a:spLocks noChangeShapeType="1"/>
        </xdr:cNvSpPr>
      </xdr:nvSpPr>
      <xdr:spPr bwMode="auto">
        <a:xfrm>
          <a:off x="18392775" y="1319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23</xdr:row>
      <xdr:rowOff>28575</xdr:rowOff>
    </xdr:to>
    <xdr:sp macro="" textlink="">
      <xdr:nvSpPr>
        <xdr:cNvPr id="25" name="Line 30">
          <a:extLst>
            <a:ext uri="{FF2B5EF4-FFF2-40B4-BE49-F238E27FC236}">
              <a16:creationId xmlns:a16="http://schemas.microsoft.com/office/drawing/2014/main" id="{57152B45-7537-45C7-8753-317D761843AE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22</xdr:row>
      <xdr:rowOff>0</xdr:rowOff>
    </xdr:from>
    <xdr:to>
      <xdr:col>44</xdr:col>
      <xdr:colOff>161925</xdr:colOff>
      <xdr:row>23</xdr:row>
      <xdr:rowOff>28575</xdr:rowOff>
    </xdr:to>
    <xdr:sp macro="" textlink="">
      <xdr:nvSpPr>
        <xdr:cNvPr id="26" name="Line 31">
          <a:extLst>
            <a:ext uri="{FF2B5EF4-FFF2-40B4-BE49-F238E27FC236}">
              <a16:creationId xmlns:a16="http://schemas.microsoft.com/office/drawing/2014/main" id="{E43B40F2-1357-47C7-9949-5D2218B966B2}"/>
            </a:ext>
          </a:extLst>
        </xdr:cNvPr>
        <xdr:cNvSpPr>
          <a:spLocks noChangeShapeType="1"/>
        </xdr:cNvSpPr>
      </xdr:nvSpPr>
      <xdr:spPr bwMode="auto">
        <a:xfrm rot="5400000">
          <a:off x="2595562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23</xdr:row>
      <xdr:rowOff>28575</xdr:rowOff>
    </xdr:to>
    <xdr:sp macro="" textlink="">
      <xdr:nvSpPr>
        <xdr:cNvPr id="27" name="Line 32">
          <a:extLst>
            <a:ext uri="{FF2B5EF4-FFF2-40B4-BE49-F238E27FC236}">
              <a16:creationId xmlns:a16="http://schemas.microsoft.com/office/drawing/2014/main" id="{7E7881B8-C130-41DF-8829-B041C06A8AB1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B995"/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B1000"/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B1016"/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B1021"/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B1139"/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B1140"/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B1141"/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B1166"/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B1167"/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B1168"/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B1251"/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B1256"/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B1275"/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B1283"/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B1288"/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B1289"/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B1297"/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B1314"/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B1328"/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B1348"/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B1375"/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B1420"/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B1425"/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B1449"/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B1455"/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B1465"/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B1509"/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B1510"/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/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B1773"/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B1777"/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B1793"/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B1846"/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B1847"/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B2148"/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/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B2167"/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B2226"/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B2232"/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B2234"/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B2238"/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B2240"/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B2244"/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B2250"/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B2260"/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B2264"/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B2266"/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B2270"/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B2281"/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B2287"/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B2709"/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B2721"/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B2726"/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B2727"/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B2729"/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B2730"/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B2733"/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B2734"/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B2735"/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B2739"/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B2740"/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B2747"/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B2752"/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B2759"/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B2760"/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B2801"/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B2806"/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B2813"/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B2814"/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B2911"/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B2920"/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B2921"/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B2931"/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B2941"/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B2960"/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B2961"/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B2962"/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B2971"/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B2973"/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B2974"/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B2975"/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B2982"/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B2988"/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B2998"/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B3004"/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B3007"/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B3010"/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B3017"/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B3030"/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B3045"/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B3101"/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B3102"/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B3165"/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B3173"/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B3175"/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B3177"/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B3180"/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B3182"/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B3183"/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B3188"/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B3189"/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B3191"/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B3194"/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B3196"/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B3216"/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B3219"/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B3224"/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B3267"/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B3270"/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B3275"/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B3313"/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B3324"/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B3325"/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B3330"/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B3331"/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B3335"/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B3336"/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B3341"/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B3346"/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/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B3352"/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B3357"/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B3360"/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B3381"/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B3382"/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B3384"/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B3405"/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B3406"/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B3411"/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B3726"/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B3730"/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B3736"/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B3737"/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B3748"/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B3758"/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B3759"/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B3769"/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B3770"/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B3771"/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B3780"/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B3781"/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B3782"/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B3790"/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B3791"/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B3792"/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B3793"/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B3802"/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B3815"/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B3816"/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B3818"/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B3820"/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B3826"/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B3828"/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B3830"/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B3832"/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B3843"/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B3844"/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B3853"/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B3875"/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B3890"/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B3899"/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B4088"/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B4089"/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B4098"/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B4099"/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B4100"/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B4110"/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B4111"/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B4116"/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B4121"/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B4126"/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B4127"/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B4138"/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B4148"/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B4149"/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B4172"/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B4173"/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B4176"/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B4200"/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B4296"/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B4304"/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B4309"/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B4322"/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B4332"/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B4360"/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B4384"/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B4431"/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B4432"/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B4433"/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B4434"/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B4435"/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B4436"/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B4437"/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B4438"/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B4449"/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B4450"/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B4451"/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B4452"/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B4459"/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B4461"/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B4462"/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B4487"/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B4488"/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B4489"/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B4490"/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B4511"/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B4512"/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B4513"/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B4514"/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B4912"/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B4924"/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B4929"/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B4930"/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B4946"/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B4958"/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B4986"/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B5009"/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B6171"/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B6172"/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B6183"/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B6184"/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B6206"/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B6207"/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B6314"/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B6315"/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B6327"/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B6338"/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B6339"/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B6344"/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B6360"/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B6361"/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B6372"/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B6373"/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B6375"/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B6387"/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B6388"/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B6395"/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B6396"/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B6399"/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B6400"/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B6406"/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B6407"/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B6421"/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B6422"/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B6433"/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B6434"/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B6575"/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B6581"/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B6585"/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B6597"/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B6602"/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B6606"/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B6619"/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B6633"/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B6656"/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B7227"/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B7228"/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B7231"/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B7252"/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B7253"/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B7257"/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B7261"/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B7262"/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B7303"/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B7304"/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B7307"/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B7308"/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B7313"/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B7314"/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B7319"/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  <cell r="G7527"/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  <cell r="G7541"/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  <cell r="G7543"/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  <cell r="G7544"/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  <cell r="G7545"/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  <cell r="G7547"/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  <cell r="G7548"/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F7B8-78C6-4B39-85C0-888D7FB7316D}">
  <sheetPr>
    <pageSetUpPr fitToPage="1"/>
  </sheetPr>
  <dimension ref="A1:AM320"/>
  <sheetViews>
    <sheetView showGridLines="0" topLeftCell="A54" zoomScaleNormal="100" workbookViewId="0">
      <selection activeCell="D14" sqref="D14:AB74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4.42578125" style="6" customWidth="1"/>
    <col min="5" max="5" width="4.28515625" style="6" customWidth="1"/>
    <col min="6" max="6" width="13.85546875" style="6" customWidth="1"/>
    <col min="7" max="7" width="9.42578125" style="9" customWidth="1"/>
    <col min="8" max="8" width="5.7109375" style="9" customWidth="1"/>
    <col min="9" max="9" width="9.7109375" style="6" hidden="1" customWidth="1"/>
    <col min="10" max="10" width="9.7109375" style="10" customWidth="1"/>
    <col min="11" max="11" width="9.7109375" style="6" customWidth="1"/>
    <col min="12" max="12" width="9.7109375" style="82" customWidth="1"/>
    <col min="13" max="15" width="9.7109375" style="9" customWidth="1"/>
    <col min="16" max="16" width="9.7109375" style="6" customWidth="1"/>
    <col min="17" max="28" width="9.7109375" style="9" customWidth="1"/>
    <col min="29" max="31" width="9.7109375" style="6" customWidth="1"/>
    <col min="32" max="32" width="2.7109375" style="6" customWidth="1"/>
    <col min="33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14</v>
      </c>
      <c r="G1" s="4"/>
      <c r="H1" s="4" t="s">
        <v>21</v>
      </c>
      <c r="I1" s="3" t="s">
        <v>22</v>
      </c>
      <c r="J1" s="2"/>
      <c r="K1" s="2"/>
      <c r="L1" s="90"/>
      <c r="M1" s="60"/>
      <c r="N1" s="60"/>
      <c r="O1" s="60"/>
      <c r="P1" s="2"/>
      <c r="Q1" s="61"/>
      <c r="R1" s="61"/>
      <c r="S1" s="61"/>
      <c r="T1" s="61"/>
      <c r="U1" s="60"/>
      <c r="V1" s="60"/>
      <c r="W1" s="60"/>
      <c r="X1" s="60"/>
      <c r="Y1" s="60"/>
      <c r="Z1" s="60"/>
      <c r="AA1" s="60"/>
      <c r="AB1" s="60"/>
      <c r="AC1" s="2"/>
      <c r="AD1" s="40"/>
      <c r="AE1" s="40"/>
    </row>
    <row r="2" spans="1:39" ht="12.75" customHeight="1" x14ac:dyDescent="0.2">
      <c r="D2" s="3"/>
      <c r="E2" s="3"/>
      <c r="F2" s="4" t="s">
        <v>12</v>
      </c>
      <c r="G2" s="4"/>
      <c r="H2" s="4" t="s">
        <v>23</v>
      </c>
      <c r="I2" s="3" t="s">
        <v>25</v>
      </c>
      <c r="J2" s="2"/>
      <c r="K2" s="2"/>
      <c r="L2" s="90"/>
      <c r="M2" s="60"/>
      <c r="N2" s="60"/>
      <c r="O2" s="60"/>
      <c r="P2" s="2"/>
      <c r="Q2" s="61"/>
      <c r="R2" s="61"/>
      <c r="S2" s="61"/>
      <c r="T2" s="61"/>
      <c r="U2" s="60"/>
      <c r="V2" s="60"/>
      <c r="W2" s="60"/>
      <c r="X2" s="60"/>
      <c r="Y2" s="60"/>
      <c r="Z2" s="60"/>
      <c r="AA2" s="60"/>
      <c r="AB2" s="60"/>
      <c r="AC2" s="2"/>
      <c r="AD2" s="40"/>
      <c r="AE2" s="40"/>
    </row>
    <row r="3" spans="1:39" ht="12.75" customHeight="1" x14ac:dyDescent="0.2">
      <c r="D3" s="3"/>
      <c r="E3" s="4"/>
      <c r="F3" s="4"/>
      <c r="G3" s="4"/>
      <c r="H3" s="4" t="s">
        <v>24</v>
      </c>
      <c r="I3" s="3" t="s">
        <v>27</v>
      </c>
      <c r="J3" s="2"/>
      <c r="K3" s="2"/>
      <c r="L3" s="90"/>
      <c r="M3" s="62"/>
      <c r="N3" s="62"/>
      <c r="O3" s="62"/>
      <c r="P3" s="2"/>
      <c r="Q3" s="61"/>
      <c r="R3" s="61"/>
      <c r="S3" s="61"/>
      <c r="T3" s="61"/>
      <c r="U3" s="62"/>
      <c r="V3" s="62"/>
      <c r="W3" s="62"/>
      <c r="X3" s="62"/>
      <c r="Y3" s="62"/>
      <c r="Z3" s="62"/>
      <c r="AA3" s="62"/>
      <c r="AB3" s="62"/>
      <c r="AC3" s="2"/>
      <c r="AD3" s="40"/>
      <c r="AE3" s="40"/>
    </row>
    <row r="4" spans="1:39" ht="12.75" customHeight="1" x14ac:dyDescent="0.2">
      <c r="D4" s="3"/>
      <c r="E4" s="4"/>
      <c r="F4" s="5"/>
      <c r="G4" s="4"/>
      <c r="H4" s="4" t="s">
        <v>26</v>
      </c>
      <c r="I4" s="3" t="s">
        <v>28</v>
      </c>
      <c r="J4" s="2"/>
      <c r="K4" s="2"/>
      <c r="L4" s="90"/>
      <c r="M4" s="62"/>
      <c r="N4" s="62"/>
      <c r="O4" s="62"/>
      <c r="P4" s="2"/>
      <c r="Q4" s="61"/>
      <c r="R4" s="61"/>
      <c r="S4" s="61"/>
      <c r="T4" s="61"/>
      <c r="U4" s="62"/>
      <c r="V4" s="62"/>
      <c r="W4" s="62"/>
      <c r="X4" s="62"/>
      <c r="Y4" s="62"/>
      <c r="Z4" s="62"/>
      <c r="AA4" s="62"/>
      <c r="AB4" s="62"/>
      <c r="AC4" s="2"/>
      <c r="AD4" s="40"/>
      <c r="AE4" s="40"/>
    </row>
    <row r="5" spans="1:39" ht="12.75" customHeight="1" x14ac:dyDescent="0.2">
      <c r="D5" s="3"/>
      <c r="E5" s="4"/>
      <c r="F5" s="5"/>
      <c r="G5" s="4"/>
      <c r="H5" s="4"/>
      <c r="I5" s="3"/>
      <c r="J5" s="2"/>
      <c r="K5" s="2"/>
      <c r="L5" s="90"/>
      <c r="M5" s="62"/>
      <c r="N5" s="62"/>
      <c r="O5" s="62"/>
      <c r="P5" s="2"/>
      <c r="Q5" s="61"/>
      <c r="R5" s="61"/>
      <c r="S5" s="61"/>
      <c r="T5" s="61"/>
      <c r="U5" s="62"/>
      <c r="V5" s="62"/>
      <c r="W5" s="62"/>
      <c r="X5" s="62"/>
      <c r="Y5" s="62"/>
      <c r="Z5" s="62"/>
      <c r="AA5" s="62"/>
      <c r="AB5" s="62"/>
      <c r="AC5" s="2"/>
      <c r="AD5" s="40"/>
      <c r="AE5" s="40"/>
    </row>
    <row r="6" spans="1:39" ht="12.75" customHeight="1" x14ac:dyDescent="0.2">
      <c r="D6" s="3"/>
      <c r="E6" s="4"/>
      <c r="F6" s="5"/>
      <c r="G6" s="4"/>
      <c r="H6" s="4"/>
      <c r="I6" s="3"/>
      <c r="J6" s="2"/>
      <c r="K6" s="2"/>
      <c r="L6" s="90"/>
      <c r="M6" s="62"/>
      <c r="N6" s="62"/>
      <c r="O6" s="62"/>
      <c r="P6" s="2"/>
      <c r="Q6" s="61"/>
      <c r="R6" s="61"/>
      <c r="S6" s="61"/>
      <c r="T6" s="61"/>
      <c r="U6" s="62"/>
      <c r="V6" s="62"/>
      <c r="W6" s="62"/>
      <c r="X6" s="62"/>
      <c r="Y6" s="62"/>
      <c r="Z6" s="62"/>
      <c r="AA6" s="62"/>
      <c r="AB6" s="62"/>
      <c r="AC6" s="2"/>
      <c r="AD6" s="40"/>
      <c r="AE6" s="40"/>
    </row>
    <row r="7" spans="1:39" ht="12.75" customHeight="1" x14ac:dyDescent="0.2">
      <c r="D7" s="3"/>
      <c r="E7" s="7"/>
      <c r="F7" s="5"/>
      <c r="G7" s="8"/>
      <c r="H7" s="8" t="s">
        <v>13</v>
      </c>
      <c r="I7" s="8"/>
      <c r="J7" s="2"/>
      <c r="K7" s="2"/>
      <c r="L7" s="90"/>
      <c r="M7" s="62"/>
      <c r="N7" s="62"/>
      <c r="O7" s="62"/>
      <c r="P7" s="2"/>
      <c r="Q7" s="61"/>
      <c r="R7" s="61"/>
      <c r="S7" s="61"/>
      <c r="T7" s="61"/>
      <c r="U7" s="62"/>
      <c r="V7" s="62"/>
      <c r="W7" s="62"/>
      <c r="X7" s="62"/>
      <c r="Y7" s="62"/>
      <c r="Z7" s="62"/>
      <c r="AA7" s="62"/>
      <c r="AB7" s="62"/>
      <c r="AC7" s="2"/>
      <c r="AD7" s="40"/>
      <c r="AE7" s="40"/>
    </row>
    <row r="8" spans="1:39" ht="12.75" customHeight="1" thickBot="1" x14ac:dyDescent="0.25"/>
    <row r="9" spans="1:39" ht="12.75" customHeight="1" thickBot="1" x14ac:dyDescent="0.25">
      <c r="B9" s="44" t="s">
        <v>18</v>
      </c>
      <c r="D9" s="145">
        <f>AG9</f>
        <v>1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G9" s="41">
        <v>1</v>
      </c>
      <c r="AH9" s="42" t="s">
        <v>15</v>
      </c>
      <c r="AI9" s="12"/>
      <c r="AJ9" s="12"/>
      <c r="AK9" s="12"/>
      <c r="AL9" s="12"/>
      <c r="AM9" s="12"/>
    </row>
    <row r="10" spans="1:39" ht="12.75" customHeight="1" thickBot="1" x14ac:dyDescent="0.25">
      <c r="B10" s="45"/>
      <c r="D10" s="11"/>
      <c r="E10" s="11"/>
      <c r="F10" s="11"/>
      <c r="G10" s="11"/>
      <c r="H10" s="11"/>
      <c r="I10" s="11"/>
      <c r="J10" s="12"/>
      <c r="K10" s="12"/>
      <c r="L10" s="91"/>
      <c r="M10" s="63" t="s">
        <v>16</v>
      </c>
      <c r="N10" s="74" t="s">
        <v>65</v>
      </c>
      <c r="O10" s="74" t="s">
        <v>66</v>
      </c>
      <c r="P10" s="43" t="s">
        <v>31</v>
      </c>
      <c r="Q10" s="64" t="s">
        <v>32</v>
      </c>
      <c r="R10" s="64"/>
      <c r="S10" s="74" t="s">
        <v>67</v>
      </c>
      <c r="T10" s="74" t="s">
        <v>69</v>
      </c>
      <c r="U10" s="64" t="s">
        <v>59</v>
      </c>
      <c r="V10" s="43"/>
      <c r="W10" s="64" t="s">
        <v>73</v>
      </c>
      <c r="X10" s="74" t="s">
        <v>71</v>
      </c>
      <c r="Y10" s="73"/>
      <c r="Z10" s="64" t="s">
        <v>30</v>
      </c>
      <c r="AA10" s="64" t="s">
        <v>39</v>
      </c>
      <c r="AB10" s="64" t="s">
        <v>58</v>
      </c>
      <c r="AC10" s="43"/>
      <c r="AD10" s="43"/>
      <c r="AE10" s="43"/>
    </row>
    <row r="11" spans="1:39" ht="12.75" customHeight="1" x14ac:dyDescent="0.2">
      <c r="D11" s="11"/>
      <c r="E11" s="11"/>
      <c r="F11" s="11"/>
      <c r="G11" s="11"/>
      <c r="H11" s="11"/>
      <c r="I11" s="11"/>
      <c r="J11" s="12"/>
      <c r="K11" s="12"/>
      <c r="L11" s="91"/>
      <c r="M11" s="63" t="s">
        <v>17</v>
      </c>
      <c r="N11" s="65"/>
      <c r="O11" s="65"/>
      <c r="P11" s="14"/>
      <c r="Q11" s="65" t="s">
        <v>36</v>
      </c>
      <c r="R11" s="65"/>
      <c r="S11" s="65" t="s">
        <v>68</v>
      </c>
      <c r="T11" s="65" t="s">
        <v>70</v>
      </c>
      <c r="U11" s="65"/>
      <c r="V11" s="65"/>
      <c r="W11" s="65"/>
      <c r="X11" s="65" t="s">
        <v>72</v>
      </c>
      <c r="Y11" s="65"/>
      <c r="Z11" s="65"/>
      <c r="AA11" s="65"/>
      <c r="AB11" s="65"/>
      <c r="AC11" s="14"/>
      <c r="AD11" s="14"/>
      <c r="AE11" s="14"/>
    </row>
    <row r="12" spans="1:39" ht="12.75" customHeight="1" x14ac:dyDescent="0.2">
      <c r="D12" s="12"/>
      <c r="E12" s="12"/>
      <c r="F12" s="1"/>
      <c r="G12" s="15"/>
      <c r="H12" s="15"/>
      <c r="I12" s="12"/>
      <c r="J12" s="11"/>
      <c r="K12" s="12"/>
      <c r="L12" s="91"/>
      <c r="M12" s="63" t="s">
        <v>7</v>
      </c>
      <c r="N12" s="64"/>
      <c r="O12" s="64"/>
      <c r="P12" s="13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13"/>
      <c r="AD12" s="13"/>
      <c r="AE12" s="13"/>
    </row>
    <row r="13" spans="1:39" ht="12.75" customHeight="1" thickBot="1" x14ac:dyDescent="0.25">
      <c r="D13" s="12"/>
      <c r="E13" s="12"/>
      <c r="F13" s="1"/>
      <c r="G13" s="15"/>
      <c r="H13" s="15"/>
      <c r="I13" s="12"/>
      <c r="J13" s="11"/>
      <c r="K13" s="12"/>
      <c r="L13" s="91"/>
      <c r="M13" s="63" t="s">
        <v>8</v>
      </c>
      <c r="N13" s="66"/>
      <c r="O13" s="66"/>
      <c r="P13" s="16"/>
      <c r="Q13" s="66"/>
      <c r="R13" s="66"/>
      <c r="S13" s="64"/>
      <c r="T13" s="64"/>
      <c r="U13" s="64"/>
      <c r="V13" s="64"/>
      <c r="W13" s="64"/>
      <c r="X13" s="64"/>
      <c r="Y13" s="64"/>
      <c r="Z13" s="64"/>
      <c r="AA13" s="64"/>
      <c r="AB13" s="64" t="s">
        <v>37</v>
      </c>
      <c r="AC13" s="16"/>
      <c r="AD13" s="16"/>
      <c r="AE13" s="16"/>
    </row>
    <row r="14" spans="1:39" ht="12.75" customHeight="1" x14ac:dyDescent="0.2">
      <c r="B14" s="146" t="s">
        <v>19</v>
      </c>
      <c r="D14" s="149" t="s">
        <v>2</v>
      </c>
      <c r="E14" s="150"/>
      <c r="F14" s="151"/>
      <c r="G14" s="155" t="s">
        <v>0</v>
      </c>
      <c r="H14" s="139"/>
      <c r="I14" s="157" t="s">
        <v>0</v>
      </c>
      <c r="J14" s="157" t="s">
        <v>10</v>
      </c>
      <c r="K14" s="157" t="s">
        <v>33</v>
      </c>
      <c r="L14" s="159" t="s">
        <v>34</v>
      </c>
      <c r="M14" s="139" t="s">
        <v>3</v>
      </c>
      <c r="N14" s="67" t="str">
        <f t="shared" ref="N14:AE14" si="0">IF(OR(TRIM(N10)=0,TRIM(N10)=""),"",IF(IFERROR(TRIM(INDEX(QryItemNamed,MATCH(TRIM(N10),ITEM,0),2)),"")="Y","SPECIAL",LEFT(IFERROR(TRIM(INDEX(ITEM,MATCH(TRIM(N10),ITEM,0))),""),3)))</f>
        <v>202</v>
      </c>
      <c r="O14" s="67" t="str">
        <f t="shared" ref="O14" si="1">IF(OR(TRIM(O10)=0,TRIM(O10)=""),"",IF(IFERROR(TRIM(INDEX(QryItemNamed,MATCH(TRIM(O10),ITEM,0),2)),"")="Y","SPECIAL",LEFT(IFERROR(TRIM(INDEX(ITEM,MATCH(TRIM(O10),ITEM,0))),""),3)))</f>
        <v>204</v>
      </c>
      <c r="P14" s="17" t="str">
        <f t="shared" si="0"/>
        <v>209</v>
      </c>
      <c r="Q14" s="67" t="str">
        <f t="shared" si="0"/>
        <v>254</v>
      </c>
      <c r="R14" s="67"/>
      <c r="S14" s="67" t="str">
        <f t="shared" ref="S14:T14" si="2">IF(OR(TRIM(S10)=0,TRIM(S10)=""),"",IF(IFERROR(TRIM(INDEX(QryItemNamed,MATCH(TRIM(S10),ITEM,0),2)),"")="Y","SPECIAL",LEFT(IFERROR(TRIM(INDEX(ITEM,MATCH(TRIM(S10),ITEM,0))),""),3)))</f>
        <v>302</v>
      </c>
      <c r="T14" s="67" t="str">
        <f t="shared" si="2"/>
        <v>304</v>
      </c>
      <c r="U14" s="67" t="str">
        <f t="shared" si="0"/>
        <v>407</v>
      </c>
      <c r="V14" s="67"/>
      <c r="W14" s="67" t="str">
        <f t="shared" si="0"/>
        <v>442</v>
      </c>
      <c r="X14" s="67" t="str">
        <f t="shared" si="0"/>
        <v>442</v>
      </c>
      <c r="Y14" s="67" t="str">
        <f t="shared" si="0"/>
        <v/>
      </c>
      <c r="Z14" s="67" t="str">
        <f t="shared" si="0"/>
        <v>617</v>
      </c>
      <c r="AA14" s="67" t="str">
        <f t="shared" ref="AA14" si="3">IF(OR(TRIM(AA10)=0,TRIM(AA10)=""),"",IF(IFERROR(TRIM(INDEX(QryItemNamed,MATCH(TRIM(AA10),ITEM,0),2)),"")="Y","SPECIAL",LEFT(IFERROR(TRIM(INDEX(ITEM,MATCH(TRIM(AA10),ITEM,0))),""),3)))</f>
        <v>618</v>
      </c>
      <c r="AB14" s="67" t="str">
        <f t="shared" si="0"/>
        <v>872</v>
      </c>
      <c r="AC14" s="17" t="str">
        <f t="shared" si="0"/>
        <v/>
      </c>
      <c r="AD14" s="17" t="str">
        <f t="shared" si="0"/>
        <v/>
      </c>
      <c r="AE14" s="17" t="str">
        <f t="shared" si="0"/>
        <v/>
      </c>
    </row>
    <row r="15" spans="1:39" ht="12.75" customHeight="1" x14ac:dyDescent="0.2">
      <c r="B15" s="147"/>
      <c r="D15" s="152"/>
      <c r="E15" s="153"/>
      <c r="F15" s="154"/>
      <c r="G15" s="156"/>
      <c r="H15" s="140"/>
      <c r="I15" s="158"/>
      <c r="J15" s="158"/>
      <c r="K15" s="158"/>
      <c r="L15" s="160"/>
      <c r="M15" s="140"/>
      <c r="N15" s="172" t="str">
        <f t="shared" ref="N15:AE15" si="4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172" t="str">
        <f t="shared" ref="O15" si="5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181" t="str">
        <f t="shared" si="4"/>
        <v>LINEAR GRADING</v>
      </c>
      <c r="Q15" s="172" t="str">
        <f t="shared" si="4"/>
        <v>PAVEMENT PLANING, ASPHALT CONCRETE,1 3/4"</v>
      </c>
      <c r="R15" s="87"/>
      <c r="S15" s="172" t="str">
        <f t="shared" ref="S15:T15" si="6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ASPHALT CONCRETE BASE, PG64-22, (449), 8"</v>
      </c>
      <c r="T15" s="172" t="str">
        <f t="shared" si="6"/>
        <v>AGGREGATE BASE, 6"</v>
      </c>
      <c r="U15" s="172" t="str">
        <f t="shared" si="4"/>
        <v>TACK COAT</v>
      </c>
      <c r="V15" s="87"/>
      <c r="W15" s="172" t="str">
        <f t="shared" si="4"/>
        <v>ASPHALT CONCRETE SURFACE COURSE, 12.5 MM, TYPE A (446), AS PER PLAN</v>
      </c>
      <c r="X15" s="172" t="str">
        <f t="shared" si="4"/>
        <v>ASPHALT CONCRETE INTERMEDIATE COURSE, 19 MM, TYPE A (449), 2 1/4"</v>
      </c>
      <c r="Y15" s="172" t="str">
        <f t="shared" si="4"/>
        <v/>
      </c>
      <c r="Z15" s="172" t="str">
        <f t="shared" si="4"/>
        <v>COMPACTED AGGREGATE</v>
      </c>
      <c r="AA15" s="172" t="str">
        <f t="shared" ref="AA15" si="7">IF(OR(TRIM(AA10)=0,TRIM(AA10)=""),IF(AA11="","",AA11),IF(IFERROR(TRIM(INDEX(QryItemNamed,MATCH(TRIM(AA10),ITEM,0),2)),"")="Y",TRIM(RIGHT(IFERROR(TRIM(INDEX(QryItemNamed,MATCH(TRIM(AA10),ITEM,0),4)),"123456789012"),LEN(IFERROR(TRIM(INDEX(QryItemNamed,MATCH(TRIM(AA10),ITEM,0),4)),"123456789012"))-9))&amp;AA11,IFERROR(TRIM(INDEX(QryItemNamed,MATCH(TRIM(AA10),ITEM,0),4))&amp;AA11,"ITEM CODE DOES NOT EXIST IN ITEM MASTER")))</f>
        <v>RUMBLE STRIPS, SHOULDER (ASPHALT CONCRETE)</v>
      </c>
      <c r="AB15" s="175" t="str">
        <f t="shared" si="4"/>
        <v>VOID REDUCING ASPHALT MEMBRANE (VRAM)</v>
      </c>
      <c r="AC15" s="178" t="str">
        <f t="shared" si="4"/>
        <v/>
      </c>
      <c r="AD15" s="178" t="str">
        <f t="shared" si="4"/>
        <v/>
      </c>
      <c r="AE15" s="178" t="str">
        <f t="shared" si="4"/>
        <v/>
      </c>
    </row>
    <row r="16" spans="1:39" ht="12.75" customHeight="1" x14ac:dyDescent="0.2">
      <c r="B16" s="147"/>
      <c r="D16" s="152"/>
      <c r="E16" s="153"/>
      <c r="F16" s="154"/>
      <c r="G16" s="156"/>
      <c r="H16" s="140"/>
      <c r="I16" s="158"/>
      <c r="J16" s="158"/>
      <c r="K16" s="158"/>
      <c r="L16" s="160"/>
      <c r="M16" s="140"/>
      <c r="N16" s="173"/>
      <c r="O16" s="173"/>
      <c r="P16" s="182"/>
      <c r="Q16" s="173"/>
      <c r="R16" s="88"/>
      <c r="S16" s="173"/>
      <c r="T16" s="173"/>
      <c r="U16" s="173"/>
      <c r="V16" s="88"/>
      <c r="W16" s="173"/>
      <c r="X16" s="173"/>
      <c r="Y16" s="173"/>
      <c r="Z16" s="173"/>
      <c r="AA16" s="173"/>
      <c r="AB16" s="176"/>
      <c r="AC16" s="179"/>
      <c r="AD16" s="179"/>
      <c r="AE16" s="179"/>
    </row>
    <row r="17" spans="2:31" ht="12.75" customHeight="1" x14ac:dyDescent="0.2">
      <c r="B17" s="147"/>
      <c r="D17" s="152"/>
      <c r="E17" s="153"/>
      <c r="F17" s="154"/>
      <c r="G17" s="156"/>
      <c r="H17" s="140"/>
      <c r="I17" s="158"/>
      <c r="J17" s="158"/>
      <c r="K17" s="158"/>
      <c r="L17" s="160"/>
      <c r="M17" s="140"/>
      <c r="N17" s="173"/>
      <c r="O17" s="173"/>
      <c r="P17" s="182"/>
      <c r="Q17" s="173"/>
      <c r="R17" s="88"/>
      <c r="S17" s="173"/>
      <c r="T17" s="173"/>
      <c r="U17" s="173"/>
      <c r="V17" s="88"/>
      <c r="W17" s="173"/>
      <c r="X17" s="173"/>
      <c r="Y17" s="173"/>
      <c r="Z17" s="173"/>
      <c r="AA17" s="173"/>
      <c r="AB17" s="176"/>
      <c r="AC17" s="179"/>
      <c r="AD17" s="179"/>
      <c r="AE17" s="179"/>
    </row>
    <row r="18" spans="2:31" ht="12.75" customHeight="1" x14ac:dyDescent="0.2">
      <c r="B18" s="147"/>
      <c r="D18" s="152"/>
      <c r="E18" s="153"/>
      <c r="F18" s="154"/>
      <c r="G18" s="156"/>
      <c r="H18" s="140"/>
      <c r="I18" s="158"/>
      <c r="J18" s="158"/>
      <c r="K18" s="158"/>
      <c r="L18" s="160"/>
      <c r="M18" s="140"/>
      <c r="N18" s="173"/>
      <c r="O18" s="173"/>
      <c r="P18" s="182"/>
      <c r="Q18" s="173"/>
      <c r="R18" s="88"/>
      <c r="S18" s="173"/>
      <c r="T18" s="173"/>
      <c r="U18" s="173"/>
      <c r="V18" s="88"/>
      <c r="W18" s="173"/>
      <c r="X18" s="173"/>
      <c r="Y18" s="173"/>
      <c r="Z18" s="173"/>
      <c r="AA18" s="173"/>
      <c r="AB18" s="176"/>
      <c r="AC18" s="179"/>
      <c r="AD18" s="179"/>
      <c r="AE18" s="179"/>
    </row>
    <row r="19" spans="2:31" ht="12.75" customHeight="1" x14ac:dyDescent="0.2">
      <c r="B19" s="147"/>
      <c r="D19" s="152"/>
      <c r="E19" s="153"/>
      <c r="F19" s="154"/>
      <c r="G19" s="156"/>
      <c r="H19" s="140"/>
      <c r="I19" s="158"/>
      <c r="J19" s="158"/>
      <c r="K19" s="158"/>
      <c r="L19" s="160"/>
      <c r="M19" s="140"/>
      <c r="N19" s="173"/>
      <c r="O19" s="173"/>
      <c r="P19" s="182"/>
      <c r="Q19" s="173"/>
      <c r="R19" s="88"/>
      <c r="S19" s="173"/>
      <c r="T19" s="173"/>
      <c r="U19" s="173"/>
      <c r="V19" s="88"/>
      <c r="W19" s="173"/>
      <c r="X19" s="173"/>
      <c r="Y19" s="173"/>
      <c r="Z19" s="173"/>
      <c r="AA19" s="173"/>
      <c r="AB19" s="176"/>
      <c r="AC19" s="179"/>
      <c r="AD19" s="179"/>
      <c r="AE19" s="179"/>
    </row>
    <row r="20" spans="2:31" ht="12.75" customHeight="1" x14ac:dyDescent="0.2">
      <c r="B20" s="147"/>
      <c r="D20" s="152"/>
      <c r="E20" s="153"/>
      <c r="F20" s="154"/>
      <c r="G20" s="156"/>
      <c r="H20" s="140"/>
      <c r="I20" s="158"/>
      <c r="J20" s="158"/>
      <c r="K20" s="158"/>
      <c r="L20" s="160"/>
      <c r="M20" s="140"/>
      <c r="N20" s="173"/>
      <c r="O20" s="173"/>
      <c r="P20" s="182"/>
      <c r="Q20" s="173"/>
      <c r="R20" s="88"/>
      <c r="S20" s="173"/>
      <c r="T20" s="173"/>
      <c r="U20" s="173"/>
      <c r="V20" s="88"/>
      <c r="W20" s="173"/>
      <c r="X20" s="173"/>
      <c r="Y20" s="173"/>
      <c r="Z20" s="173"/>
      <c r="AA20" s="173"/>
      <c r="AB20" s="176"/>
      <c r="AC20" s="179"/>
      <c r="AD20" s="179"/>
      <c r="AE20" s="179"/>
    </row>
    <row r="21" spans="2:31" ht="12.75" customHeight="1" x14ac:dyDescent="0.2">
      <c r="B21" s="147"/>
      <c r="D21" s="152"/>
      <c r="E21" s="153"/>
      <c r="F21" s="154"/>
      <c r="G21" s="156"/>
      <c r="H21" s="140"/>
      <c r="I21" s="158"/>
      <c r="J21" s="158"/>
      <c r="K21" s="158"/>
      <c r="L21" s="160"/>
      <c r="M21" s="140"/>
      <c r="N21" s="173"/>
      <c r="O21" s="173"/>
      <c r="P21" s="182"/>
      <c r="Q21" s="173"/>
      <c r="R21" s="88"/>
      <c r="S21" s="173"/>
      <c r="T21" s="173"/>
      <c r="U21" s="173"/>
      <c r="V21" s="88"/>
      <c r="W21" s="173"/>
      <c r="X21" s="173"/>
      <c r="Y21" s="173"/>
      <c r="Z21" s="173"/>
      <c r="AA21" s="173"/>
      <c r="AB21" s="176"/>
      <c r="AC21" s="179"/>
      <c r="AD21" s="179"/>
      <c r="AE21" s="179"/>
    </row>
    <row r="22" spans="2:31" ht="12.75" customHeight="1" x14ac:dyDescent="0.2">
      <c r="B22" s="147"/>
      <c r="D22" s="152"/>
      <c r="E22" s="153"/>
      <c r="F22" s="154"/>
      <c r="G22" s="156"/>
      <c r="H22" s="140"/>
      <c r="I22" s="158"/>
      <c r="J22" s="158"/>
      <c r="K22" s="158"/>
      <c r="L22" s="160"/>
      <c r="M22" s="140"/>
      <c r="N22" s="174"/>
      <c r="O22" s="174"/>
      <c r="P22" s="183"/>
      <c r="Q22" s="174"/>
      <c r="R22" s="89"/>
      <c r="S22" s="174"/>
      <c r="T22" s="174"/>
      <c r="U22" s="174"/>
      <c r="V22" s="89"/>
      <c r="W22" s="174"/>
      <c r="X22" s="174"/>
      <c r="Y22" s="174"/>
      <c r="Z22" s="174"/>
      <c r="AA22" s="174"/>
      <c r="AB22" s="177"/>
      <c r="AC22" s="180"/>
      <c r="AD22" s="180"/>
      <c r="AE22" s="180"/>
    </row>
    <row r="23" spans="2:31" ht="12.75" customHeight="1" thickBot="1" x14ac:dyDescent="0.25">
      <c r="B23" s="148"/>
      <c r="D23" s="161"/>
      <c r="E23" s="161"/>
      <c r="F23" s="161"/>
      <c r="G23" s="18"/>
      <c r="H23" s="18"/>
      <c r="I23" s="19"/>
      <c r="J23" s="20" t="s">
        <v>6</v>
      </c>
      <c r="K23" s="20" t="s">
        <v>6</v>
      </c>
      <c r="L23" s="92" t="s">
        <v>6</v>
      </c>
      <c r="M23" s="68" t="s">
        <v>29</v>
      </c>
      <c r="N23" s="68" t="str">
        <f t="shared" ref="N23:AC23" si="8">IF(OR(TRIM(N10)=0,TRIM(N10)=""),"",IF(IFERROR(TRIM(INDEX(QryItemNamed,MATCH(TRIM(N10),ITEM,0),3)),"")="LS","",IFERROR(TRIM(INDEX(QryItemNamed,MATCH(TRIM(N10),ITEM,0),3)),"")))</f>
        <v>SY</v>
      </c>
      <c r="O23" s="68" t="str">
        <f t="shared" ref="O23" si="9">IF(OR(TRIM(O10)=0,TRIM(O10)=""),"",IF(IFERROR(TRIM(INDEX(QryItemNamed,MATCH(TRIM(O10),ITEM,0),3)),"")="LS","",IFERROR(TRIM(INDEX(QryItemNamed,MATCH(TRIM(O10),ITEM,0),3)),"")))</f>
        <v>SY</v>
      </c>
      <c r="P23" s="20" t="str">
        <f t="shared" si="8"/>
        <v>MILE</v>
      </c>
      <c r="Q23" s="68" t="str">
        <f t="shared" si="8"/>
        <v>SY</v>
      </c>
      <c r="R23" s="68"/>
      <c r="S23" s="68" t="str">
        <f t="shared" ref="S23:T23" si="10">IF(OR(TRIM(S10)=0,TRIM(S10)=""),"",IF(IFERROR(TRIM(INDEX(QryItemNamed,MATCH(TRIM(S10),ITEM,0),3)),"")="LS","",IFERROR(TRIM(INDEX(QryItemNamed,MATCH(TRIM(S10),ITEM,0),3)),"")))</f>
        <v>CY</v>
      </c>
      <c r="T23" s="68" t="str">
        <f t="shared" si="10"/>
        <v>CY</v>
      </c>
      <c r="U23" s="68" t="str">
        <f t="shared" si="8"/>
        <v>GAL</v>
      </c>
      <c r="V23" s="68"/>
      <c r="W23" s="68" t="str">
        <f t="shared" si="8"/>
        <v>CY</v>
      </c>
      <c r="X23" s="68" t="str">
        <f t="shared" si="8"/>
        <v>CY</v>
      </c>
      <c r="Y23" s="68" t="str">
        <f t="shared" si="8"/>
        <v/>
      </c>
      <c r="Z23" s="68" t="str">
        <f t="shared" si="8"/>
        <v>CY</v>
      </c>
      <c r="AA23" s="68" t="str">
        <f t="shared" ref="AA23" si="11">IF(OR(TRIM(AA10)=0,TRIM(AA10)=""),"",IF(IFERROR(TRIM(INDEX(QryItemNamed,MATCH(TRIM(AA10),ITEM,0),3)),"")="LS","",IFERROR(TRIM(INDEX(QryItemNamed,MATCH(TRIM(AA10),ITEM,0),3)),"")))</f>
        <v>FT</v>
      </c>
      <c r="AB23" s="68" t="str">
        <f t="shared" si="8"/>
        <v>FT</v>
      </c>
      <c r="AC23" s="20" t="str">
        <f t="shared" si="8"/>
        <v/>
      </c>
      <c r="AD23" s="20" t="str">
        <f>IF(OR(TRIM(AD10)=0,TRIM(AD10)=""),"",IF(IFERROR(TRIM(INDEX(QryItemNamed,MATCH(TRIM(AD10),ITEM,0),3)),"")="LS","",IFERROR(TRIM(INDEX(QryItemNamed,MATCH(TRIM(AD10),ITEM,0),3)),"")))</f>
        <v/>
      </c>
      <c r="AE23" s="20" t="str">
        <f>IF(OR(TRIM(AE10)=0,TRIM(AE10)=""),"",IF(IFERROR(TRIM(INDEX(QryItemNamed,MATCH(TRIM(AE10),ITEM,0),3)),"")="LS","",IFERROR(TRIM(INDEX(QryItemNamed,MATCH(TRIM(AE10),ITEM,0),3)),"")))</f>
        <v/>
      </c>
    </row>
    <row r="24" spans="2:31" ht="12.75" customHeight="1" x14ac:dyDescent="0.2">
      <c r="B24" s="99"/>
      <c r="D24" s="109">
        <v>123105</v>
      </c>
      <c r="E24" s="102" t="s">
        <v>1</v>
      </c>
      <c r="F24" s="109">
        <v>123647</v>
      </c>
      <c r="G24" s="38" t="s">
        <v>41</v>
      </c>
      <c r="H24" s="101"/>
      <c r="I24" s="102"/>
      <c r="J24" s="54">
        <f t="shared" ref="J24:J70" si="12" xml:space="preserve"> (F24-D24)</f>
        <v>542</v>
      </c>
      <c r="K24" s="113">
        <v>24</v>
      </c>
      <c r="L24" s="113">
        <v>14</v>
      </c>
      <c r="M24" s="54">
        <f>IF(D24&lt;&gt;"",J24*(L24+K24)/9,"")</f>
        <v>2288.4444444444443</v>
      </c>
      <c r="N24" s="38"/>
      <c r="O24" s="108"/>
      <c r="P24" s="49">
        <f>(J24/5280)*2</f>
        <v>0.20530303030303029</v>
      </c>
      <c r="Q24" s="38">
        <f t="shared" ref="Q24:Q40" si="13">+M24</f>
        <v>2288.4444444444443</v>
      </c>
      <c r="R24" s="38"/>
      <c r="S24" s="38"/>
      <c r="T24" s="38"/>
      <c r="U24" s="38">
        <f>(0.085*M24)*1</f>
        <v>194.51777777777778</v>
      </c>
      <c r="V24" s="38"/>
      <c r="W24" s="38">
        <f>(+M24*1.75)/36</f>
        <v>111.24382716049382</v>
      </c>
      <c r="X24" s="38"/>
      <c r="Y24" s="38"/>
      <c r="Z24" s="23">
        <f>(3/12)*2*(J24/27)</f>
        <v>10.037037037037036</v>
      </c>
      <c r="AA24" s="38">
        <f>+J24*2</f>
        <v>1084</v>
      </c>
      <c r="AB24" s="38">
        <f>(+J24)*1</f>
        <v>542</v>
      </c>
      <c r="AC24" s="102"/>
      <c r="AD24" s="102"/>
      <c r="AE24" s="100"/>
    </row>
    <row r="25" spans="2:31" ht="12.75" customHeight="1" x14ac:dyDescent="0.2">
      <c r="B25" s="99"/>
      <c r="D25" s="110">
        <v>123647</v>
      </c>
      <c r="E25" s="107"/>
      <c r="F25" s="110">
        <v>124482</v>
      </c>
      <c r="G25" s="108" t="s">
        <v>41</v>
      </c>
      <c r="H25" s="106"/>
      <c r="I25" s="107"/>
      <c r="J25" s="54">
        <f t="shared" si="12"/>
        <v>835</v>
      </c>
      <c r="K25" s="114">
        <v>24</v>
      </c>
      <c r="L25" s="114">
        <v>4</v>
      </c>
      <c r="M25" s="54">
        <f>IF(D25&lt;&gt;"",J25*(L25+K25)/9,"")</f>
        <v>2597.7777777777778</v>
      </c>
      <c r="N25" s="108"/>
      <c r="O25" s="108"/>
      <c r="P25" s="49">
        <f>(J25/5280)*1</f>
        <v>0.15814393939393939</v>
      </c>
      <c r="Q25" s="108">
        <f t="shared" si="13"/>
        <v>2597.7777777777778</v>
      </c>
      <c r="R25" s="108"/>
      <c r="S25" s="108"/>
      <c r="T25" s="108"/>
      <c r="U25" s="108">
        <f>(0.085*M25)*1</f>
        <v>220.81111111111113</v>
      </c>
      <c r="V25" s="108"/>
      <c r="W25" s="108">
        <f>(+M25*1.75)/36</f>
        <v>126.28086419753087</v>
      </c>
      <c r="X25" s="108"/>
      <c r="Y25" s="108"/>
      <c r="Z25" s="23">
        <f>(3/12)*1*(J25/27)</f>
        <v>7.7314814814814818</v>
      </c>
      <c r="AA25" s="108">
        <f>+J25*2</f>
        <v>1670</v>
      </c>
      <c r="AB25" s="108">
        <f t="shared" ref="AB25:AB28" si="14">(+J25)*1</f>
        <v>835</v>
      </c>
      <c r="AC25" s="107"/>
      <c r="AD25" s="107"/>
      <c r="AE25" s="100"/>
    </row>
    <row r="26" spans="2:31" ht="12.75" customHeight="1" x14ac:dyDescent="0.2">
      <c r="B26" s="99"/>
      <c r="D26" s="110">
        <v>124482</v>
      </c>
      <c r="E26" s="78"/>
      <c r="F26" s="112">
        <v>125623</v>
      </c>
      <c r="G26" s="67" t="s">
        <v>41</v>
      </c>
      <c r="H26" s="103"/>
      <c r="I26" s="104"/>
      <c r="J26" s="104">
        <f t="shared" si="12"/>
        <v>1141</v>
      </c>
      <c r="K26" s="115">
        <v>24</v>
      </c>
      <c r="L26" s="115">
        <v>14</v>
      </c>
      <c r="M26" s="67">
        <f t="shared" ref="M26:M70" si="15">IF(D26&lt;&gt;"",J26*(L26+K26)/9,"")</f>
        <v>4817.5555555555557</v>
      </c>
      <c r="N26" s="67"/>
      <c r="O26" s="67"/>
      <c r="P26" s="105">
        <f>(J26/5280)*2</f>
        <v>0.43219696969696969</v>
      </c>
      <c r="Q26" s="67">
        <f t="shared" si="13"/>
        <v>4817.5555555555557</v>
      </c>
      <c r="R26" s="67"/>
      <c r="S26" s="67"/>
      <c r="T26" s="67"/>
      <c r="U26" s="67">
        <f>(0.085*M26)*1</f>
        <v>409.49222222222227</v>
      </c>
      <c r="V26" s="67"/>
      <c r="W26" s="67">
        <f>(+M26*1.75)/36</f>
        <v>234.18672839506175</v>
      </c>
      <c r="X26" s="67"/>
      <c r="Y26" s="67"/>
      <c r="Z26" s="67">
        <f>(3/12)*2*(J26/27)</f>
        <v>21.12962962962963</v>
      </c>
      <c r="AA26" s="67">
        <f>+J26*2</f>
        <v>2282</v>
      </c>
      <c r="AB26" s="67">
        <f t="shared" si="14"/>
        <v>1141</v>
      </c>
      <c r="AC26" s="104"/>
      <c r="AD26" s="104"/>
      <c r="AE26" s="100"/>
    </row>
    <row r="27" spans="2:31" ht="12.75" customHeight="1" x14ac:dyDescent="0.2">
      <c r="B27" s="75"/>
      <c r="D27" s="52">
        <v>125623</v>
      </c>
      <c r="E27" s="53"/>
      <c r="F27" s="52">
        <v>127081</v>
      </c>
      <c r="G27" s="54" t="s">
        <v>41</v>
      </c>
      <c r="H27" s="54"/>
      <c r="I27" s="22"/>
      <c r="J27" s="54">
        <f t="shared" si="12"/>
        <v>1458</v>
      </c>
      <c r="K27" s="55">
        <v>24</v>
      </c>
      <c r="L27" s="55">
        <v>4</v>
      </c>
      <c r="M27" s="54">
        <f t="shared" si="15"/>
        <v>4536</v>
      </c>
      <c r="N27" s="54"/>
      <c r="O27" s="54"/>
      <c r="P27" s="49">
        <f t="shared" ref="P27:P63" si="16">(J27/5280)*1</f>
        <v>0.27613636363636362</v>
      </c>
      <c r="Q27" s="23">
        <f t="shared" si="13"/>
        <v>4536</v>
      </c>
      <c r="R27" s="23"/>
      <c r="S27" s="23"/>
      <c r="T27" s="23"/>
      <c r="U27" s="23">
        <f>(0.085*M27)*1</f>
        <v>385.56</v>
      </c>
      <c r="V27" s="23"/>
      <c r="W27" s="23">
        <f>(+M27*1.75)/36</f>
        <v>220.5</v>
      </c>
      <c r="X27" s="23"/>
      <c r="Y27" s="23"/>
      <c r="Z27" s="23">
        <f>(3/12)*1*(J27/27)</f>
        <v>13.5</v>
      </c>
      <c r="AA27" s="23">
        <f>+J27*2</f>
        <v>2916</v>
      </c>
      <c r="AB27" s="23">
        <f t="shared" si="14"/>
        <v>1458</v>
      </c>
      <c r="AC27" s="49"/>
      <c r="AD27" s="24"/>
      <c r="AE27" s="25"/>
    </row>
    <row r="28" spans="2:31" ht="12.75" customHeight="1" x14ac:dyDescent="0.2">
      <c r="B28" s="75"/>
      <c r="D28" s="52">
        <v>127081</v>
      </c>
      <c r="E28" s="53"/>
      <c r="F28" s="52">
        <v>133617</v>
      </c>
      <c r="G28" s="54" t="s">
        <v>41</v>
      </c>
      <c r="H28" s="54"/>
      <c r="I28" s="22"/>
      <c r="J28" s="54">
        <f t="shared" si="12"/>
        <v>6536</v>
      </c>
      <c r="K28" s="55">
        <v>24</v>
      </c>
      <c r="L28" s="55">
        <v>14</v>
      </c>
      <c r="M28" s="57">
        <f t="shared" si="15"/>
        <v>27596.444444444445</v>
      </c>
      <c r="N28" s="54"/>
      <c r="O28" s="54"/>
      <c r="P28" s="49">
        <f>(J28/5280)*2</f>
        <v>2.4757575757575756</v>
      </c>
      <c r="Q28" s="23">
        <f t="shared" si="13"/>
        <v>27596.444444444445</v>
      </c>
      <c r="R28" s="23"/>
      <c r="S28" s="23"/>
      <c r="T28" s="23"/>
      <c r="U28" s="23">
        <f>(0.085*M28)*1</f>
        <v>2345.6977777777779</v>
      </c>
      <c r="V28" s="23"/>
      <c r="W28" s="23">
        <f>(+M28*1.75)/36</f>
        <v>1341.493827160494</v>
      </c>
      <c r="X28" s="23"/>
      <c r="Y28" s="23"/>
      <c r="Z28" s="23">
        <f>(3/12)*2*(J28/27)</f>
        <v>121.03703703703704</v>
      </c>
      <c r="AA28" s="23">
        <f>+J28*2</f>
        <v>13072</v>
      </c>
      <c r="AB28" s="23">
        <f t="shared" si="14"/>
        <v>6536</v>
      </c>
      <c r="AC28" s="49"/>
      <c r="AD28" s="24"/>
      <c r="AE28" s="25"/>
    </row>
    <row r="29" spans="2:31" ht="12.75" customHeight="1" x14ac:dyDescent="0.2">
      <c r="B29" s="75"/>
      <c r="D29" s="52"/>
      <c r="E29" s="53"/>
      <c r="F29" s="52"/>
      <c r="G29" s="57"/>
      <c r="H29" s="54"/>
      <c r="I29" s="22"/>
      <c r="J29" s="54"/>
      <c r="K29" s="55"/>
      <c r="L29" s="55"/>
      <c r="M29" s="57" t="str">
        <f t="shared" si="15"/>
        <v/>
      </c>
      <c r="N29" s="54"/>
      <c r="O29" s="54"/>
      <c r="P29" s="49"/>
      <c r="Q29" s="23" t="str">
        <f t="shared" si="13"/>
        <v/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49"/>
      <c r="AD29" s="24"/>
      <c r="AE29" s="25"/>
    </row>
    <row r="30" spans="2:31" ht="12.75" customHeight="1" x14ac:dyDescent="0.2">
      <c r="B30" s="75"/>
      <c r="D30" s="52">
        <v>133730</v>
      </c>
      <c r="E30" s="53"/>
      <c r="F30" s="52">
        <v>136170</v>
      </c>
      <c r="G30" s="57" t="s">
        <v>41</v>
      </c>
      <c r="H30" s="54"/>
      <c r="I30" s="27"/>
      <c r="J30" s="54">
        <f t="shared" si="12"/>
        <v>2440</v>
      </c>
      <c r="K30" s="55">
        <v>24</v>
      </c>
      <c r="L30" s="55">
        <v>14</v>
      </c>
      <c r="M30" s="57">
        <f t="shared" si="15"/>
        <v>10302.222222222223</v>
      </c>
      <c r="N30" s="54"/>
      <c r="O30" s="54"/>
      <c r="P30" s="49">
        <f>(J30/5280)*2</f>
        <v>0.9242424242424242</v>
      </c>
      <c r="Q30" s="23">
        <f t="shared" si="13"/>
        <v>10302.222222222223</v>
      </c>
      <c r="R30" s="23"/>
      <c r="S30" s="23"/>
      <c r="T30" s="23"/>
      <c r="U30" s="23">
        <f t="shared" ref="U30:U39" si="17">(0.085*M30)*1</f>
        <v>875.68888888888898</v>
      </c>
      <c r="V30" s="23"/>
      <c r="W30" s="23">
        <f t="shared" ref="W30:W40" si="18">(+M30*1.75)/36</f>
        <v>500.80246913580254</v>
      </c>
      <c r="X30" s="23"/>
      <c r="Y30" s="23"/>
      <c r="Z30" s="23">
        <f>(3/12)*2*(J30/27)</f>
        <v>45.185185185185183</v>
      </c>
      <c r="AA30" s="23">
        <f t="shared" ref="AA30:AA40" si="19">+J30*2</f>
        <v>4880</v>
      </c>
      <c r="AB30" s="23">
        <f t="shared" ref="AB30:AB40" si="20">(+J30)*1</f>
        <v>2440</v>
      </c>
      <c r="AC30" s="49"/>
      <c r="AD30" s="24"/>
      <c r="AE30" s="25"/>
    </row>
    <row r="31" spans="2:31" ht="12.75" customHeight="1" x14ac:dyDescent="0.2">
      <c r="B31" s="75"/>
      <c r="D31" s="52">
        <v>136170</v>
      </c>
      <c r="E31" s="53"/>
      <c r="F31" s="52">
        <v>137003</v>
      </c>
      <c r="G31" s="57" t="s">
        <v>41</v>
      </c>
      <c r="H31" s="54"/>
      <c r="I31" s="27"/>
      <c r="J31" s="54">
        <f t="shared" si="12"/>
        <v>833</v>
      </c>
      <c r="K31" s="55">
        <v>24</v>
      </c>
      <c r="L31" s="55">
        <v>4</v>
      </c>
      <c r="M31" s="57">
        <f t="shared" si="15"/>
        <v>2591.5555555555557</v>
      </c>
      <c r="N31" s="54"/>
      <c r="O31" s="54"/>
      <c r="P31" s="49">
        <f t="shared" si="16"/>
        <v>0.15776515151515152</v>
      </c>
      <c r="Q31" s="23">
        <f t="shared" si="13"/>
        <v>2591.5555555555557</v>
      </c>
      <c r="R31" s="23"/>
      <c r="S31" s="23"/>
      <c r="T31" s="23"/>
      <c r="U31" s="23">
        <f t="shared" si="17"/>
        <v>220.28222222222226</v>
      </c>
      <c r="V31" s="23"/>
      <c r="W31" s="23">
        <f t="shared" si="18"/>
        <v>125.97839506172841</v>
      </c>
      <c r="X31" s="23"/>
      <c r="Y31" s="23"/>
      <c r="Z31" s="23">
        <f>(3/12)*1*(J31/27)</f>
        <v>7.7129629629629628</v>
      </c>
      <c r="AA31" s="23">
        <f t="shared" si="19"/>
        <v>1666</v>
      </c>
      <c r="AB31" s="23">
        <f t="shared" si="20"/>
        <v>833</v>
      </c>
      <c r="AC31" s="49"/>
      <c r="AD31" s="24"/>
      <c r="AE31" s="25"/>
    </row>
    <row r="32" spans="2:31" ht="12.75" customHeight="1" x14ac:dyDescent="0.2">
      <c r="B32" s="75"/>
      <c r="D32" s="52">
        <v>137003</v>
      </c>
      <c r="E32" s="53"/>
      <c r="F32" s="52">
        <v>137848</v>
      </c>
      <c r="G32" s="57" t="s">
        <v>41</v>
      </c>
      <c r="H32" s="54"/>
      <c r="I32" s="27"/>
      <c r="J32" s="54">
        <f t="shared" si="12"/>
        <v>845</v>
      </c>
      <c r="K32" s="55">
        <v>24</v>
      </c>
      <c r="L32" s="55">
        <v>14</v>
      </c>
      <c r="M32" s="57">
        <f t="shared" si="15"/>
        <v>3567.7777777777778</v>
      </c>
      <c r="N32" s="54"/>
      <c r="O32" s="54"/>
      <c r="P32" s="49">
        <f>(J32/5280)*2</f>
        <v>0.32007575757575757</v>
      </c>
      <c r="Q32" s="23">
        <f t="shared" si="13"/>
        <v>3567.7777777777778</v>
      </c>
      <c r="R32" s="23"/>
      <c r="S32" s="23"/>
      <c r="T32" s="23"/>
      <c r="U32" s="23">
        <f t="shared" si="17"/>
        <v>303.26111111111112</v>
      </c>
      <c r="V32" s="23"/>
      <c r="W32" s="23">
        <f t="shared" si="18"/>
        <v>173.43364197530866</v>
      </c>
      <c r="X32" s="23"/>
      <c r="Y32" s="23"/>
      <c r="Z32" s="23">
        <f>(3/12)*2*(J32/27)</f>
        <v>15.648148148148149</v>
      </c>
      <c r="AA32" s="23">
        <f t="shared" si="19"/>
        <v>1690</v>
      </c>
      <c r="AB32" s="23">
        <f t="shared" si="20"/>
        <v>845</v>
      </c>
      <c r="AC32" s="49"/>
      <c r="AD32" s="24"/>
      <c r="AE32" s="25"/>
    </row>
    <row r="33" spans="2:34" ht="12.75" customHeight="1" x14ac:dyDescent="0.2">
      <c r="B33" s="75"/>
      <c r="D33" s="52">
        <v>137848</v>
      </c>
      <c r="E33" s="53"/>
      <c r="F33" s="52">
        <v>139155</v>
      </c>
      <c r="G33" s="57" t="s">
        <v>41</v>
      </c>
      <c r="H33" s="54"/>
      <c r="I33" s="27"/>
      <c r="J33" s="54">
        <f t="shared" si="12"/>
        <v>1307</v>
      </c>
      <c r="K33" s="55">
        <v>24</v>
      </c>
      <c r="L33" s="55">
        <v>4</v>
      </c>
      <c r="M33" s="57">
        <f t="shared" si="15"/>
        <v>4066.2222222222222</v>
      </c>
      <c r="N33" s="54"/>
      <c r="O33" s="54"/>
      <c r="P33" s="49">
        <f t="shared" si="16"/>
        <v>0.24753787878787878</v>
      </c>
      <c r="Q33" s="23">
        <f t="shared" si="13"/>
        <v>4066.2222222222222</v>
      </c>
      <c r="R33" s="23"/>
      <c r="S33" s="23"/>
      <c r="T33" s="23"/>
      <c r="U33" s="23">
        <f t="shared" si="17"/>
        <v>345.62888888888892</v>
      </c>
      <c r="V33" s="23"/>
      <c r="W33" s="23">
        <f t="shared" si="18"/>
        <v>197.66358024691357</v>
      </c>
      <c r="X33" s="23"/>
      <c r="Y33" s="23"/>
      <c r="Z33" s="23">
        <f>(3/12)*1*(J33/27)</f>
        <v>12.101851851851851</v>
      </c>
      <c r="AA33" s="23">
        <f t="shared" si="19"/>
        <v>2614</v>
      </c>
      <c r="AB33" s="23">
        <f t="shared" si="20"/>
        <v>1307</v>
      </c>
      <c r="AC33" s="49"/>
      <c r="AD33" s="24"/>
      <c r="AE33" s="25"/>
    </row>
    <row r="34" spans="2:34" ht="12.75" customHeight="1" x14ac:dyDescent="0.2">
      <c r="B34" s="75"/>
      <c r="D34" s="56">
        <v>139155</v>
      </c>
      <c r="E34" s="53"/>
      <c r="F34" s="56">
        <v>140158</v>
      </c>
      <c r="G34" s="57" t="s">
        <v>41</v>
      </c>
      <c r="H34" s="57"/>
      <c r="I34" s="58"/>
      <c r="J34" s="54">
        <f t="shared" si="12"/>
        <v>1003</v>
      </c>
      <c r="K34" s="59">
        <v>24</v>
      </c>
      <c r="L34" s="59">
        <v>14</v>
      </c>
      <c r="M34" s="57">
        <f t="shared" si="15"/>
        <v>4234.8888888888887</v>
      </c>
      <c r="N34" s="54"/>
      <c r="O34" s="54"/>
      <c r="P34" s="49">
        <f>(J34/5280)*2</f>
        <v>0.37992424242424244</v>
      </c>
      <c r="Q34" s="23">
        <f t="shared" si="13"/>
        <v>4234.8888888888887</v>
      </c>
      <c r="R34" s="23"/>
      <c r="S34" s="23"/>
      <c r="T34" s="23"/>
      <c r="U34" s="23">
        <f t="shared" si="17"/>
        <v>359.96555555555557</v>
      </c>
      <c r="V34" s="23"/>
      <c r="W34" s="23">
        <f t="shared" si="18"/>
        <v>205.86265432098764</v>
      </c>
      <c r="X34" s="23"/>
      <c r="Y34" s="23"/>
      <c r="Z34" s="23">
        <f>(3/12)*2*(J34/27)</f>
        <v>18.574074074074073</v>
      </c>
      <c r="AA34" s="23">
        <f t="shared" si="19"/>
        <v>2006</v>
      </c>
      <c r="AB34" s="23">
        <f t="shared" si="20"/>
        <v>1003</v>
      </c>
      <c r="AC34" s="49"/>
      <c r="AD34" s="24"/>
      <c r="AE34" s="25"/>
    </row>
    <row r="35" spans="2:34" ht="12.75" customHeight="1" x14ac:dyDescent="0.2">
      <c r="B35" s="75"/>
      <c r="D35" s="56">
        <v>140158</v>
      </c>
      <c r="E35" s="53"/>
      <c r="F35" s="56">
        <v>140955</v>
      </c>
      <c r="G35" s="57" t="s">
        <v>41</v>
      </c>
      <c r="H35" s="57"/>
      <c r="I35" s="58"/>
      <c r="J35" s="54">
        <f t="shared" si="12"/>
        <v>797</v>
      </c>
      <c r="K35" s="59">
        <v>24</v>
      </c>
      <c r="L35" s="59">
        <v>4</v>
      </c>
      <c r="M35" s="57">
        <f t="shared" si="15"/>
        <v>2479.5555555555557</v>
      </c>
      <c r="N35" s="54"/>
      <c r="O35" s="54"/>
      <c r="P35" s="49">
        <f t="shared" si="16"/>
        <v>0.15094696969696969</v>
      </c>
      <c r="Q35" s="23">
        <f t="shared" si="13"/>
        <v>2479.5555555555557</v>
      </c>
      <c r="R35" s="23"/>
      <c r="S35" s="23"/>
      <c r="T35" s="23"/>
      <c r="U35" s="23">
        <f t="shared" si="17"/>
        <v>210.76222222222225</v>
      </c>
      <c r="V35" s="23"/>
      <c r="W35" s="23">
        <f t="shared" si="18"/>
        <v>120.53395061728396</v>
      </c>
      <c r="X35" s="23"/>
      <c r="Y35" s="23"/>
      <c r="Z35" s="23">
        <f>(3/12)*1*(J35/27)</f>
        <v>7.3796296296296298</v>
      </c>
      <c r="AA35" s="23">
        <f t="shared" si="19"/>
        <v>1594</v>
      </c>
      <c r="AB35" s="23">
        <f t="shared" si="20"/>
        <v>797</v>
      </c>
      <c r="AC35" s="49"/>
      <c r="AD35" s="24"/>
      <c r="AE35" s="25"/>
    </row>
    <row r="36" spans="2:34" ht="12.75" customHeight="1" x14ac:dyDescent="0.2">
      <c r="B36" s="75"/>
      <c r="D36" s="56">
        <v>140955</v>
      </c>
      <c r="E36" s="53"/>
      <c r="F36" s="56">
        <v>141863</v>
      </c>
      <c r="G36" s="57" t="s">
        <v>41</v>
      </c>
      <c r="H36" s="57"/>
      <c r="I36" s="58"/>
      <c r="J36" s="54">
        <f t="shared" si="12"/>
        <v>908</v>
      </c>
      <c r="K36" s="59">
        <v>24</v>
      </c>
      <c r="L36" s="59">
        <v>14</v>
      </c>
      <c r="M36" s="57">
        <f t="shared" si="15"/>
        <v>3833.7777777777778</v>
      </c>
      <c r="N36" s="54"/>
      <c r="O36" s="54"/>
      <c r="P36" s="49">
        <f>(J36/5280)*2</f>
        <v>0.34393939393939393</v>
      </c>
      <c r="Q36" s="23">
        <f t="shared" si="13"/>
        <v>3833.7777777777778</v>
      </c>
      <c r="R36" s="23"/>
      <c r="S36" s="23"/>
      <c r="T36" s="23"/>
      <c r="U36" s="23">
        <f t="shared" si="17"/>
        <v>325.87111111111113</v>
      </c>
      <c r="V36" s="23"/>
      <c r="W36" s="23">
        <f t="shared" si="18"/>
        <v>186.3641975308642</v>
      </c>
      <c r="X36" s="23"/>
      <c r="Y36" s="23"/>
      <c r="Z36" s="23">
        <f>(3/12)*2*(J36/27)</f>
        <v>16.814814814814813</v>
      </c>
      <c r="AA36" s="23">
        <f t="shared" si="19"/>
        <v>1816</v>
      </c>
      <c r="AB36" s="23">
        <f t="shared" si="20"/>
        <v>908</v>
      </c>
      <c r="AC36" s="49"/>
      <c r="AD36" s="24"/>
      <c r="AE36" s="25"/>
    </row>
    <row r="37" spans="2:34" ht="12.75" customHeight="1" x14ac:dyDescent="0.2">
      <c r="B37" s="75"/>
      <c r="D37" s="56">
        <v>141863</v>
      </c>
      <c r="E37" s="53"/>
      <c r="F37" s="56">
        <v>141966</v>
      </c>
      <c r="G37" s="57" t="s">
        <v>41</v>
      </c>
      <c r="H37" s="57"/>
      <c r="I37" s="58"/>
      <c r="J37" s="54">
        <f t="shared" si="12"/>
        <v>103</v>
      </c>
      <c r="K37" s="59">
        <v>24</v>
      </c>
      <c r="L37" s="59">
        <v>22</v>
      </c>
      <c r="M37" s="57">
        <f t="shared" si="15"/>
        <v>526.44444444444446</v>
      </c>
      <c r="N37" s="54"/>
      <c r="O37" s="54"/>
      <c r="P37" s="49">
        <f>(J37/5280)*2</f>
        <v>3.9015151515151517E-2</v>
      </c>
      <c r="Q37" s="23">
        <f t="shared" si="13"/>
        <v>526.44444444444446</v>
      </c>
      <c r="R37" s="23"/>
      <c r="S37" s="23"/>
      <c r="T37" s="23"/>
      <c r="U37" s="23">
        <f t="shared" si="17"/>
        <v>44.747777777777785</v>
      </c>
      <c r="V37" s="23"/>
      <c r="W37" s="23">
        <f t="shared" si="18"/>
        <v>25.591049382716051</v>
      </c>
      <c r="X37" s="23"/>
      <c r="Y37" s="23"/>
      <c r="Z37" s="23">
        <f>(3/12)*2*(J37/27)</f>
        <v>1.9074074074074074</v>
      </c>
      <c r="AA37" s="23">
        <f t="shared" si="19"/>
        <v>206</v>
      </c>
      <c r="AB37" s="23">
        <f t="shared" si="20"/>
        <v>103</v>
      </c>
      <c r="AC37" s="49"/>
      <c r="AD37" s="24"/>
      <c r="AE37" s="25"/>
      <c r="AH37" s="9"/>
    </row>
    <row r="38" spans="2:34" ht="12.75" customHeight="1" x14ac:dyDescent="0.2">
      <c r="B38" s="75"/>
      <c r="D38" s="56">
        <v>141966</v>
      </c>
      <c r="E38" s="53"/>
      <c r="F38" s="56">
        <v>143555</v>
      </c>
      <c r="G38" s="57" t="s">
        <v>41</v>
      </c>
      <c r="H38" s="57"/>
      <c r="I38" s="58"/>
      <c r="J38" s="54">
        <f t="shared" si="12"/>
        <v>1589</v>
      </c>
      <c r="K38" s="59">
        <v>24</v>
      </c>
      <c r="L38" s="59">
        <v>8.5</v>
      </c>
      <c r="M38" s="57">
        <f t="shared" si="15"/>
        <v>5738.0555555555557</v>
      </c>
      <c r="N38" s="54"/>
      <c r="O38" s="54"/>
      <c r="P38" s="49">
        <f>(J38/5280)*2</f>
        <v>0.60189393939393943</v>
      </c>
      <c r="Q38" s="23">
        <f t="shared" si="13"/>
        <v>5738.0555555555557</v>
      </c>
      <c r="R38" s="23"/>
      <c r="S38" s="23"/>
      <c r="T38" s="23"/>
      <c r="U38" s="23">
        <f t="shared" si="17"/>
        <v>487.73472222222227</v>
      </c>
      <c r="V38" s="23"/>
      <c r="W38" s="23">
        <f t="shared" si="18"/>
        <v>278.93325617283949</v>
      </c>
      <c r="X38" s="23"/>
      <c r="Y38" s="23"/>
      <c r="Z38" s="23">
        <f>(3/12)*1*(J38/27)</f>
        <v>14.712962962962964</v>
      </c>
      <c r="AA38" s="23">
        <f t="shared" si="19"/>
        <v>3178</v>
      </c>
      <c r="AB38" s="23">
        <f t="shared" si="20"/>
        <v>1589</v>
      </c>
      <c r="AC38" s="49"/>
      <c r="AD38" s="24"/>
      <c r="AE38" s="25"/>
    </row>
    <row r="39" spans="2:34" ht="12.75" customHeight="1" x14ac:dyDescent="0.2">
      <c r="B39" s="75"/>
      <c r="D39" s="56">
        <v>143555</v>
      </c>
      <c r="E39" s="53"/>
      <c r="F39" s="56">
        <v>143707</v>
      </c>
      <c r="G39" s="57" t="s">
        <v>41</v>
      </c>
      <c r="H39" s="57"/>
      <c r="I39" s="58"/>
      <c r="J39" s="54">
        <f t="shared" si="12"/>
        <v>152</v>
      </c>
      <c r="K39" s="59">
        <v>24</v>
      </c>
      <c r="L39" s="59">
        <v>13</v>
      </c>
      <c r="M39" s="57">
        <f t="shared" si="15"/>
        <v>624.88888888888891</v>
      </c>
      <c r="N39" s="54"/>
      <c r="O39" s="54"/>
      <c r="P39" s="49">
        <f>(J39/5280)*2</f>
        <v>5.7575757575757579E-2</v>
      </c>
      <c r="Q39" s="23">
        <f t="shared" si="13"/>
        <v>624.88888888888891</v>
      </c>
      <c r="R39" s="23"/>
      <c r="S39" s="23"/>
      <c r="T39" s="23"/>
      <c r="U39" s="23">
        <f t="shared" si="17"/>
        <v>53.115555555555559</v>
      </c>
      <c r="V39" s="23"/>
      <c r="W39" s="23">
        <f t="shared" si="18"/>
        <v>30.376543209876544</v>
      </c>
      <c r="X39" s="23"/>
      <c r="Y39" s="23"/>
      <c r="Z39" s="23">
        <f>(3/12)*2*(J39/27)</f>
        <v>2.8148148148148149</v>
      </c>
      <c r="AA39" s="23">
        <f t="shared" si="19"/>
        <v>304</v>
      </c>
      <c r="AB39" s="23">
        <f t="shared" si="20"/>
        <v>152</v>
      </c>
      <c r="AC39" s="49"/>
      <c r="AD39" s="24"/>
      <c r="AE39" s="25"/>
    </row>
    <row r="40" spans="2:34" s="121" customFormat="1" ht="12.75" customHeight="1" x14ac:dyDescent="0.2">
      <c r="B40" s="120"/>
      <c r="D40" s="122">
        <v>143707</v>
      </c>
      <c r="E40" s="123"/>
      <c r="F40" s="122">
        <v>143757</v>
      </c>
      <c r="G40" s="124" t="s">
        <v>41</v>
      </c>
      <c r="H40" s="124"/>
      <c r="I40" s="125"/>
      <c r="J40" s="126">
        <f t="shared" si="12"/>
        <v>50</v>
      </c>
      <c r="K40" s="127">
        <v>24</v>
      </c>
      <c r="L40" s="127">
        <v>10.88</v>
      </c>
      <c r="M40" s="124">
        <f t="shared" si="15"/>
        <v>193.7777777777778</v>
      </c>
      <c r="N40" s="126">
        <f>+M40/9</f>
        <v>21.530864197530867</v>
      </c>
      <c r="O40" s="126">
        <f>+M40/9</f>
        <v>21.530864197530867</v>
      </c>
      <c r="P40" s="128">
        <f>(J40/5280)*2</f>
        <v>1.893939393939394E-2</v>
      </c>
      <c r="Q40" s="129">
        <f t="shared" si="13"/>
        <v>193.7777777777778</v>
      </c>
      <c r="R40" s="129"/>
      <c r="S40" s="129">
        <f>(+M40*8)/36</f>
        <v>43.061728395061735</v>
      </c>
      <c r="T40" s="129">
        <f>(+M40*6)/36</f>
        <v>32.296296296296298</v>
      </c>
      <c r="U40" s="129">
        <f>(0.085*M40)*2</f>
        <v>32.942222222222227</v>
      </c>
      <c r="V40" s="129"/>
      <c r="W40" s="129">
        <f t="shared" si="18"/>
        <v>9.4197530864197532</v>
      </c>
      <c r="X40" s="129">
        <f>(+M40*2.25)/36</f>
        <v>12.111111111111112</v>
      </c>
      <c r="Y40" s="129"/>
      <c r="Z40" s="129">
        <v>2.8148148148148149</v>
      </c>
      <c r="AA40" s="129">
        <f t="shared" si="19"/>
        <v>100</v>
      </c>
      <c r="AB40" s="129">
        <f t="shared" si="20"/>
        <v>50</v>
      </c>
      <c r="AC40" s="128"/>
      <c r="AD40" s="130"/>
      <c r="AE40" s="131"/>
      <c r="AH40" s="132"/>
    </row>
    <row r="41" spans="2:34" s="121" customFormat="1" ht="12.75" customHeight="1" x14ac:dyDescent="0.2">
      <c r="B41" s="120"/>
      <c r="D41" s="122"/>
      <c r="E41" s="123"/>
      <c r="F41" s="122"/>
      <c r="G41" s="124"/>
      <c r="H41" s="124"/>
      <c r="I41" s="125"/>
      <c r="J41" s="126"/>
      <c r="K41" s="127"/>
      <c r="L41" s="127"/>
      <c r="M41" s="124"/>
      <c r="N41" s="126"/>
      <c r="O41" s="126"/>
      <c r="P41" s="128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8"/>
      <c r="AD41" s="130"/>
      <c r="AE41" s="131"/>
      <c r="AH41" s="132"/>
    </row>
    <row r="42" spans="2:34" s="121" customFormat="1" ht="12.75" customHeight="1" x14ac:dyDescent="0.2">
      <c r="B42" s="120"/>
      <c r="D42" s="122">
        <v>144087</v>
      </c>
      <c r="E42" s="123"/>
      <c r="F42" s="122">
        <v>144137</v>
      </c>
      <c r="G42" s="124" t="s">
        <v>41</v>
      </c>
      <c r="H42" s="124"/>
      <c r="I42" s="125"/>
      <c r="J42" s="126">
        <f t="shared" si="12"/>
        <v>50</v>
      </c>
      <c r="K42" s="127">
        <v>24</v>
      </c>
      <c r="L42" s="127">
        <v>10.88</v>
      </c>
      <c r="M42" s="124">
        <f t="shared" si="15"/>
        <v>193.7777777777778</v>
      </c>
      <c r="N42" s="126">
        <f>+M42/9</f>
        <v>21.530864197530867</v>
      </c>
      <c r="O42" s="126">
        <f>+M42/9</f>
        <v>21.530864197530867</v>
      </c>
      <c r="P42" s="128">
        <f>(J42/5280)*2</f>
        <v>1.893939393939394E-2</v>
      </c>
      <c r="Q42" s="129">
        <f>+M42</f>
        <v>193.7777777777778</v>
      </c>
      <c r="R42" s="129"/>
      <c r="S42" s="129">
        <f>(+M42*8)/36</f>
        <v>43.061728395061735</v>
      </c>
      <c r="T42" s="129">
        <f>(+M42*6)/36</f>
        <v>32.296296296296298</v>
      </c>
      <c r="U42" s="129">
        <f>(0.085*M42)*2</f>
        <v>32.942222222222227</v>
      </c>
      <c r="V42" s="129"/>
      <c r="W42" s="129">
        <f>(+M42*1.75)/36</f>
        <v>9.4197530864197532</v>
      </c>
      <c r="X42" s="129">
        <f>(+M42*2.25)/36</f>
        <v>12.111111111111112</v>
      </c>
      <c r="Y42" s="129"/>
      <c r="Z42" s="129">
        <v>2.8148148148148149</v>
      </c>
      <c r="AA42" s="129">
        <f>+J42*2</f>
        <v>100</v>
      </c>
      <c r="AB42" s="129">
        <f t="shared" ref="AB42:AB44" si="21">(+J42)*1</f>
        <v>50</v>
      </c>
      <c r="AC42" s="128"/>
      <c r="AD42" s="130"/>
      <c r="AE42" s="131"/>
      <c r="AH42" s="132"/>
    </row>
    <row r="43" spans="2:34" ht="12.75" customHeight="1" x14ac:dyDescent="0.2">
      <c r="B43" s="75"/>
      <c r="D43" s="56">
        <v>144137</v>
      </c>
      <c r="E43" s="53"/>
      <c r="F43" s="56">
        <v>144505</v>
      </c>
      <c r="G43" s="57" t="s">
        <v>41</v>
      </c>
      <c r="H43" s="57"/>
      <c r="I43" s="27"/>
      <c r="J43" s="54">
        <f t="shared" si="12"/>
        <v>368</v>
      </c>
      <c r="K43" s="59">
        <v>24</v>
      </c>
      <c r="L43" s="59">
        <v>17.5</v>
      </c>
      <c r="M43" s="57">
        <f t="shared" si="15"/>
        <v>1696.8888888888889</v>
      </c>
      <c r="N43" s="54"/>
      <c r="O43" s="54"/>
      <c r="P43" s="49">
        <f>(J43/5280)*2</f>
        <v>0.1393939393939394</v>
      </c>
      <c r="Q43" s="23">
        <f>+M43</f>
        <v>1696.8888888888889</v>
      </c>
      <c r="R43" s="23"/>
      <c r="S43" s="23"/>
      <c r="T43" s="23"/>
      <c r="U43" s="23">
        <f>(0.085*M43)*1</f>
        <v>144.23555555555558</v>
      </c>
      <c r="V43" s="23"/>
      <c r="W43" s="23">
        <f>(+M43*1.75)/36</f>
        <v>82.487654320987659</v>
      </c>
      <c r="X43" s="23"/>
      <c r="Y43" s="23"/>
      <c r="Z43" s="23">
        <f>(3/12)*2*(J43/27)</f>
        <v>6.8148148148148149</v>
      </c>
      <c r="AA43" s="23">
        <f>+J43*2</f>
        <v>736</v>
      </c>
      <c r="AB43" s="23">
        <f t="shared" si="21"/>
        <v>368</v>
      </c>
      <c r="AC43" s="49"/>
      <c r="AD43" s="24"/>
      <c r="AE43" s="25"/>
      <c r="AH43" s="82"/>
    </row>
    <row r="44" spans="2:34" ht="12.75" customHeight="1" x14ac:dyDescent="0.2">
      <c r="B44" s="75"/>
      <c r="D44" s="56">
        <v>144505</v>
      </c>
      <c r="E44" s="53"/>
      <c r="F44" s="56">
        <v>145444</v>
      </c>
      <c r="G44" s="57" t="s">
        <v>41</v>
      </c>
      <c r="H44" s="57"/>
      <c r="I44" s="27"/>
      <c r="J44" s="54">
        <f t="shared" si="12"/>
        <v>939</v>
      </c>
      <c r="K44" s="59">
        <v>24</v>
      </c>
      <c r="L44" s="59">
        <v>15</v>
      </c>
      <c r="M44" s="57">
        <f t="shared" si="15"/>
        <v>4069</v>
      </c>
      <c r="N44" s="54"/>
      <c r="O44" s="54"/>
      <c r="P44" s="49">
        <f>(J44/5280)*2</f>
        <v>0.35568181818181815</v>
      </c>
      <c r="Q44" s="23">
        <f>+M44</f>
        <v>4069</v>
      </c>
      <c r="R44" s="23"/>
      <c r="S44" s="23"/>
      <c r="T44" s="23"/>
      <c r="U44" s="23">
        <f>(0.085*M44)*2</f>
        <v>691.73</v>
      </c>
      <c r="V44" s="23"/>
      <c r="W44" s="23">
        <f>(+M44*1.75)/36</f>
        <v>197.79861111111111</v>
      </c>
      <c r="X44" s="23"/>
      <c r="Y44" s="23"/>
      <c r="Z44" s="23">
        <v>2.8148148148148149</v>
      </c>
      <c r="AA44" s="23">
        <f>+J44*2</f>
        <v>1878</v>
      </c>
      <c r="AB44" s="23">
        <f t="shared" si="21"/>
        <v>939</v>
      </c>
      <c r="AC44" s="49"/>
      <c r="AD44" s="24"/>
      <c r="AE44" s="25"/>
      <c r="AH44" s="82"/>
    </row>
    <row r="45" spans="2:34" ht="12.75" customHeight="1" x14ac:dyDescent="0.2">
      <c r="B45" s="75"/>
      <c r="D45" s="56"/>
      <c r="E45" s="53"/>
      <c r="F45" s="56"/>
      <c r="G45" s="57"/>
      <c r="H45" s="57"/>
      <c r="I45" s="27"/>
      <c r="J45" s="54"/>
      <c r="K45" s="59"/>
      <c r="L45" s="59"/>
      <c r="M45" s="57"/>
      <c r="N45" s="54"/>
      <c r="O45" s="54"/>
      <c r="P45" s="49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49"/>
      <c r="AD45" s="24"/>
      <c r="AE45" s="25"/>
      <c r="AH45" s="82"/>
    </row>
    <row r="46" spans="2:34" ht="12.75" customHeight="1" x14ac:dyDescent="0.2">
      <c r="B46" s="75"/>
      <c r="D46" s="56">
        <v>145629</v>
      </c>
      <c r="E46" s="53"/>
      <c r="F46" s="56">
        <v>145679</v>
      </c>
      <c r="G46" s="57" t="s">
        <v>41</v>
      </c>
      <c r="H46" s="57"/>
      <c r="I46" s="27"/>
      <c r="J46" s="54">
        <f t="shared" si="12"/>
        <v>50</v>
      </c>
      <c r="K46" s="59">
        <v>24</v>
      </c>
      <c r="L46" s="59">
        <v>15</v>
      </c>
      <c r="M46" s="57">
        <f t="shared" ref="M46" si="22">IF(D46&lt;&gt;"",J46*(L46+K46)/9,"")</f>
        <v>216.66666666666666</v>
      </c>
      <c r="N46" s="54"/>
      <c r="O46" s="54"/>
      <c r="P46" s="49">
        <f>(J46/5280)*2</f>
        <v>1.893939393939394E-2</v>
      </c>
      <c r="Q46" s="23">
        <f>+M46</f>
        <v>216.66666666666666</v>
      </c>
      <c r="R46" s="23"/>
      <c r="S46" s="23"/>
      <c r="T46" s="23"/>
      <c r="U46" s="23">
        <f>(0.085*M46)*2</f>
        <v>36.833333333333336</v>
      </c>
      <c r="V46" s="23"/>
      <c r="W46" s="23">
        <f>(+M46*1.75)/36</f>
        <v>10.532407407407407</v>
      </c>
      <c r="X46" s="23"/>
      <c r="Y46" s="23"/>
      <c r="Z46" s="23">
        <v>2.8148148148148149</v>
      </c>
      <c r="AA46" s="23">
        <f>+J46*2</f>
        <v>100</v>
      </c>
      <c r="AB46" s="23">
        <f t="shared" ref="AB46:AB48" si="23">(+J46)*1</f>
        <v>50</v>
      </c>
      <c r="AC46" s="49"/>
      <c r="AD46" s="24"/>
      <c r="AE46" s="25"/>
      <c r="AH46" s="82"/>
    </row>
    <row r="47" spans="2:34" ht="12.75" customHeight="1" x14ac:dyDescent="0.2">
      <c r="B47" s="75"/>
      <c r="D47" s="56">
        <v>145679</v>
      </c>
      <c r="E47" s="53"/>
      <c r="F47" s="56">
        <v>149313</v>
      </c>
      <c r="G47" s="57" t="s">
        <v>41</v>
      </c>
      <c r="H47" s="57"/>
      <c r="I47" s="27"/>
      <c r="J47" s="54">
        <f t="shared" si="12"/>
        <v>3634</v>
      </c>
      <c r="K47" s="59">
        <v>24</v>
      </c>
      <c r="L47" s="59">
        <v>16</v>
      </c>
      <c r="M47" s="57">
        <f t="shared" si="15"/>
        <v>16151.111111111111</v>
      </c>
      <c r="N47" s="54"/>
      <c r="O47" s="54"/>
      <c r="P47" s="49">
        <f>(J47/5280)*2</f>
        <v>1.3765151515151515</v>
      </c>
      <c r="Q47" s="23">
        <f>+M47</f>
        <v>16151.111111111111</v>
      </c>
      <c r="R47" s="23"/>
      <c r="S47" s="23"/>
      <c r="T47" s="23"/>
      <c r="U47" s="23">
        <f>(0.085*M47)*1</f>
        <v>1372.8444444444447</v>
      </c>
      <c r="V47" s="23"/>
      <c r="W47" s="23">
        <f>(+M47*1.75)/36</f>
        <v>785.12345679012344</v>
      </c>
      <c r="X47" s="23"/>
      <c r="Y47" s="23"/>
      <c r="Z47" s="23">
        <f>(3/12)*2*(J47/27)</f>
        <v>67.296296296296291</v>
      </c>
      <c r="AA47" s="23">
        <f>+J47*2</f>
        <v>7268</v>
      </c>
      <c r="AB47" s="23">
        <f t="shared" si="23"/>
        <v>3634</v>
      </c>
      <c r="AC47" s="49"/>
      <c r="AD47" s="24"/>
      <c r="AE47" s="25"/>
    </row>
    <row r="48" spans="2:34" ht="12.75" customHeight="1" x14ac:dyDescent="0.2">
      <c r="B48" s="75"/>
      <c r="D48" s="56">
        <v>149313</v>
      </c>
      <c r="E48" s="53"/>
      <c r="F48" s="56">
        <v>149834</v>
      </c>
      <c r="G48" s="57" t="s">
        <v>41</v>
      </c>
      <c r="H48" s="57"/>
      <c r="I48" s="27"/>
      <c r="J48" s="54">
        <f t="shared" si="12"/>
        <v>521</v>
      </c>
      <c r="K48" s="59">
        <v>24</v>
      </c>
      <c r="L48" s="59">
        <v>15</v>
      </c>
      <c r="M48" s="57">
        <f t="shared" ref="M48" si="24">IF(D48&lt;&gt;"",J48*(L48+K48)/9,"")</f>
        <v>2257.6666666666665</v>
      </c>
      <c r="N48" s="54"/>
      <c r="O48" s="54"/>
      <c r="P48" s="49">
        <f t="shared" ref="P48" si="25">(J48/5280)*2</f>
        <v>0.19734848484848486</v>
      </c>
      <c r="Q48" s="23">
        <f>+M48</f>
        <v>2257.6666666666665</v>
      </c>
      <c r="R48" s="23"/>
      <c r="S48" s="23"/>
      <c r="T48" s="23"/>
      <c r="U48" s="23">
        <f>(0.085*M48)*1</f>
        <v>191.90166666666667</v>
      </c>
      <c r="V48" s="23"/>
      <c r="W48" s="23">
        <f>(+M48*1.75)/36</f>
        <v>109.74768518518518</v>
      </c>
      <c r="X48" s="23"/>
      <c r="Y48" s="23"/>
      <c r="Z48" s="23">
        <f>(3/12)*2*(J48/27)</f>
        <v>9.6481481481481488</v>
      </c>
      <c r="AA48" s="23">
        <f>+J48*2</f>
        <v>1042</v>
      </c>
      <c r="AB48" s="23">
        <f t="shared" si="23"/>
        <v>521</v>
      </c>
      <c r="AC48" s="49"/>
      <c r="AD48" s="24"/>
      <c r="AE48" s="25"/>
    </row>
    <row r="49" spans="2:31" ht="12.75" customHeight="1" x14ac:dyDescent="0.2">
      <c r="B49" s="75"/>
      <c r="D49" s="56"/>
      <c r="E49" s="53"/>
      <c r="F49" s="56"/>
      <c r="G49" s="57"/>
      <c r="H49" s="57"/>
      <c r="I49" s="27"/>
      <c r="J49" s="54"/>
      <c r="K49" s="59"/>
      <c r="L49" s="59"/>
      <c r="M49" s="57"/>
      <c r="N49" s="54"/>
      <c r="O49" s="54"/>
      <c r="P49" s="49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49"/>
      <c r="AD49" s="24"/>
      <c r="AE49" s="25"/>
    </row>
    <row r="50" spans="2:31" ht="12.75" customHeight="1" x14ac:dyDescent="0.2">
      <c r="B50" s="75"/>
      <c r="D50" s="56">
        <v>123100</v>
      </c>
      <c r="E50" s="53"/>
      <c r="F50" s="56">
        <v>123473</v>
      </c>
      <c r="G50" s="57" t="s">
        <v>42</v>
      </c>
      <c r="H50" s="57"/>
      <c r="I50" s="27"/>
      <c r="J50" s="54">
        <f t="shared" si="12"/>
        <v>373</v>
      </c>
      <c r="K50" s="59">
        <v>24</v>
      </c>
      <c r="L50" s="59">
        <v>4</v>
      </c>
      <c r="M50" s="57">
        <f t="shared" si="15"/>
        <v>1160.4444444444443</v>
      </c>
      <c r="N50" s="54"/>
      <c r="O50" s="54"/>
      <c r="P50" s="49">
        <f t="shared" si="16"/>
        <v>7.0643939393939398E-2</v>
      </c>
      <c r="Q50" s="23">
        <f>+M50</f>
        <v>1160.4444444444443</v>
      </c>
      <c r="R50" s="23"/>
      <c r="S50" s="23"/>
      <c r="T50" s="23"/>
      <c r="U50" s="23">
        <f>(0.085*M50)*1</f>
        <v>98.637777777777771</v>
      </c>
      <c r="V50" s="23"/>
      <c r="W50" s="23">
        <f>(+M50*1.75)/36</f>
        <v>56.410493827160487</v>
      </c>
      <c r="X50" s="23"/>
      <c r="Y50" s="23"/>
      <c r="Z50" s="23">
        <f>(3/12)*1*(J50/27)</f>
        <v>3.4537037037037037</v>
      </c>
      <c r="AA50" s="23">
        <f>+J50*2</f>
        <v>746</v>
      </c>
      <c r="AB50" s="23">
        <f t="shared" ref="AB50:AB53" si="26">(+J50)*1</f>
        <v>373</v>
      </c>
      <c r="AC50" s="49"/>
      <c r="AD50" s="24"/>
      <c r="AE50" s="25"/>
    </row>
    <row r="51" spans="2:31" ht="12.75" customHeight="1" x14ac:dyDescent="0.2">
      <c r="B51" s="75"/>
      <c r="D51" s="56">
        <v>123473</v>
      </c>
      <c r="E51" s="53"/>
      <c r="F51" s="56">
        <v>124575</v>
      </c>
      <c r="G51" s="57" t="s">
        <v>42</v>
      </c>
      <c r="H51" s="57"/>
      <c r="I51" s="27"/>
      <c r="J51" s="54">
        <f t="shared" si="12"/>
        <v>1102</v>
      </c>
      <c r="K51" s="59">
        <v>24</v>
      </c>
      <c r="L51" s="59">
        <v>16</v>
      </c>
      <c r="M51" s="57">
        <f t="shared" si="15"/>
        <v>4897.7777777777774</v>
      </c>
      <c r="N51" s="54"/>
      <c r="O51" s="54"/>
      <c r="P51" s="49">
        <f>(J51/5280)*2</f>
        <v>0.41742424242424242</v>
      </c>
      <c r="Q51" s="23">
        <f>+M51</f>
        <v>4897.7777777777774</v>
      </c>
      <c r="R51" s="23"/>
      <c r="S51" s="23"/>
      <c r="T51" s="23"/>
      <c r="U51" s="23">
        <f>(0.085*M51)*1</f>
        <v>416.31111111111113</v>
      </c>
      <c r="V51" s="23"/>
      <c r="W51" s="23">
        <f>(+M51*1.75)/36</f>
        <v>238.08641975308637</v>
      </c>
      <c r="X51" s="23"/>
      <c r="Y51" s="23"/>
      <c r="Z51" s="23">
        <f>(3/12)*2*(J51/27)</f>
        <v>20.407407407407408</v>
      </c>
      <c r="AA51" s="23">
        <f>+J51*2</f>
        <v>2204</v>
      </c>
      <c r="AB51" s="23">
        <f t="shared" si="26"/>
        <v>1102</v>
      </c>
      <c r="AC51" s="49"/>
      <c r="AD51" s="24"/>
      <c r="AE51" s="25"/>
    </row>
    <row r="52" spans="2:31" ht="12.75" customHeight="1" x14ac:dyDescent="0.2">
      <c r="B52" s="75"/>
      <c r="D52" s="56">
        <v>124575</v>
      </c>
      <c r="E52" s="53"/>
      <c r="F52" s="56">
        <v>125405</v>
      </c>
      <c r="G52" s="57" t="s">
        <v>42</v>
      </c>
      <c r="H52" s="57"/>
      <c r="I52" s="27"/>
      <c r="J52" s="54">
        <f t="shared" si="12"/>
        <v>830</v>
      </c>
      <c r="K52" s="59">
        <v>24</v>
      </c>
      <c r="L52" s="59">
        <v>4</v>
      </c>
      <c r="M52" s="57">
        <f t="shared" si="15"/>
        <v>2582.2222222222222</v>
      </c>
      <c r="N52" s="54"/>
      <c r="O52" s="54"/>
      <c r="P52" s="49">
        <f>(J52/5280)*2</f>
        <v>0.31439393939393939</v>
      </c>
      <c r="Q52" s="23">
        <f>+M52</f>
        <v>2582.2222222222222</v>
      </c>
      <c r="R52" s="23"/>
      <c r="S52" s="23"/>
      <c r="T52" s="23"/>
      <c r="U52" s="23">
        <f>(0.085*M52)*1</f>
        <v>219.48888888888891</v>
      </c>
      <c r="V52" s="23"/>
      <c r="W52" s="23">
        <f>(+M52*1.75)/36</f>
        <v>125.52469135802468</v>
      </c>
      <c r="X52" s="23"/>
      <c r="Y52" s="23"/>
      <c r="Z52" s="23">
        <f>(3/12)*1*(J52/27)</f>
        <v>7.6851851851851851</v>
      </c>
      <c r="AA52" s="23">
        <f>+J52*2</f>
        <v>1660</v>
      </c>
      <c r="AB52" s="23">
        <f t="shared" si="26"/>
        <v>830</v>
      </c>
      <c r="AC52" s="49"/>
      <c r="AD52" s="24"/>
      <c r="AE52" s="25"/>
    </row>
    <row r="53" spans="2:31" ht="12.75" customHeight="1" x14ac:dyDescent="0.2">
      <c r="B53" s="75"/>
      <c r="D53" s="56">
        <v>125405</v>
      </c>
      <c r="E53" s="53"/>
      <c r="F53" s="56">
        <v>133617</v>
      </c>
      <c r="G53" s="57" t="s">
        <v>42</v>
      </c>
      <c r="H53" s="57"/>
      <c r="I53" s="27"/>
      <c r="J53" s="54">
        <f t="shared" si="12"/>
        <v>8212</v>
      </c>
      <c r="K53" s="59">
        <v>24</v>
      </c>
      <c r="L53" s="59">
        <v>16</v>
      </c>
      <c r="M53" s="57">
        <f t="shared" si="15"/>
        <v>36497.777777777781</v>
      </c>
      <c r="N53" s="54"/>
      <c r="O53" s="54"/>
      <c r="P53" s="49">
        <f>(J53/5280)*2</f>
        <v>3.1106060606060608</v>
      </c>
      <c r="Q53" s="23">
        <f>+M53</f>
        <v>36497.777777777781</v>
      </c>
      <c r="R53" s="23"/>
      <c r="S53" s="23"/>
      <c r="T53" s="23"/>
      <c r="U53" s="23">
        <f>(0.085*M53)*1</f>
        <v>3102.3111111111116</v>
      </c>
      <c r="V53" s="23"/>
      <c r="W53" s="23">
        <f>(+M53*1.75)/36</f>
        <v>1774.1975308641977</v>
      </c>
      <c r="X53" s="23"/>
      <c r="Y53" s="23"/>
      <c r="Z53" s="23">
        <f>(3/12)*2*(J53/27)</f>
        <v>152.07407407407408</v>
      </c>
      <c r="AA53" s="23">
        <f>+J53*2</f>
        <v>16424</v>
      </c>
      <c r="AB53" s="23">
        <f t="shared" si="26"/>
        <v>8212</v>
      </c>
      <c r="AC53" s="49"/>
      <c r="AD53" s="24"/>
      <c r="AE53" s="25"/>
    </row>
    <row r="54" spans="2:31" ht="12.75" customHeight="1" x14ac:dyDescent="0.2">
      <c r="B54" s="75"/>
      <c r="D54" s="56"/>
      <c r="E54" s="53"/>
      <c r="F54" s="56"/>
      <c r="G54" s="57"/>
      <c r="H54" s="57"/>
      <c r="I54" s="27"/>
      <c r="J54" s="54"/>
      <c r="K54" s="59"/>
      <c r="L54" s="59"/>
      <c r="M54" s="57"/>
      <c r="N54" s="54"/>
      <c r="O54" s="54"/>
      <c r="P54" s="49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49"/>
      <c r="AD54" s="24"/>
      <c r="AE54" s="25"/>
    </row>
    <row r="55" spans="2:31" ht="12.75" customHeight="1" x14ac:dyDescent="0.2">
      <c r="B55" s="75"/>
      <c r="D55" s="56">
        <v>133730</v>
      </c>
      <c r="E55" s="53"/>
      <c r="F55" s="56">
        <v>134870</v>
      </c>
      <c r="G55" s="57" t="s">
        <v>42</v>
      </c>
      <c r="H55" s="57"/>
      <c r="I55" s="27"/>
      <c r="J55" s="54">
        <f t="shared" si="12"/>
        <v>1140</v>
      </c>
      <c r="K55" s="59">
        <v>24</v>
      </c>
      <c r="L55" s="59">
        <v>16</v>
      </c>
      <c r="M55" s="57">
        <f t="shared" si="15"/>
        <v>5066.666666666667</v>
      </c>
      <c r="N55" s="54"/>
      <c r="O55" s="54"/>
      <c r="P55" s="49">
        <f>(J55/5280)*2</f>
        <v>0.43181818181818182</v>
      </c>
      <c r="Q55" s="23">
        <f t="shared" ref="Q55:Q64" si="27">+M55</f>
        <v>5066.666666666667</v>
      </c>
      <c r="R55" s="23"/>
      <c r="S55" s="23"/>
      <c r="T55" s="23"/>
      <c r="U55" s="23">
        <f t="shared" ref="U55:U63" si="28">(0.085*M55)*1</f>
        <v>430.66666666666674</v>
      </c>
      <c r="V55" s="23"/>
      <c r="W55" s="23">
        <f t="shared" ref="W55:W64" si="29">(+M55*1.75)/36</f>
        <v>246.29629629629633</v>
      </c>
      <c r="X55" s="23"/>
      <c r="Y55" s="23"/>
      <c r="Z55" s="23">
        <f>(3/12)*2*(J55/27)</f>
        <v>21.111111111111111</v>
      </c>
      <c r="AA55" s="23">
        <f t="shared" ref="AA55:AA64" si="30">+J55*2</f>
        <v>2280</v>
      </c>
      <c r="AB55" s="23">
        <f t="shared" ref="AB55:AB64" si="31">(+J55)*1</f>
        <v>1140</v>
      </c>
      <c r="AC55" s="49"/>
      <c r="AD55" s="24"/>
      <c r="AE55" s="25"/>
    </row>
    <row r="56" spans="2:31" ht="12.75" customHeight="1" x14ac:dyDescent="0.2">
      <c r="B56" s="75"/>
      <c r="D56" s="56">
        <v>134870</v>
      </c>
      <c r="E56" s="53"/>
      <c r="F56" s="56">
        <v>136237</v>
      </c>
      <c r="G56" s="57" t="s">
        <v>42</v>
      </c>
      <c r="H56" s="57"/>
      <c r="I56" s="27"/>
      <c r="J56" s="54">
        <f t="shared" si="12"/>
        <v>1367</v>
      </c>
      <c r="K56" s="59">
        <v>24</v>
      </c>
      <c r="L56" s="59">
        <v>4</v>
      </c>
      <c r="M56" s="57">
        <f t="shared" si="15"/>
        <v>4252.8888888888887</v>
      </c>
      <c r="N56" s="54"/>
      <c r="O56" s="54"/>
      <c r="P56" s="49">
        <f t="shared" si="16"/>
        <v>0.25890151515151516</v>
      </c>
      <c r="Q56" s="23">
        <f t="shared" si="27"/>
        <v>4252.8888888888887</v>
      </c>
      <c r="R56" s="23"/>
      <c r="S56" s="23"/>
      <c r="T56" s="23"/>
      <c r="U56" s="23">
        <f t="shared" si="28"/>
        <v>361.49555555555554</v>
      </c>
      <c r="V56" s="23"/>
      <c r="W56" s="23">
        <f t="shared" si="29"/>
        <v>206.73765432098764</v>
      </c>
      <c r="X56" s="23"/>
      <c r="Y56" s="23"/>
      <c r="Z56" s="23">
        <f>(3/12)*1*(J56/27)</f>
        <v>12.657407407407407</v>
      </c>
      <c r="AA56" s="23">
        <f t="shared" si="30"/>
        <v>2734</v>
      </c>
      <c r="AB56" s="23">
        <f t="shared" si="31"/>
        <v>1367</v>
      </c>
      <c r="AC56" s="49"/>
      <c r="AD56" s="24"/>
      <c r="AE56" s="25"/>
    </row>
    <row r="57" spans="2:31" ht="12.75" customHeight="1" x14ac:dyDescent="0.2">
      <c r="B57" s="75"/>
      <c r="D57" s="56">
        <v>136237</v>
      </c>
      <c r="E57" s="53"/>
      <c r="F57" s="56">
        <v>137367</v>
      </c>
      <c r="G57" s="57" t="s">
        <v>42</v>
      </c>
      <c r="H57" s="57"/>
      <c r="I57" s="27"/>
      <c r="J57" s="54">
        <f t="shared" si="12"/>
        <v>1130</v>
      </c>
      <c r="K57" s="59">
        <v>24</v>
      </c>
      <c r="L57" s="59">
        <v>16</v>
      </c>
      <c r="M57" s="57">
        <f t="shared" si="15"/>
        <v>5022.2222222222226</v>
      </c>
      <c r="N57" s="54"/>
      <c r="O57" s="54"/>
      <c r="P57" s="49">
        <f>(J57/5280)*2</f>
        <v>0.42803030303030304</v>
      </c>
      <c r="Q57" s="23">
        <f t="shared" si="27"/>
        <v>5022.2222222222226</v>
      </c>
      <c r="R57" s="23"/>
      <c r="S57" s="23"/>
      <c r="T57" s="23"/>
      <c r="U57" s="23">
        <f t="shared" si="28"/>
        <v>426.88888888888897</v>
      </c>
      <c r="V57" s="23"/>
      <c r="W57" s="23">
        <f t="shared" si="29"/>
        <v>244.13580246913585</v>
      </c>
      <c r="X57" s="23"/>
      <c r="Y57" s="23"/>
      <c r="Z57" s="23">
        <f>(3/12)*2*(J57/27)</f>
        <v>20.925925925925927</v>
      </c>
      <c r="AA57" s="23">
        <f t="shared" si="30"/>
        <v>2260</v>
      </c>
      <c r="AB57" s="23">
        <f t="shared" si="31"/>
        <v>1130</v>
      </c>
      <c r="AC57" s="49"/>
      <c r="AD57" s="24"/>
      <c r="AE57" s="25"/>
    </row>
    <row r="58" spans="2:31" ht="12.75" customHeight="1" x14ac:dyDescent="0.2">
      <c r="B58" s="75"/>
      <c r="D58" s="56">
        <v>137367</v>
      </c>
      <c r="E58" s="53"/>
      <c r="F58" s="56">
        <v>138250</v>
      </c>
      <c r="G58" s="57" t="s">
        <v>42</v>
      </c>
      <c r="H58" s="57"/>
      <c r="I58" s="27"/>
      <c r="J58" s="54">
        <f t="shared" si="12"/>
        <v>883</v>
      </c>
      <c r="K58" s="59">
        <v>24</v>
      </c>
      <c r="L58" s="59">
        <v>4</v>
      </c>
      <c r="M58" s="57">
        <f t="shared" si="15"/>
        <v>2747.1111111111113</v>
      </c>
      <c r="N58" s="54"/>
      <c r="O58" s="54"/>
      <c r="P58" s="49">
        <f t="shared" si="16"/>
        <v>0.16723484848484849</v>
      </c>
      <c r="Q58" s="23">
        <f t="shared" si="27"/>
        <v>2747.1111111111113</v>
      </c>
      <c r="R58" s="23"/>
      <c r="S58" s="23"/>
      <c r="T58" s="23"/>
      <c r="U58" s="23">
        <f t="shared" si="28"/>
        <v>233.50444444444449</v>
      </c>
      <c r="V58" s="23"/>
      <c r="W58" s="23">
        <f t="shared" si="29"/>
        <v>133.54012345679016</v>
      </c>
      <c r="X58" s="23"/>
      <c r="Y58" s="23"/>
      <c r="Z58" s="23">
        <f>(3/12)*1*(J58/27)</f>
        <v>8.1759259259259256</v>
      </c>
      <c r="AA58" s="23">
        <f t="shared" si="30"/>
        <v>1766</v>
      </c>
      <c r="AB58" s="23">
        <f t="shared" si="31"/>
        <v>883</v>
      </c>
      <c r="AC58" s="49"/>
      <c r="AD58" s="24"/>
      <c r="AE58" s="25"/>
    </row>
    <row r="59" spans="2:31" ht="12.75" customHeight="1" x14ac:dyDescent="0.2">
      <c r="B59" s="75"/>
      <c r="D59" s="56">
        <v>138250</v>
      </c>
      <c r="E59" s="53"/>
      <c r="F59" s="56">
        <v>140585</v>
      </c>
      <c r="G59" s="57" t="s">
        <v>42</v>
      </c>
      <c r="H59" s="57"/>
      <c r="I59" s="27"/>
      <c r="J59" s="54">
        <f t="shared" si="12"/>
        <v>2335</v>
      </c>
      <c r="K59" s="59">
        <v>24</v>
      </c>
      <c r="L59" s="59">
        <v>16</v>
      </c>
      <c r="M59" s="57">
        <f t="shared" si="15"/>
        <v>10377.777777777777</v>
      </c>
      <c r="N59" s="54"/>
      <c r="O59" s="54"/>
      <c r="P59" s="49">
        <f>(J59/5280)*2</f>
        <v>0.88446969696969702</v>
      </c>
      <c r="Q59" s="23">
        <f t="shared" si="27"/>
        <v>10377.777777777777</v>
      </c>
      <c r="R59" s="23"/>
      <c r="S59" s="23"/>
      <c r="T59" s="23"/>
      <c r="U59" s="23">
        <f t="shared" si="28"/>
        <v>882.11111111111109</v>
      </c>
      <c r="V59" s="23"/>
      <c r="W59" s="23">
        <f t="shared" si="29"/>
        <v>504.47530864197529</v>
      </c>
      <c r="X59" s="23"/>
      <c r="Y59" s="23"/>
      <c r="Z59" s="23">
        <f>(3/12)*2*(J59/27)</f>
        <v>43.24074074074074</v>
      </c>
      <c r="AA59" s="23">
        <f t="shared" si="30"/>
        <v>4670</v>
      </c>
      <c r="AB59" s="23">
        <f t="shared" si="31"/>
        <v>2335</v>
      </c>
      <c r="AC59" s="49"/>
      <c r="AD59" s="24"/>
      <c r="AE59" s="25"/>
    </row>
    <row r="60" spans="2:31" ht="12.75" customHeight="1" x14ac:dyDescent="0.2">
      <c r="B60" s="75"/>
      <c r="D60" s="56">
        <v>140585</v>
      </c>
      <c r="E60" s="53"/>
      <c r="F60" s="56">
        <v>141863</v>
      </c>
      <c r="G60" s="57" t="s">
        <v>42</v>
      </c>
      <c r="H60" s="57"/>
      <c r="I60" s="27"/>
      <c r="J60" s="54">
        <f t="shared" si="12"/>
        <v>1278</v>
      </c>
      <c r="K60" s="59">
        <v>24</v>
      </c>
      <c r="L60" s="59">
        <v>4</v>
      </c>
      <c r="M60" s="57">
        <f t="shared" si="15"/>
        <v>3976</v>
      </c>
      <c r="N60" s="54"/>
      <c r="O60" s="54"/>
      <c r="P60" s="49">
        <f t="shared" si="16"/>
        <v>0.24204545454545454</v>
      </c>
      <c r="Q60" s="23">
        <f t="shared" si="27"/>
        <v>3976</v>
      </c>
      <c r="R60" s="23"/>
      <c r="S60" s="23"/>
      <c r="T60" s="23"/>
      <c r="U60" s="23">
        <f t="shared" si="28"/>
        <v>337.96000000000004</v>
      </c>
      <c r="V60" s="23"/>
      <c r="W60" s="23">
        <f t="shared" si="29"/>
        <v>193.27777777777777</v>
      </c>
      <c r="X60" s="23"/>
      <c r="Y60" s="23"/>
      <c r="Z60" s="23">
        <f>(3/12)*1*(J60/27)</f>
        <v>11.833333333333334</v>
      </c>
      <c r="AA60" s="23">
        <f t="shared" si="30"/>
        <v>2556</v>
      </c>
      <c r="AB60" s="23">
        <f t="shared" si="31"/>
        <v>1278</v>
      </c>
      <c r="AC60" s="49"/>
      <c r="AD60" s="24"/>
      <c r="AE60" s="25"/>
    </row>
    <row r="61" spans="2:31" ht="12.75" customHeight="1" x14ac:dyDescent="0.2">
      <c r="B61" s="75"/>
      <c r="D61" s="56">
        <v>141863</v>
      </c>
      <c r="E61" s="53"/>
      <c r="F61" s="56">
        <v>141900</v>
      </c>
      <c r="G61" s="57" t="s">
        <v>42</v>
      </c>
      <c r="H61" s="57"/>
      <c r="I61" s="27"/>
      <c r="J61" s="54">
        <f t="shared" si="12"/>
        <v>37</v>
      </c>
      <c r="K61" s="59">
        <v>24</v>
      </c>
      <c r="L61" s="59">
        <v>14</v>
      </c>
      <c r="M61" s="57">
        <f t="shared" si="15"/>
        <v>156.22222222222223</v>
      </c>
      <c r="N61" s="54"/>
      <c r="O61" s="54"/>
      <c r="P61" s="49">
        <f>(J61/5280)*2</f>
        <v>1.4015151515151515E-2</v>
      </c>
      <c r="Q61" s="23">
        <f t="shared" si="27"/>
        <v>156.22222222222223</v>
      </c>
      <c r="R61" s="23"/>
      <c r="S61" s="23"/>
      <c r="T61" s="23"/>
      <c r="U61" s="23">
        <f t="shared" si="28"/>
        <v>13.27888888888889</v>
      </c>
      <c r="V61" s="23"/>
      <c r="W61" s="23">
        <f t="shared" si="29"/>
        <v>7.5941358024691361</v>
      </c>
      <c r="X61" s="23"/>
      <c r="Y61" s="23"/>
      <c r="Z61" s="23">
        <f>(3/12)*1*(J61/27)+1</f>
        <v>1.3425925925925926</v>
      </c>
      <c r="AA61" s="23">
        <f t="shared" si="30"/>
        <v>74</v>
      </c>
      <c r="AB61" s="23">
        <f t="shared" si="31"/>
        <v>37</v>
      </c>
      <c r="AC61" s="49"/>
      <c r="AD61" s="24"/>
      <c r="AE61" s="25"/>
    </row>
    <row r="62" spans="2:31" ht="12.75" customHeight="1" x14ac:dyDescent="0.2">
      <c r="B62" s="75"/>
      <c r="D62" s="56">
        <v>141900</v>
      </c>
      <c r="E62" s="53"/>
      <c r="F62" s="56">
        <v>143015</v>
      </c>
      <c r="G62" s="57" t="s">
        <v>42</v>
      </c>
      <c r="H62" s="57"/>
      <c r="I62" s="27"/>
      <c r="J62" s="54">
        <f t="shared" si="12"/>
        <v>1115</v>
      </c>
      <c r="K62" s="59">
        <v>24</v>
      </c>
      <c r="L62" s="59">
        <v>22</v>
      </c>
      <c r="M62" s="57">
        <f t="shared" si="15"/>
        <v>5698.8888888888887</v>
      </c>
      <c r="N62" s="54"/>
      <c r="O62" s="54"/>
      <c r="P62" s="49">
        <f>(J62/5280)*2</f>
        <v>0.42234848484848486</v>
      </c>
      <c r="Q62" s="23">
        <f t="shared" si="27"/>
        <v>5698.8888888888887</v>
      </c>
      <c r="R62" s="23"/>
      <c r="S62" s="23"/>
      <c r="T62" s="23"/>
      <c r="U62" s="23">
        <f t="shared" si="28"/>
        <v>484.40555555555557</v>
      </c>
      <c r="V62" s="23"/>
      <c r="W62" s="23">
        <f t="shared" si="29"/>
        <v>277.02932098765427</v>
      </c>
      <c r="X62" s="23"/>
      <c r="Y62" s="23"/>
      <c r="Z62" s="23">
        <f>(3/12)*2*(J62/27)</f>
        <v>20.648148148148149</v>
      </c>
      <c r="AA62" s="23">
        <f t="shared" si="30"/>
        <v>2230</v>
      </c>
      <c r="AB62" s="23">
        <f t="shared" si="31"/>
        <v>1115</v>
      </c>
      <c r="AC62" s="49"/>
      <c r="AD62" s="24"/>
      <c r="AE62" s="25"/>
    </row>
    <row r="63" spans="2:31" ht="12.75" customHeight="1" x14ac:dyDescent="0.2">
      <c r="B63" s="75"/>
      <c r="D63" s="56">
        <v>143015</v>
      </c>
      <c r="E63" s="53"/>
      <c r="F63" s="56">
        <v>143707</v>
      </c>
      <c r="G63" s="57" t="s">
        <v>42</v>
      </c>
      <c r="H63" s="57"/>
      <c r="I63" s="27"/>
      <c r="J63" s="54">
        <f t="shared" si="12"/>
        <v>692</v>
      </c>
      <c r="K63" s="59">
        <v>24</v>
      </c>
      <c r="L63" s="59">
        <v>4</v>
      </c>
      <c r="M63" s="57">
        <f t="shared" si="15"/>
        <v>2152.8888888888887</v>
      </c>
      <c r="N63" s="54"/>
      <c r="O63" s="54"/>
      <c r="P63" s="49">
        <f t="shared" si="16"/>
        <v>0.13106060606060607</v>
      </c>
      <c r="Q63" s="23">
        <f t="shared" si="27"/>
        <v>2152.8888888888887</v>
      </c>
      <c r="R63" s="23"/>
      <c r="S63" s="23"/>
      <c r="T63" s="23"/>
      <c r="U63" s="23">
        <f t="shared" si="28"/>
        <v>182.99555555555554</v>
      </c>
      <c r="V63" s="23"/>
      <c r="W63" s="23">
        <f t="shared" si="29"/>
        <v>104.65432098765432</v>
      </c>
      <c r="X63" s="23"/>
      <c r="Y63" s="23"/>
      <c r="Z63" s="23">
        <f>(3/12)*1*(J63/27)</f>
        <v>6.4074074074074074</v>
      </c>
      <c r="AA63" s="23">
        <f t="shared" si="30"/>
        <v>1384</v>
      </c>
      <c r="AB63" s="23">
        <f t="shared" si="31"/>
        <v>692</v>
      </c>
      <c r="AC63" s="49"/>
      <c r="AD63" s="24"/>
      <c r="AE63" s="25"/>
    </row>
    <row r="64" spans="2:31" s="121" customFormat="1" ht="12.75" customHeight="1" x14ac:dyDescent="0.2">
      <c r="B64" s="120"/>
      <c r="D64" s="122">
        <v>143707</v>
      </c>
      <c r="E64" s="123"/>
      <c r="F64" s="122">
        <v>143757</v>
      </c>
      <c r="G64" s="124" t="s">
        <v>42</v>
      </c>
      <c r="H64" s="124"/>
      <c r="I64" s="125"/>
      <c r="J64" s="126">
        <f t="shared" si="12"/>
        <v>50</v>
      </c>
      <c r="K64" s="127">
        <v>24</v>
      </c>
      <c r="L64" s="127">
        <v>10.88</v>
      </c>
      <c r="M64" s="124">
        <f t="shared" ref="M64" si="32">IF(D64&lt;&gt;"",J64*(L64+K64)/9,"")</f>
        <v>193.7777777777778</v>
      </c>
      <c r="N64" s="126">
        <f>+M64/9</f>
        <v>21.530864197530867</v>
      </c>
      <c r="O64" s="126">
        <f>+M64/9</f>
        <v>21.530864197530867</v>
      </c>
      <c r="P64" s="128">
        <f>(J64/5280)*2</f>
        <v>1.893939393939394E-2</v>
      </c>
      <c r="Q64" s="129">
        <f t="shared" si="27"/>
        <v>193.7777777777778</v>
      </c>
      <c r="R64" s="129"/>
      <c r="S64" s="129">
        <f>(+M64*8)/36</f>
        <v>43.061728395061735</v>
      </c>
      <c r="T64" s="129">
        <f>(+M64*6)/36</f>
        <v>32.296296296296298</v>
      </c>
      <c r="U64" s="129">
        <f>(0.085*M64)*2</f>
        <v>32.942222222222227</v>
      </c>
      <c r="V64" s="129"/>
      <c r="W64" s="129">
        <f t="shared" si="29"/>
        <v>9.4197530864197532</v>
      </c>
      <c r="X64" s="129">
        <f>(+M64*2.25)/36</f>
        <v>12.111111111111112</v>
      </c>
      <c r="Y64" s="129"/>
      <c r="Z64" s="129">
        <v>2.8148148148148149</v>
      </c>
      <c r="AA64" s="129">
        <f t="shared" si="30"/>
        <v>100</v>
      </c>
      <c r="AB64" s="129">
        <f t="shared" si="31"/>
        <v>50</v>
      </c>
      <c r="AC64" s="128"/>
      <c r="AD64" s="130"/>
      <c r="AE64" s="131"/>
    </row>
    <row r="65" spans="2:31" s="121" customFormat="1" ht="12.75" customHeight="1" x14ac:dyDescent="0.2">
      <c r="B65" s="120"/>
      <c r="D65" s="122"/>
      <c r="E65" s="123"/>
      <c r="F65" s="122"/>
      <c r="G65" s="124"/>
      <c r="H65" s="124"/>
      <c r="I65" s="125"/>
      <c r="J65" s="126"/>
      <c r="K65" s="127"/>
      <c r="L65" s="127"/>
      <c r="M65" s="124"/>
      <c r="N65" s="126"/>
      <c r="O65" s="126"/>
      <c r="P65" s="128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8"/>
      <c r="AD65" s="130"/>
      <c r="AE65" s="131"/>
    </row>
    <row r="66" spans="2:31" s="121" customFormat="1" ht="12.75" customHeight="1" x14ac:dyDescent="0.2">
      <c r="B66" s="120"/>
      <c r="D66" s="122">
        <v>144087</v>
      </c>
      <c r="E66" s="123"/>
      <c r="F66" s="122">
        <v>144137</v>
      </c>
      <c r="G66" s="124" t="s">
        <v>42</v>
      </c>
      <c r="H66" s="124"/>
      <c r="I66" s="125"/>
      <c r="J66" s="126">
        <f t="shared" si="12"/>
        <v>50</v>
      </c>
      <c r="K66" s="127">
        <v>24</v>
      </c>
      <c r="L66" s="127">
        <v>10.88</v>
      </c>
      <c r="M66" s="124">
        <f t="shared" ref="M66" si="33">IF(D66&lt;&gt;"",J66*(L66+K66)/9,"")</f>
        <v>193.7777777777778</v>
      </c>
      <c r="N66" s="126">
        <f>+M66/9</f>
        <v>21.530864197530867</v>
      </c>
      <c r="O66" s="126">
        <f>+M66/9</f>
        <v>21.530864197530867</v>
      </c>
      <c r="P66" s="128">
        <f>(J66/5280)*2</f>
        <v>1.893939393939394E-2</v>
      </c>
      <c r="Q66" s="129">
        <f>+M66</f>
        <v>193.7777777777778</v>
      </c>
      <c r="R66" s="129"/>
      <c r="S66" s="129">
        <f>(+M66*8)/36</f>
        <v>43.061728395061735</v>
      </c>
      <c r="T66" s="129">
        <f>(+M66*6)/36</f>
        <v>32.296296296296298</v>
      </c>
      <c r="U66" s="129">
        <f>(0.085*M66)*2</f>
        <v>32.942222222222227</v>
      </c>
      <c r="V66" s="129"/>
      <c r="W66" s="129">
        <f>(+M66*1.75)/36</f>
        <v>9.4197530864197532</v>
      </c>
      <c r="X66" s="129">
        <f>(+M66*2.25)/36</f>
        <v>12.111111111111112</v>
      </c>
      <c r="Y66" s="129"/>
      <c r="Z66" s="129">
        <v>2.8148148148148149</v>
      </c>
      <c r="AA66" s="129">
        <f>+J66*2</f>
        <v>100</v>
      </c>
      <c r="AB66" s="129">
        <f t="shared" ref="AB66:AB68" si="34">(+J66)*1</f>
        <v>50</v>
      </c>
      <c r="AC66" s="128"/>
      <c r="AD66" s="130"/>
      <c r="AE66" s="131"/>
    </row>
    <row r="67" spans="2:31" ht="12.75" customHeight="1" x14ac:dyDescent="0.2">
      <c r="B67" s="75"/>
      <c r="D67" s="56">
        <v>144137</v>
      </c>
      <c r="E67" s="53"/>
      <c r="F67" s="56">
        <v>144505</v>
      </c>
      <c r="G67" s="57" t="s">
        <v>42</v>
      </c>
      <c r="H67" s="57"/>
      <c r="I67" s="27"/>
      <c r="J67" s="54">
        <f t="shared" si="12"/>
        <v>368</v>
      </c>
      <c r="K67" s="59">
        <v>24</v>
      </c>
      <c r="L67" s="59">
        <v>16</v>
      </c>
      <c r="M67" s="57">
        <f t="shared" si="15"/>
        <v>1635.5555555555557</v>
      </c>
      <c r="N67" s="54"/>
      <c r="O67" s="54"/>
      <c r="P67" s="49">
        <f>(J67/5280)*2</f>
        <v>0.1393939393939394</v>
      </c>
      <c r="Q67" s="23">
        <f>+M67</f>
        <v>1635.5555555555557</v>
      </c>
      <c r="R67" s="23"/>
      <c r="S67" s="23"/>
      <c r="T67" s="23"/>
      <c r="U67" s="23">
        <f>(0.085*M67)*1</f>
        <v>139.02222222222224</v>
      </c>
      <c r="V67" s="23"/>
      <c r="W67" s="23">
        <f>(+M67*1.75)/36</f>
        <v>79.506172839506178</v>
      </c>
      <c r="X67" s="23"/>
      <c r="Y67" s="23"/>
      <c r="Z67" s="23">
        <f>(3/12)*2*(J67/27)</f>
        <v>6.8148148148148149</v>
      </c>
      <c r="AA67" s="23">
        <f>+J67*2</f>
        <v>736</v>
      </c>
      <c r="AB67" s="23">
        <f t="shared" si="34"/>
        <v>368</v>
      </c>
      <c r="AC67" s="49"/>
      <c r="AD67" s="24"/>
      <c r="AE67" s="25"/>
    </row>
    <row r="68" spans="2:31" ht="12.75" customHeight="1" x14ac:dyDescent="0.2">
      <c r="B68" s="75"/>
      <c r="D68" s="56">
        <v>144505</v>
      </c>
      <c r="E68" s="53"/>
      <c r="F68" s="56">
        <v>145444</v>
      </c>
      <c r="G68" s="57" t="s">
        <v>42</v>
      </c>
      <c r="H68" s="57"/>
      <c r="I68" s="27"/>
      <c r="J68" s="54">
        <f t="shared" si="12"/>
        <v>939</v>
      </c>
      <c r="K68" s="59">
        <v>24</v>
      </c>
      <c r="L68" s="59">
        <v>16</v>
      </c>
      <c r="M68" s="57">
        <f t="shared" si="15"/>
        <v>4173.333333333333</v>
      </c>
      <c r="N68" s="54"/>
      <c r="O68" s="54"/>
      <c r="P68" s="49">
        <f>(J68/5280)*2</f>
        <v>0.35568181818181815</v>
      </c>
      <c r="Q68" s="23">
        <f>+M68</f>
        <v>4173.333333333333</v>
      </c>
      <c r="R68" s="23"/>
      <c r="S68" s="23"/>
      <c r="T68" s="23"/>
      <c r="U68" s="23">
        <f>(0.085*M68)*1</f>
        <v>354.73333333333335</v>
      </c>
      <c r="V68" s="23"/>
      <c r="W68" s="23">
        <f>(+M68*1.75)/36</f>
        <v>202.87037037037035</v>
      </c>
      <c r="X68" s="23"/>
      <c r="Y68" s="23"/>
      <c r="Z68" s="23">
        <f>(3/12)*2*(J68/27)</f>
        <v>17.388888888888889</v>
      </c>
      <c r="AA68" s="23">
        <f>+J68*2</f>
        <v>1878</v>
      </c>
      <c r="AB68" s="23">
        <f t="shared" si="34"/>
        <v>939</v>
      </c>
      <c r="AC68" s="49"/>
      <c r="AD68" s="24"/>
      <c r="AE68" s="25"/>
    </row>
    <row r="69" spans="2:31" ht="12.75" customHeight="1" x14ac:dyDescent="0.2">
      <c r="B69" s="75"/>
      <c r="D69" s="56"/>
      <c r="E69" s="53"/>
      <c r="F69" s="56"/>
      <c r="G69" s="57"/>
      <c r="H69" s="57"/>
      <c r="I69" s="27"/>
      <c r="J69" s="54"/>
      <c r="K69" s="59"/>
      <c r="L69" s="59"/>
      <c r="M69" s="57"/>
      <c r="N69" s="54"/>
      <c r="O69" s="54"/>
      <c r="P69" s="49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49"/>
      <c r="AD69" s="24"/>
      <c r="AE69" s="25"/>
    </row>
    <row r="70" spans="2:31" ht="12.75" customHeight="1" x14ac:dyDescent="0.2">
      <c r="B70" s="75"/>
      <c r="D70" s="56">
        <v>145629</v>
      </c>
      <c r="E70" s="53"/>
      <c r="F70" s="56">
        <v>149313</v>
      </c>
      <c r="G70" s="57" t="s">
        <v>42</v>
      </c>
      <c r="H70" s="57"/>
      <c r="I70" s="27"/>
      <c r="J70" s="54">
        <f t="shared" si="12"/>
        <v>3684</v>
      </c>
      <c r="K70" s="59">
        <v>24</v>
      </c>
      <c r="L70" s="59">
        <v>16</v>
      </c>
      <c r="M70" s="57">
        <f t="shared" si="15"/>
        <v>16373.333333333334</v>
      </c>
      <c r="N70" s="54"/>
      <c r="O70" s="54"/>
      <c r="P70" s="49">
        <f>(J70/5280)*2</f>
        <v>1.3954545454545455</v>
      </c>
      <c r="Q70" s="23">
        <f>+M70</f>
        <v>16373.333333333334</v>
      </c>
      <c r="R70" s="23"/>
      <c r="S70" s="23"/>
      <c r="T70" s="23"/>
      <c r="U70" s="23">
        <f>(0.085*M70)*1</f>
        <v>1391.7333333333336</v>
      </c>
      <c r="V70" s="23"/>
      <c r="W70" s="23">
        <f>(+M70*1.75)/36</f>
        <v>795.92592592592598</v>
      </c>
      <c r="X70" s="23"/>
      <c r="Y70" s="23"/>
      <c r="Z70" s="23">
        <f>(3/12)*2*(J70/27)</f>
        <v>68.222222222222229</v>
      </c>
      <c r="AA70" s="23">
        <f>+J70*2</f>
        <v>7368</v>
      </c>
      <c r="AB70" s="23">
        <f t="shared" ref="AB70:AB71" si="35">(+J70)*1</f>
        <v>3684</v>
      </c>
      <c r="AC70" s="49"/>
      <c r="AD70" s="24"/>
      <c r="AE70" s="25"/>
    </row>
    <row r="71" spans="2:31" ht="12.75" customHeight="1" x14ac:dyDescent="0.2">
      <c r="B71" s="75"/>
      <c r="D71" s="56">
        <v>149313</v>
      </c>
      <c r="E71" s="53"/>
      <c r="F71" s="56">
        <v>149834</v>
      </c>
      <c r="G71" s="57" t="s">
        <v>42</v>
      </c>
      <c r="H71" s="57"/>
      <c r="I71" s="27"/>
      <c r="J71" s="54">
        <f t="shared" ref="J71" si="36" xml:space="preserve"> (F71-D71)</f>
        <v>521</v>
      </c>
      <c r="K71" s="59">
        <v>24</v>
      </c>
      <c r="L71" s="59">
        <v>15</v>
      </c>
      <c r="M71" s="57">
        <f t="shared" ref="M71" si="37">IF(D71&lt;&gt;"",J71*(L71+K71)/9,"")</f>
        <v>2257.6666666666665</v>
      </c>
      <c r="N71" s="54"/>
      <c r="O71" s="54"/>
      <c r="P71" s="49">
        <f>(J71/5280)*2</f>
        <v>0.19734848484848486</v>
      </c>
      <c r="Q71" s="23">
        <f>+M71</f>
        <v>2257.6666666666665</v>
      </c>
      <c r="R71" s="23"/>
      <c r="S71" s="23"/>
      <c r="T71" s="23"/>
      <c r="U71" s="23">
        <f>(0.085*M71)*1</f>
        <v>191.90166666666667</v>
      </c>
      <c r="V71" s="23"/>
      <c r="W71" s="23">
        <f>(+M71*1.75)/36</f>
        <v>109.74768518518518</v>
      </c>
      <c r="X71" s="23"/>
      <c r="Y71" s="23"/>
      <c r="Z71" s="23">
        <f>(3/12)*2*(J71/27)</f>
        <v>9.6481481481481488</v>
      </c>
      <c r="AA71" s="23">
        <f>+J71*2</f>
        <v>1042</v>
      </c>
      <c r="AB71" s="23">
        <f t="shared" si="35"/>
        <v>521</v>
      </c>
      <c r="AC71" s="49"/>
      <c r="AD71" s="24"/>
      <c r="AE71" s="25"/>
    </row>
    <row r="72" spans="2:31" ht="12.75" customHeight="1" x14ac:dyDescent="0.2">
      <c r="B72" s="75"/>
      <c r="D72" s="184" t="s">
        <v>56</v>
      </c>
      <c r="E72" s="185"/>
      <c r="F72" s="185"/>
      <c r="G72" s="186"/>
      <c r="H72" s="57"/>
      <c r="I72" s="27"/>
      <c r="J72" s="54"/>
      <c r="K72" s="59"/>
      <c r="L72" s="59"/>
      <c r="M72" s="57">
        <v>361</v>
      </c>
      <c r="N72" s="54"/>
      <c r="O72" s="54"/>
      <c r="P72" s="49"/>
      <c r="Q72" s="23">
        <f>+M72</f>
        <v>361</v>
      </c>
      <c r="R72" s="23"/>
      <c r="S72" s="23"/>
      <c r="T72" s="23"/>
      <c r="U72" s="23">
        <f>(0.085*M72)*1</f>
        <v>30.685000000000002</v>
      </c>
      <c r="V72" s="23"/>
      <c r="W72" s="23">
        <f>(+M72*1.75)/36</f>
        <v>17.548611111111111</v>
      </c>
      <c r="X72" s="23"/>
      <c r="Y72" s="23"/>
      <c r="Z72" s="23">
        <v>1</v>
      </c>
      <c r="AA72" s="23"/>
      <c r="AB72" s="23"/>
      <c r="AC72" s="49"/>
      <c r="AD72" s="24"/>
      <c r="AE72" s="25"/>
    </row>
    <row r="73" spans="2:31" ht="12.75" customHeight="1" thickBot="1" x14ac:dyDescent="0.25">
      <c r="B73" s="75"/>
      <c r="D73" s="184" t="s">
        <v>57</v>
      </c>
      <c r="E73" s="185"/>
      <c r="F73" s="185"/>
      <c r="G73" s="186"/>
      <c r="H73" s="57"/>
      <c r="I73" s="27"/>
      <c r="J73" s="54"/>
      <c r="K73" s="59"/>
      <c r="L73" s="59"/>
      <c r="M73" s="57">
        <v>1428</v>
      </c>
      <c r="N73" s="54"/>
      <c r="O73" s="54"/>
      <c r="P73" s="49"/>
      <c r="Q73" s="23">
        <f>+M73</f>
        <v>1428</v>
      </c>
      <c r="R73" s="23"/>
      <c r="S73" s="23"/>
      <c r="T73" s="23"/>
      <c r="U73" s="23">
        <f>(0.085*M73)*1</f>
        <v>121.38000000000001</v>
      </c>
      <c r="V73" s="23"/>
      <c r="W73" s="23">
        <f>(+M73*1.75)/36</f>
        <v>69.416666666666671</v>
      </c>
      <c r="X73" s="23"/>
      <c r="Y73" s="23"/>
      <c r="Z73" s="23">
        <v>1</v>
      </c>
      <c r="AA73" s="23"/>
      <c r="AB73" s="23"/>
      <c r="AC73" s="49"/>
      <c r="AD73" s="24"/>
      <c r="AE73" s="25"/>
    </row>
    <row r="74" spans="2:31" s="78" customFormat="1" ht="12.75" customHeight="1" thickTop="1" thickBot="1" x14ac:dyDescent="0.25">
      <c r="D74" s="171" t="s">
        <v>62</v>
      </c>
      <c r="E74" s="171"/>
      <c r="F74" s="171"/>
      <c r="G74" s="171"/>
      <c r="H74" s="171"/>
      <c r="I74" s="171"/>
      <c r="J74" s="171"/>
      <c r="K74" s="171"/>
      <c r="L74" s="171"/>
      <c r="M74" s="171"/>
      <c r="N74" s="76">
        <f>SUM(N24:N73)</f>
        <v>86.12345679012347</v>
      </c>
      <c r="O74" s="76">
        <f>SUM(O24:O73)</f>
        <v>86.12345679012347</v>
      </c>
      <c r="P74" s="77">
        <f>ROUNDUP(SUM(P24:P73),2)</f>
        <v>17.920000000000002</v>
      </c>
      <c r="Q74" s="76">
        <f>ROUNDUP(SUM(Q24:Q73),2)</f>
        <v>215785.84</v>
      </c>
      <c r="R74" s="76"/>
      <c r="S74" s="76">
        <f>SUM(S24:S73)</f>
        <v>172.24691358024694</v>
      </c>
      <c r="T74" s="76">
        <f>SUM(T24:T73)</f>
        <v>129.18518518518519</v>
      </c>
      <c r="U74" s="76">
        <f>ROUNDUP(SUM(U24:U73),2)</f>
        <v>18771.969999999998</v>
      </c>
      <c r="V74" s="76"/>
      <c r="W74" s="76">
        <f>ROUNDUP(SUM(W24:W73),2)</f>
        <v>10489.59</v>
      </c>
      <c r="X74" s="76">
        <f>SUM(X24:X73)</f>
        <v>48.44444444444445</v>
      </c>
      <c r="Y74" s="76"/>
      <c r="Z74" s="76">
        <f>ROUNDUP(SUM(Z24:Z73),2)</f>
        <v>850.98</v>
      </c>
      <c r="AA74" s="76">
        <f>ROUNDUP(SUM(AA24:AA73),2)</f>
        <v>104414</v>
      </c>
      <c r="AB74" s="76">
        <f>IF(AB10="","",IF(AB23="","",IF(SUM(AB24:AB73)&lt;&gt;0,SUM(AB24:AB73),"")))</f>
        <v>52207</v>
      </c>
      <c r="AC74" s="77" t="str">
        <f>IF(AC10="","",IF(AC23="","",IF(SUM(AC27:AC73)&lt;&gt;0,SUM(AC27:AC73),"")))</f>
        <v/>
      </c>
      <c r="AD74" s="77" t="str">
        <f>IF(AD10="","",IF(AD23="","",IF(SUM(AD27:AD73)&lt;&gt;0,SUM(AD27:AD73),"")))</f>
        <v/>
      </c>
      <c r="AE74" s="77" t="str">
        <f>IF(AE10="","",IF(AE23="","",IF(SUM(AE27:AE73)&lt;&gt;0,SUM(AE27:AE73),"")))</f>
        <v/>
      </c>
    </row>
    <row r="75" spans="2:31" ht="12.75" customHeight="1" x14ac:dyDescent="0.2">
      <c r="D75" s="50"/>
      <c r="E75" s="50"/>
      <c r="F75" s="50"/>
      <c r="G75" s="50"/>
      <c r="H75" s="50"/>
      <c r="I75" s="50"/>
      <c r="J75" s="50"/>
      <c r="K75" s="50"/>
      <c r="L75" s="93"/>
      <c r="M75" s="70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</row>
    <row r="76" spans="2:31" ht="12.75" customHeight="1" x14ac:dyDescent="0.2">
      <c r="D76" s="50"/>
      <c r="E76" s="50"/>
      <c r="F76" s="50"/>
      <c r="G76" s="50"/>
      <c r="H76" s="50"/>
      <c r="I76" s="50"/>
      <c r="J76" s="50"/>
      <c r="K76" s="50"/>
      <c r="L76" s="93"/>
      <c r="M76" s="70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</row>
    <row r="77" spans="2:31" ht="12.75" customHeight="1" x14ac:dyDescent="0.2">
      <c r="D77" s="50"/>
      <c r="E77" s="50"/>
      <c r="F77" s="50"/>
      <c r="G77" s="50"/>
      <c r="H77" s="50"/>
      <c r="I77" s="50"/>
      <c r="J77" s="50"/>
      <c r="K77" s="50"/>
      <c r="L77" s="93"/>
      <c r="M77" s="70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</row>
    <row r="78" spans="2:31" ht="12.75" customHeight="1" x14ac:dyDescent="0.2">
      <c r="D78" s="50"/>
      <c r="E78" s="50"/>
      <c r="F78" s="50"/>
      <c r="G78" s="50"/>
      <c r="H78" s="50"/>
      <c r="I78" s="50"/>
      <c r="J78" s="50"/>
      <c r="K78" s="50"/>
      <c r="L78" s="93"/>
      <c r="M78" s="70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</row>
    <row r="79" spans="2:31" ht="12.75" customHeight="1" thickBot="1" x14ac:dyDescent="0.25"/>
    <row r="80" spans="2:31" ht="12.75" customHeight="1" thickBot="1" x14ac:dyDescent="0.25">
      <c r="B80" s="44" t="s">
        <v>18</v>
      </c>
      <c r="D80" s="145">
        <f>D9+1</f>
        <v>2</v>
      </c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</row>
    <row r="81" spans="2:31" ht="12.75" customHeight="1" thickBot="1" x14ac:dyDescent="0.25">
      <c r="B81" s="45"/>
      <c r="D81" s="11"/>
      <c r="E81" s="11"/>
      <c r="F81" s="11"/>
      <c r="G81" s="11"/>
      <c r="H81" s="11"/>
      <c r="I81" s="11"/>
      <c r="J81" s="12"/>
      <c r="K81" s="12"/>
      <c r="L81" s="91"/>
      <c r="M81" s="63" t="s">
        <v>16</v>
      </c>
      <c r="N81" s="63"/>
      <c r="O81" s="63"/>
      <c r="P81" s="43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43"/>
      <c r="AD81" s="43"/>
      <c r="AE81" s="43"/>
    </row>
    <row r="82" spans="2:31" ht="12.75" customHeight="1" x14ac:dyDescent="0.2">
      <c r="D82" s="11"/>
      <c r="E82" s="11"/>
      <c r="F82" s="11"/>
      <c r="G82" s="11"/>
      <c r="H82" s="11"/>
      <c r="I82" s="11"/>
      <c r="J82" s="12"/>
      <c r="K82" s="12"/>
      <c r="L82" s="91"/>
      <c r="M82" s="63" t="s">
        <v>17</v>
      </c>
      <c r="N82" s="63"/>
      <c r="O82" s="63"/>
      <c r="P82" s="14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14"/>
      <c r="AD82" s="14"/>
      <c r="AE82" s="14"/>
    </row>
    <row r="83" spans="2:31" ht="12.75" customHeight="1" x14ac:dyDescent="0.2">
      <c r="D83" s="12"/>
      <c r="E83" s="12"/>
      <c r="F83" s="1"/>
      <c r="G83" s="15"/>
      <c r="H83" s="15"/>
      <c r="I83" s="12"/>
      <c r="J83" s="11"/>
      <c r="K83" s="12"/>
      <c r="L83" s="91"/>
      <c r="M83" s="63" t="s">
        <v>7</v>
      </c>
      <c r="N83" s="63"/>
      <c r="O83" s="63"/>
      <c r="P83" s="13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13"/>
      <c r="AD83" s="13"/>
      <c r="AE83" s="13"/>
    </row>
    <row r="84" spans="2:31" ht="12.75" customHeight="1" thickBot="1" x14ac:dyDescent="0.25">
      <c r="D84" s="12"/>
      <c r="E84" s="12"/>
      <c r="F84" s="1"/>
      <c r="G84" s="15"/>
      <c r="H84" s="15"/>
      <c r="I84" s="12"/>
      <c r="J84" s="11"/>
      <c r="K84" s="12"/>
      <c r="L84" s="91"/>
      <c r="M84" s="63" t="s">
        <v>8</v>
      </c>
      <c r="N84" s="63"/>
      <c r="O84" s="63"/>
      <c r="P84" s="16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16"/>
      <c r="AD84" s="16"/>
      <c r="AE84" s="16"/>
    </row>
    <row r="85" spans="2:31" ht="12.75" customHeight="1" x14ac:dyDescent="0.2">
      <c r="B85" s="146" t="s">
        <v>19</v>
      </c>
      <c r="D85" s="149" t="s">
        <v>2</v>
      </c>
      <c r="E85" s="150"/>
      <c r="F85" s="151"/>
      <c r="G85" s="155" t="s">
        <v>9</v>
      </c>
      <c r="H85" s="155" t="s">
        <v>9</v>
      </c>
      <c r="I85" s="157" t="s">
        <v>0</v>
      </c>
      <c r="J85" s="157" t="s">
        <v>10</v>
      </c>
      <c r="K85" s="157" t="s">
        <v>11</v>
      </c>
      <c r="L85" s="159" t="s">
        <v>11</v>
      </c>
      <c r="M85" s="139" t="s">
        <v>3</v>
      </c>
      <c r="N85" s="79"/>
      <c r="O85" s="79"/>
      <c r="P85" s="17" t="str">
        <f t="shared" ref="P85:AE85" si="38">IF(OR(TRIM(P81)=0,TRIM(P81)=""),"",IF(IFERROR(TRIM(INDEX(QryItemNamed,MATCH(TRIM(P81),ITEM,0),2)),"")="Y","SPECIAL",LEFT(IFERROR(TRIM(INDEX(ITEM,MATCH(TRIM(P81),ITEM,0))),""),3)))</f>
        <v/>
      </c>
      <c r="Q85" s="67"/>
      <c r="R85" s="67"/>
      <c r="S85" s="67" t="str">
        <f t="shared" si="38"/>
        <v/>
      </c>
      <c r="T85" s="67"/>
      <c r="U85" s="67" t="str">
        <f t="shared" si="38"/>
        <v/>
      </c>
      <c r="V85" s="67"/>
      <c r="W85" s="67" t="str">
        <f t="shared" si="38"/>
        <v/>
      </c>
      <c r="X85" s="67" t="str">
        <f t="shared" si="38"/>
        <v/>
      </c>
      <c r="Y85" s="67"/>
      <c r="Z85" s="67"/>
      <c r="AA85" s="67"/>
      <c r="AB85" s="67" t="str">
        <f t="shared" si="38"/>
        <v/>
      </c>
      <c r="AC85" s="17" t="str">
        <f t="shared" si="38"/>
        <v/>
      </c>
      <c r="AD85" s="17" t="str">
        <f t="shared" si="38"/>
        <v/>
      </c>
      <c r="AE85" s="17" t="str">
        <f t="shared" si="38"/>
        <v/>
      </c>
    </row>
    <row r="86" spans="2:31" ht="12.75" customHeight="1" x14ac:dyDescent="0.2">
      <c r="B86" s="147"/>
      <c r="D86" s="152"/>
      <c r="E86" s="153"/>
      <c r="F86" s="154"/>
      <c r="G86" s="156"/>
      <c r="H86" s="156"/>
      <c r="I86" s="158"/>
      <c r="J86" s="158"/>
      <c r="K86" s="158"/>
      <c r="L86" s="160"/>
      <c r="M86" s="140"/>
      <c r="N86" s="80"/>
      <c r="O86" s="80"/>
      <c r="P86" s="142" t="str">
        <f t="shared" ref="P86:AE86" si="39">IF(OR(TRIM(P81)=0,TRIM(P81)=""),IF(P82="","",P82),IF(IFERROR(TRIM(INDEX(QryItemNamed,MATCH(TRIM(P81),ITEM,0),2)),"")="Y",TRIM(RIGHT(IFERROR(TRIM(INDEX(QryItemNamed,MATCH(TRIM(P81),ITEM,0),4)),"123456789012"),LEN(IFERROR(TRIM(INDEX(QryItemNamed,MATCH(TRIM(P81),ITEM,0),4)),"123456789012"))-9))&amp;P82,IFERROR(TRIM(INDEX(QryItemNamed,MATCH(TRIM(P81),ITEM,0),4))&amp;P82,"ITEM CODE DOES NOT EXIST IN ITEM MASTER")))</f>
        <v/>
      </c>
      <c r="Q86" s="79"/>
      <c r="R86" s="79"/>
      <c r="S86" s="139" t="str">
        <f t="shared" si="39"/>
        <v/>
      </c>
      <c r="T86" s="79"/>
      <c r="U86" s="139" t="str">
        <f t="shared" si="39"/>
        <v/>
      </c>
      <c r="V86" s="79"/>
      <c r="W86" s="139" t="str">
        <f t="shared" si="39"/>
        <v/>
      </c>
      <c r="X86" s="139" t="str">
        <f t="shared" si="39"/>
        <v/>
      </c>
      <c r="Y86" s="79"/>
      <c r="Z86" s="79"/>
      <c r="AA86" s="79"/>
      <c r="AB86" s="139" t="str">
        <f t="shared" si="39"/>
        <v/>
      </c>
      <c r="AC86" s="142" t="str">
        <f t="shared" si="39"/>
        <v/>
      </c>
      <c r="AD86" s="142" t="str">
        <f t="shared" si="39"/>
        <v/>
      </c>
      <c r="AE86" s="142" t="str">
        <f t="shared" si="39"/>
        <v/>
      </c>
    </row>
    <row r="87" spans="2:31" ht="12.75" customHeight="1" x14ac:dyDescent="0.2">
      <c r="B87" s="147"/>
      <c r="D87" s="152"/>
      <c r="E87" s="153"/>
      <c r="F87" s="154"/>
      <c r="G87" s="156"/>
      <c r="H87" s="156"/>
      <c r="I87" s="158"/>
      <c r="J87" s="158"/>
      <c r="K87" s="158"/>
      <c r="L87" s="160"/>
      <c r="M87" s="140"/>
      <c r="N87" s="80"/>
      <c r="O87" s="80"/>
      <c r="P87" s="143"/>
      <c r="Q87" s="80"/>
      <c r="R87" s="80"/>
      <c r="S87" s="140"/>
      <c r="T87" s="80"/>
      <c r="U87" s="140"/>
      <c r="V87" s="80"/>
      <c r="W87" s="140"/>
      <c r="X87" s="140"/>
      <c r="Y87" s="80"/>
      <c r="Z87" s="80"/>
      <c r="AA87" s="80"/>
      <c r="AB87" s="140"/>
      <c r="AC87" s="143"/>
      <c r="AD87" s="143"/>
      <c r="AE87" s="143"/>
    </row>
    <row r="88" spans="2:31" ht="12.75" customHeight="1" x14ac:dyDescent="0.2">
      <c r="B88" s="147"/>
      <c r="D88" s="152"/>
      <c r="E88" s="153"/>
      <c r="F88" s="154"/>
      <c r="G88" s="156"/>
      <c r="H88" s="156"/>
      <c r="I88" s="158"/>
      <c r="J88" s="158"/>
      <c r="K88" s="158"/>
      <c r="L88" s="160"/>
      <c r="M88" s="140"/>
      <c r="N88" s="80"/>
      <c r="O88" s="80"/>
      <c r="P88" s="143"/>
      <c r="Q88" s="80"/>
      <c r="R88" s="80"/>
      <c r="S88" s="140"/>
      <c r="T88" s="80"/>
      <c r="U88" s="140"/>
      <c r="V88" s="80"/>
      <c r="W88" s="140"/>
      <c r="X88" s="140"/>
      <c r="Y88" s="80"/>
      <c r="Z88" s="80"/>
      <c r="AA88" s="80"/>
      <c r="AB88" s="140"/>
      <c r="AC88" s="143"/>
      <c r="AD88" s="143"/>
      <c r="AE88" s="143"/>
    </row>
    <row r="89" spans="2:31" ht="12.75" customHeight="1" x14ac:dyDescent="0.2">
      <c r="B89" s="147"/>
      <c r="D89" s="152"/>
      <c r="E89" s="153"/>
      <c r="F89" s="154"/>
      <c r="G89" s="156"/>
      <c r="H89" s="156"/>
      <c r="I89" s="158"/>
      <c r="J89" s="158"/>
      <c r="K89" s="158"/>
      <c r="L89" s="160"/>
      <c r="M89" s="140"/>
      <c r="N89" s="80"/>
      <c r="O89" s="80"/>
      <c r="P89" s="143"/>
      <c r="Q89" s="80"/>
      <c r="R89" s="80"/>
      <c r="S89" s="140"/>
      <c r="T89" s="80"/>
      <c r="U89" s="140"/>
      <c r="V89" s="80"/>
      <c r="W89" s="140"/>
      <c r="X89" s="140"/>
      <c r="Y89" s="80"/>
      <c r="Z89" s="80"/>
      <c r="AA89" s="80"/>
      <c r="AB89" s="140"/>
      <c r="AC89" s="143"/>
      <c r="AD89" s="143"/>
      <c r="AE89" s="143"/>
    </row>
    <row r="90" spans="2:31" ht="12.75" customHeight="1" x14ac:dyDescent="0.2">
      <c r="B90" s="147"/>
      <c r="D90" s="152"/>
      <c r="E90" s="153"/>
      <c r="F90" s="154"/>
      <c r="G90" s="156"/>
      <c r="H90" s="156"/>
      <c r="I90" s="158"/>
      <c r="J90" s="158"/>
      <c r="K90" s="158"/>
      <c r="L90" s="160"/>
      <c r="M90" s="140"/>
      <c r="N90" s="80"/>
      <c r="O90" s="80"/>
      <c r="P90" s="143"/>
      <c r="Q90" s="80"/>
      <c r="R90" s="80"/>
      <c r="S90" s="140"/>
      <c r="T90" s="80"/>
      <c r="U90" s="140"/>
      <c r="V90" s="80"/>
      <c r="W90" s="140"/>
      <c r="X90" s="140"/>
      <c r="Y90" s="80"/>
      <c r="Z90" s="80"/>
      <c r="AA90" s="80"/>
      <c r="AB90" s="140"/>
      <c r="AC90" s="143"/>
      <c r="AD90" s="143"/>
      <c r="AE90" s="143"/>
    </row>
    <row r="91" spans="2:31" ht="12.75" customHeight="1" x14ac:dyDescent="0.2">
      <c r="B91" s="147"/>
      <c r="D91" s="152"/>
      <c r="E91" s="153"/>
      <c r="F91" s="154"/>
      <c r="G91" s="156"/>
      <c r="H91" s="156"/>
      <c r="I91" s="158"/>
      <c r="J91" s="158"/>
      <c r="K91" s="158"/>
      <c r="L91" s="160"/>
      <c r="M91" s="140"/>
      <c r="N91" s="80"/>
      <c r="O91" s="80"/>
      <c r="P91" s="143"/>
      <c r="Q91" s="80"/>
      <c r="R91" s="80"/>
      <c r="S91" s="140"/>
      <c r="T91" s="80"/>
      <c r="U91" s="140"/>
      <c r="V91" s="80"/>
      <c r="W91" s="140"/>
      <c r="X91" s="140"/>
      <c r="Y91" s="80"/>
      <c r="Z91" s="80"/>
      <c r="AA91" s="80"/>
      <c r="AB91" s="140"/>
      <c r="AC91" s="143"/>
      <c r="AD91" s="143"/>
      <c r="AE91" s="143"/>
    </row>
    <row r="92" spans="2:31" ht="12.75" customHeight="1" x14ac:dyDescent="0.2">
      <c r="B92" s="147"/>
      <c r="D92" s="152"/>
      <c r="E92" s="153"/>
      <c r="F92" s="154"/>
      <c r="G92" s="156"/>
      <c r="H92" s="156"/>
      <c r="I92" s="158"/>
      <c r="J92" s="158"/>
      <c r="K92" s="158"/>
      <c r="L92" s="160"/>
      <c r="M92" s="140"/>
      <c r="N92" s="80"/>
      <c r="O92" s="80"/>
      <c r="P92" s="143"/>
      <c r="Q92" s="80"/>
      <c r="R92" s="80"/>
      <c r="S92" s="140"/>
      <c r="T92" s="80"/>
      <c r="U92" s="140"/>
      <c r="V92" s="80"/>
      <c r="W92" s="140"/>
      <c r="X92" s="140"/>
      <c r="Y92" s="80"/>
      <c r="Z92" s="80"/>
      <c r="AA92" s="80"/>
      <c r="AB92" s="140"/>
      <c r="AC92" s="143"/>
      <c r="AD92" s="143"/>
      <c r="AE92" s="143"/>
    </row>
    <row r="93" spans="2:31" ht="12.75" customHeight="1" x14ac:dyDescent="0.2">
      <c r="B93" s="147"/>
      <c r="D93" s="152"/>
      <c r="E93" s="153"/>
      <c r="F93" s="154"/>
      <c r="G93" s="156"/>
      <c r="H93" s="156"/>
      <c r="I93" s="158"/>
      <c r="J93" s="158"/>
      <c r="K93" s="158"/>
      <c r="L93" s="160"/>
      <c r="M93" s="140"/>
      <c r="N93" s="80"/>
      <c r="O93" s="80"/>
      <c r="P93" s="143"/>
      <c r="Q93" s="80"/>
      <c r="R93" s="80"/>
      <c r="S93" s="140"/>
      <c r="T93" s="80"/>
      <c r="U93" s="140"/>
      <c r="V93" s="80"/>
      <c r="W93" s="140"/>
      <c r="X93" s="140"/>
      <c r="Y93" s="80"/>
      <c r="Z93" s="80"/>
      <c r="AA93" s="80"/>
      <c r="AB93" s="140"/>
      <c r="AC93" s="143"/>
      <c r="AD93" s="143"/>
      <c r="AE93" s="143"/>
    </row>
    <row r="94" spans="2:31" ht="12.75" customHeight="1" x14ac:dyDescent="0.2">
      <c r="B94" s="147"/>
      <c r="D94" s="152"/>
      <c r="E94" s="153"/>
      <c r="F94" s="154"/>
      <c r="G94" s="156"/>
      <c r="H94" s="156"/>
      <c r="I94" s="158"/>
      <c r="J94" s="158"/>
      <c r="K94" s="158"/>
      <c r="L94" s="160"/>
      <c r="M94" s="140"/>
      <c r="N94" s="80"/>
      <c r="O94" s="80"/>
      <c r="P94" s="143"/>
      <c r="Q94" s="80"/>
      <c r="R94" s="80"/>
      <c r="S94" s="140"/>
      <c r="T94" s="80"/>
      <c r="U94" s="140"/>
      <c r="V94" s="80"/>
      <c r="W94" s="140"/>
      <c r="X94" s="140"/>
      <c r="Y94" s="80"/>
      <c r="Z94" s="80"/>
      <c r="AA94" s="80"/>
      <c r="AB94" s="140"/>
      <c r="AC94" s="143"/>
      <c r="AD94" s="143"/>
      <c r="AE94" s="143"/>
    </row>
    <row r="95" spans="2:31" ht="12.75" customHeight="1" x14ac:dyDescent="0.2">
      <c r="B95" s="147"/>
      <c r="D95" s="152"/>
      <c r="E95" s="153"/>
      <c r="F95" s="154"/>
      <c r="G95" s="156"/>
      <c r="H95" s="156"/>
      <c r="I95" s="158"/>
      <c r="J95" s="158"/>
      <c r="K95" s="158"/>
      <c r="L95" s="160"/>
      <c r="M95" s="140"/>
      <c r="N95" s="80"/>
      <c r="O95" s="80"/>
      <c r="P95" s="143"/>
      <c r="Q95" s="80"/>
      <c r="R95" s="80"/>
      <c r="S95" s="140"/>
      <c r="T95" s="80"/>
      <c r="U95" s="140"/>
      <c r="V95" s="80"/>
      <c r="W95" s="140"/>
      <c r="X95" s="140"/>
      <c r="Y95" s="80"/>
      <c r="Z95" s="80"/>
      <c r="AA95" s="80"/>
      <c r="AB95" s="140"/>
      <c r="AC95" s="143"/>
      <c r="AD95" s="143"/>
      <c r="AE95" s="143"/>
    </row>
    <row r="96" spans="2:31" ht="12.75" customHeight="1" x14ac:dyDescent="0.2">
      <c r="B96" s="147"/>
      <c r="D96" s="152"/>
      <c r="E96" s="153"/>
      <c r="F96" s="154"/>
      <c r="G96" s="156"/>
      <c r="H96" s="156"/>
      <c r="I96" s="158"/>
      <c r="J96" s="158"/>
      <c r="K96" s="158"/>
      <c r="L96" s="160"/>
      <c r="M96" s="140"/>
      <c r="N96" s="80"/>
      <c r="O96" s="80"/>
      <c r="P96" s="143"/>
      <c r="Q96" s="80"/>
      <c r="R96" s="80"/>
      <c r="S96" s="140"/>
      <c r="T96" s="80"/>
      <c r="U96" s="140"/>
      <c r="V96" s="80"/>
      <c r="W96" s="140"/>
      <c r="X96" s="140"/>
      <c r="Y96" s="80"/>
      <c r="Z96" s="80"/>
      <c r="AA96" s="80"/>
      <c r="AB96" s="140"/>
      <c r="AC96" s="143"/>
      <c r="AD96" s="143"/>
      <c r="AE96" s="143"/>
    </row>
    <row r="97" spans="2:31" ht="12.75" customHeight="1" x14ac:dyDescent="0.2">
      <c r="B97" s="147"/>
      <c r="D97" s="152"/>
      <c r="E97" s="153"/>
      <c r="F97" s="154"/>
      <c r="G97" s="156"/>
      <c r="H97" s="156"/>
      <c r="I97" s="158"/>
      <c r="J97" s="158"/>
      <c r="K97" s="158"/>
      <c r="L97" s="160"/>
      <c r="M97" s="140"/>
      <c r="N97" s="80"/>
      <c r="O97" s="80"/>
      <c r="P97" s="144"/>
      <c r="Q97" s="81"/>
      <c r="R97" s="81"/>
      <c r="S97" s="141"/>
      <c r="T97" s="81"/>
      <c r="U97" s="141"/>
      <c r="V97" s="81"/>
      <c r="W97" s="141"/>
      <c r="X97" s="141"/>
      <c r="Y97" s="81"/>
      <c r="Z97" s="81"/>
      <c r="AA97" s="81"/>
      <c r="AB97" s="141"/>
      <c r="AC97" s="144"/>
      <c r="AD97" s="144"/>
      <c r="AE97" s="144"/>
    </row>
    <row r="98" spans="2:31" ht="12.75" customHeight="1" thickBot="1" x14ac:dyDescent="0.25">
      <c r="B98" s="148"/>
      <c r="D98" s="161"/>
      <c r="E98" s="161"/>
      <c r="F98" s="161"/>
      <c r="G98" s="18"/>
      <c r="H98" s="18"/>
      <c r="I98" s="19"/>
      <c r="J98" s="20" t="s">
        <v>6</v>
      </c>
      <c r="K98" s="20" t="s">
        <v>6</v>
      </c>
      <c r="L98" s="92" t="s">
        <v>6</v>
      </c>
      <c r="M98" s="68" t="s">
        <v>29</v>
      </c>
      <c r="N98" s="68"/>
      <c r="O98" s="68"/>
      <c r="P98" s="20" t="str">
        <f t="shared" ref="P98:AE98" si="40">IF(OR(TRIM(P81)=0,TRIM(P81)=""),"",IF(IFERROR(TRIM(INDEX(QryItemNamed,MATCH(TRIM(P81),ITEM,0),3)),"")="LS","",IFERROR(TRIM(INDEX(QryItemNamed,MATCH(TRIM(P81),ITEM,0),3)),"")))</f>
        <v/>
      </c>
      <c r="Q98" s="68"/>
      <c r="R98" s="68"/>
      <c r="S98" s="68" t="str">
        <f t="shared" si="40"/>
        <v/>
      </c>
      <c r="T98" s="68"/>
      <c r="U98" s="68" t="str">
        <f t="shared" si="40"/>
        <v/>
      </c>
      <c r="V98" s="68"/>
      <c r="W98" s="68" t="str">
        <f t="shared" si="40"/>
        <v/>
      </c>
      <c r="X98" s="68" t="str">
        <f t="shared" si="40"/>
        <v/>
      </c>
      <c r="Y98" s="68"/>
      <c r="Z98" s="68"/>
      <c r="AA98" s="68"/>
      <c r="AB98" s="68" t="str">
        <f t="shared" si="40"/>
        <v/>
      </c>
      <c r="AC98" s="20" t="str">
        <f t="shared" si="40"/>
        <v/>
      </c>
      <c r="AD98" s="20" t="str">
        <f t="shared" si="40"/>
        <v/>
      </c>
      <c r="AE98" s="20" t="str">
        <f t="shared" si="40"/>
        <v/>
      </c>
    </row>
    <row r="99" spans="2:31" ht="12.75" customHeight="1" x14ac:dyDescent="0.2">
      <c r="B99" s="46"/>
      <c r="D99" s="166"/>
      <c r="E99" s="167"/>
      <c r="F99" s="168"/>
      <c r="G99" s="23"/>
      <c r="H99" s="23"/>
      <c r="I99" s="22"/>
      <c r="J99" s="49"/>
      <c r="K99" s="49"/>
      <c r="L99" s="49"/>
      <c r="M99" s="23"/>
      <c r="N99" s="23"/>
      <c r="O99" s="23"/>
      <c r="P99" s="49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49"/>
      <c r="AD99" s="24"/>
      <c r="AE99" s="49"/>
    </row>
    <row r="100" spans="2:31" ht="12.75" customHeight="1" x14ac:dyDescent="0.2">
      <c r="B100" s="47"/>
      <c r="D100" s="21"/>
      <c r="E100" s="22"/>
      <c r="F100" s="21"/>
      <c r="G100" s="23"/>
      <c r="H100" s="23"/>
      <c r="I100" s="22"/>
      <c r="J100" s="49"/>
      <c r="K100" s="49"/>
      <c r="L100" s="49"/>
      <c r="M100" s="28"/>
      <c r="N100" s="23"/>
      <c r="O100" s="23"/>
      <c r="P100" s="49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49"/>
      <c r="AD100" s="24"/>
      <c r="AE100" s="25"/>
    </row>
    <row r="101" spans="2:31" ht="12.75" customHeight="1" x14ac:dyDescent="0.2">
      <c r="B101" s="47"/>
      <c r="D101" s="165"/>
      <c r="E101" s="169"/>
      <c r="F101" s="170"/>
      <c r="G101" s="28"/>
      <c r="H101" s="28"/>
      <c r="I101" s="27"/>
      <c r="J101" s="25"/>
      <c r="K101" s="25"/>
      <c r="L101" s="25"/>
      <c r="M101" s="28"/>
      <c r="N101" s="23"/>
      <c r="O101" s="23"/>
      <c r="P101" s="49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49"/>
      <c r="AD101" s="24"/>
      <c r="AE101" s="25"/>
    </row>
    <row r="102" spans="2:31" ht="12.75" customHeight="1" x14ac:dyDescent="0.2">
      <c r="B102" s="47"/>
      <c r="D102" s="26"/>
      <c r="E102" s="27"/>
      <c r="F102" s="26"/>
      <c r="G102" s="28"/>
      <c r="H102" s="28"/>
      <c r="I102" s="27"/>
      <c r="J102" s="25"/>
      <c r="K102" s="49"/>
      <c r="L102" s="49"/>
      <c r="M102" s="28"/>
      <c r="N102" s="23"/>
      <c r="O102" s="23"/>
      <c r="P102" s="49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49"/>
      <c r="AD102" s="24"/>
      <c r="AE102" s="25"/>
    </row>
    <row r="103" spans="2:31" ht="12.75" customHeight="1" x14ac:dyDescent="0.2">
      <c r="B103" s="47"/>
      <c r="D103" s="26"/>
      <c r="E103" s="27"/>
      <c r="F103" s="26"/>
      <c r="G103" s="28"/>
      <c r="H103" s="28"/>
      <c r="I103" s="27"/>
      <c r="J103" s="25"/>
      <c r="K103" s="49"/>
      <c r="L103" s="49"/>
      <c r="M103" s="28"/>
      <c r="N103" s="23"/>
      <c r="O103" s="23"/>
      <c r="P103" s="49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49"/>
      <c r="AD103" s="24"/>
      <c r="AE103" s="25"/>
    </row>
    <row r="104" spans="2:31" ht="12.75" customHeight="1" x14ac:dyDescent="0.2">
      <c r="B104" s="47"/>
      <c r="D104" s="26"/>
      <c r="E104" s="27"/>
      <c r="F104" s="26"/>
      <c r="G104" s="28"/>
      <c r="H104" s="28"/>
      <c r="I104" s="27"/>
      <c r="J104" s="25"/>
      <c r="K104" s="49"/>
      <c r="L104" s="49"/>
      <c r="M104" s="28"/>
      <c r="N104" s="23"/>
      <c r="O104" s="23"/>
      <c r="P104" s="49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49"/>
      <c r="AD104" s="24"/>
      <c r="AE104" s="25"/>
    </row>
    <row r="105" spans="2:31" ht="12.75" customHeight="1" x14ac:dyDescent="0.2">
      <c r="B105" s="47"/>
      <c r="D105" s="26"/>
      <c r="E105" s="27"/>
      <c r="F105" s="26"/>
      <c r="G105" s="28"/>
      <c r="H105" s="28"/>
      <c r="I105" s="27"/>
      <c r="J105" s="25"/>
      <c r="K105" s="49"/>
      <c r="L105" s="49"/>
      <c r="M105" s="28"/>
      <c r="N105" s="23"/>
      <c r="O105" s="23"/>
      <c r="P105" s="49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49"/>
      <c r="AD105" s="24"/>
      <c r="AE105" s="25"/>
    </row>
    <row r="106" spans="2:31" ht="12.75" customHeight="1" x14ac:dyDescent="0.2">
      <c r="B106" s="47"/>
      <c r="D106" s="26"/>
      <c r="E106" s="27"/>
      <c r="F106" s="26"/>
      <c r="G106" s="28"/>
      <c r="H106" s="28"/>
      <c r="I106" s="27"/>
      <c r="J106" s="25"/>
      <c r="K106" s="49"/>
      <c r="L106" s="49"/>
      <c r="M106" s="28"/>
      <c r="N106" s="23"/>
      <c r="O106" s="23"/>
      <c r="P106" s="49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49"/>
      <c r="AD106" s="24"/>
      <c r="AE106" s="25"/>
    </row>
    <row r="107" spans="2:31" ht="12.75" customHeight="1" x14ac:dyDescent="0.2">
      <c r="B107" s="47"/>
      <c r="D107" s="26"/>
      <c r="E107" s="27"/>
      <c r="F107" s="26"/>
      <c r="G107" s="28"/>
      <c r="H107" s="28"/>
      <c r="I107" s="27"/>
      <c r="J107" s="25"/>
      <c r="K107" s="49"/>
      <c r="L107" s="49"/>
      <c r="M107" s="28"/>
      <c r="N107" s="23"/>
      <c r="O107" s="23"/>
      <c r="P107" s="49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49"/>
      <c r="AD107" s="24"/>
      <c r="AE107" s="25"/>
    </row>
    <row r="108" spans="2:31" ht="12.75" customHeight="1" x14ac:dyDescent="0.2">
      <c r="B108" s="47"/>
      <c r="D108" s="26"/>
      <c r="E108" s="27"/>
      <c r="F108" s="26"/>
      <c r="G108" s="28"/>
      <c r="H108" s="28"/>
      <c r="I108" s="27"/>
      <c r="J108" s="25"/>
      <c r="K108" s="49"/>
      <c r="L108" s="49"/>
      <c r="M108" s="28"/>
      <c r="N108" s="23"/>
      <c r="O108" s="23"/>
      <c r="P108" s="49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49"/>
      <c r="AD108" s="24"/>
      <c r="AE108" s="25"/>
    </row>
    <row r="109" spans="2:31" ht="12.75" customHeight="1" x14ac:dyDescent="0.2">
      <c r="B109" s="47"/>
      <c r="D109" s="165"/>
      <c r="E109" s="163"/>
      <c r="F109" s="164"/>
      <c r="G109" s="28"/>
      <c r="H109" s="28"/>
      <c r="I109" s="27"/>
      <c r="J109" s="25"/>
      <c r="K109" s="49"/>
      <c r="L109" s="49"/>
      <c r="M109" s="28"/>
      <c r="N109" s="23"/>
      <c r="O109" s="23"/>
      <c r="P109" s="49"/>
      <c r="Q109" s="23"/>
      <c r="R109" s="23"/>
      <c r="S109" s="28"/>
      <c r="T109" s="23"/>
      <c r="U109" s="23"/>
      <c r="V109" s="23"/>
      <c r="W109" s="23"/>
      <c r="X109" s="23"/>
      <c r="Y109" s="23"/>
      <c r="Z109" s="23"/>
      <c r="AA109" s="23"/>
      <c r="AB109" s="23"/>
      <c r="AC109" s="49"/>
      <c r="AD109" s="24"/>
      <c r="AE109" s="25"/>
    </row>
    <row r="110" spans="2:31" ht="12.75" customHeight="1" x14ac:dyDescent="0.2">
      <c r="B110" s="47"/>
      <c r="D110" s="26"/>
      <c r="E110" s="27"/>
      <c r="F110" s="26"/>
      <c r="G110" s="28"/>
      <c r="H110" s="28"/>
      <c r="I110" s="27"/>
      <c r="J110" s="25"/>
      <c r="K110" s="49"/>
      <c r="L110" s="49"/>
      <c r="M110" s="28"/>
      <c r="N110" s="23"/>
      <c r="O110" s="23"/>
      <c r="P110" s="49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49"/>
      <c r="AD110" s="24"/>
      <c r="AE110" s="25"/>
    </row>
    <row r="111" spans="2:31" ht="12.75" customHeight="1" x14ac:dyDescent="0.2">
      <c r="B111" s="47"/>
      <c r="D111" s="26"/>
      <c r="E111" s="27"/>
      <c r="F111" s="26"/>
      <c r="G111" s="28"/>
      <c r="H111" s="28"/>
      <c r="I111" s="27"/>
      <c r="J111" s="25"/>
      <c r="K111" s="49"/>
      <c r="L111" s="49"/>
      <c r="M111" s="28"/>
      <c r="N111" s="23"/>
      <c r="O111" s="23"/>
      <c r="P111" s="49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49"/>
      <c r="AD111" s="24"/>
      <c r="AE111" s="25"/>
    </row>
    <row r="112" spans="2:31" ht="12.75" customHeight="1" x14ac:dyDescent="0.2">
      <c r="B112" s="47"/>
      <c r="D112" s="26"/>
      <c r="E112" s="27"/>
      <c r="F112" s="26"/>
      <c r="G112" s="28"/>
      <c r="H112" s="28"/>
      <c r="I112" s="27"/>
      <c r="J112" s="25"/>
      <c r="K112" s="49"/>
      <c r="L112" s="49"/>
      <c r="M112" s="28"/>
      <c r="N112" s="23"/>
      <c r="O112" s="23"/>
      <c r="P112" s="49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49"/>
      <c r="AD112" s="24"/>
      <c r="AE112" s="25"/>
    </row>
    <row r="113" spans="2:31" ht="12.75" customHeight="1" x14ac:dyDescent="0.2">
      <c r="B113" s="47"/>
      <c r="D113" s="26"/>
      <c r="E113" s="27"/>
      <c r="F113" s="26"/>
      <c r="G113" s="28"/>
      <c r="H113" s="28"/>
      <c r="I113" s="27"/>
      <c r="J113" s="25"/>
      <c r="K113" s="49"/>
      <c r="L113" s="49"/>
      <c r="M113" s="28"/>
      <c r="N113" s="23"/>
      <c r="O113" s="23"/>
      <c r="P113" s="49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49"/>
      <c r="AD113" s="24"/>
      <c r="AE113" s="25"/>
    </row>
    <row r="114" spans="2:31" ht="12.75" customHeight="1" x14ac:dyDescent="0.2">
      <c r="B114" s="47"/>
      <c r="D114" s="26"/>
      <c r="E114" s="27"/>
      <c r="F114" s="26"/>
      <c r="G114" s="28"/>
      <c r="H114" s="28"/>
      <c r="I114" s="27"/>
      <c r="J114" s="25"/>
      <c r="K114" s="49"/>
      <c r="L114" s="49"/>
      <c r="M114" s="28"/>
      <c r="N114" s="23"/>
      <c r="O114" s="23"/>
      <c r="P114" s="49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49"/>
      <c r="AD114" s="24"/>
      <c r="AE114" s="25"/>
    </row>
    <row r="115" spans="2:31" ht="12.75" customHeight="1" x14ac:dyDescent="0.2">
      <c r="B115" s="47"/>
      <c r="D115" s="26"/>
      <c r="E115" s="27"/>
      <c r="F115" s="26"/>
      <c r="G115" s="28"/>
      <c r="H115" s="28"/>
      <c r="I115" s="27"/>
      <c r="J115" s="25"/>
      <c r="K115" s="49"/>
      <c r="L115" s="49"/>
      <c r="M115" s="28"/>
      <c r="N115" s="23"/>
      <c r="O115" s="23"/>
      <c r="P115" s="49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49"/>
      <c r="AD115" s="24"/>
      <c r="AE115" s="25"/>
    </row>
    <row r="116" spans="2:31" ht="12.75" customHeight="1" x14ac:dyDescent="0.2">
      <c r="B116" s="47"/>
      <c r="D116" s="26"/>
      <c r="E116" s="27"/>
      <c r="F116" s="26"/>
      <c r="G116" s="28"/>
      <c r="H116" s="28"/>
      <c r="I116" s="27"/>
      <c r="J116" s="25"/>
      <c r="K116" s="49"/>
      <c r="L116" s="49"/>
      <c r="M116" s="28"/>
      <c r="N116" s="23"/>
      <c r="O116" s="23"/>
      <c r="P116" s="49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49"/>
      <c r="AD116" s="24"/>
      <c r="AE116" s="25"/>
    </row>
    <row r="117" spans="2:31" ht="12.75" customHeight="1" x14ac:dyDescent="0.2">
      <c r="B117" s="47"/>
      <c r="D117" s="26"/>
      <c r="E117" s="27"/>
      <c r="F117" s="26"/>
      <c r="G117" s="28"/>
      <c r="H117" s="28"/>
      <c r="I117" s="27"/>
      <c r="J117" s="25"/>
      <c r="K117" s="49"/>
      <c r="L117" s="49"/>
      <c r="M117" s="28"/>
      <c r="N117" s="23"/>
      <c r="O117" s="23"/>
      <c r="P117" s="49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49"/>
      <c r="AD117" s="24"/>
      <c r="AE117" s="25"/>
    </row>
    <row r="118" spans="2:31" ht="12.75" customHeight="1" x14ac:dyDescent="0.2">
      <c r="B118" s="47"/>
      <c r="D118" s="26"/>
      <c r="E118" s="27"/>
      <c r="F118" s="26"/>
      <c r="G118" s="28"/>
      <c r="H118" s="28"/>
      <c r="I118" s="27"/>
      <c r="J118" s="25"/>
      <c r="K118" s="49"/>
      <c r="L118" s="49"/>
      <c r="M118" s="28"/>
      <c r="N118" s="23"/>
      <c r="O118" s="23"/>
      <c r="P118" s="49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49"/>
      <c r="AD118" s="24"/>
      <c r="AE118" s="25"/>
    </row>
    <row r="119" spans="2:31" ht="12.75" customHeight="1" x14ac:dyDescent="0.2">
      <c r="B119" s="47"/>
      <c r="D119" s="26"/>
      <c r="E119" s="27"/>
      <c r="F119" s="26"/>
      <c r="G119" s="28"/>
      <c r="H119" s="28"/>
      <c r="I119" s="27"/>
      <c r="J119" s="25"/>
      <c r="K119" s="49"/>
      <c r="L119" s="49"/>
      <c r="M119" s="28"/>
      <c r="N119" s="23"/>
      <c r="O119" s="23"/>
      <c r="P119" s="49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49"/>
      <c r="AD119" s="24"/>
      <c r="AE119" s="25"/>
    </row>
    <row r="120" spans="2:31" ht="12.75" customHeight="1" x14ac:dyDescent="0.2">
      <c r="B120" s="47"/>
      <c r="D120" s="26"/>
      <c r="E120" s="27"/>
      <c r="F120" s="26"/>
      <c r="G120" s="28"/>
      <c r="H120" s="28"/>
      <c r="I120" s="27"/>
      <c r="J120" s="25"/>
      <c r="K120" s="49"/>
      <c r="L120" s="49"/>
      <c r="M120" s="28"/>
      <c r="N120" s="23"/>
      <c r="O120" s="23"/>
      <c r="P120" s="49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49"/>
      <c r="AD120" s="24"/>
      <c r="AE120" s="25"/>
    </row>
    <row r="121" spans="2:31" ht="12.75" customHeight="1" x14ac:dyDescent="0.2">
      <c r="B121" s="47"/>
      <c r="D121" s="26"/>
      <c r="E121" s="27"/>
      <c r="F121" s="26"/>
      <c r="G121" s="28"/>
      <c r="H121" s="28"/>
      <c r="I121" s="27"/>
      <c r="J121" s="25"/>
      <c r="K121" s="49"/>
      <c r="L121" s="49"/>
      <c r="M121" s="28"/>
      <c r="N121" s="23"/>
      <c r="O121" s="23"/>
      <c r="P121" s="49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49"/>
      <c r="AD121" s="24"/>
      <c r="AE121" s="25"/>
    </row>
    <row r="122" spans="2:31" ht="12.75" customHeight="1" x14ac:dyDescent="0.2">
      <c r="B122" s="47"/>
      <c r="D122" s="26"/>
      <c r="E122" s="27"/>
      <c r="F122" s="26"/>
      <c r="G122" s="28"/>
      <c r="H122" s="28"/>
      <c r="I122" s="27"/>
      <c r="J122" s="25"/>
      <c r="K122" s="49"/>
      <c r="L122" s="49"/>
      <c r="M122" s="28"/>
      <c r="N122" s="23"/>
      <c r="O122" s="23"/>
      <c r="P122" s="49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49"/>
      <c r="AD122" s="24"/>
      <c r="AE122" s="25"/>
    </row>
    <row r="123" spans="2:31" ht="12.75" customHeight="1" x14ac:dyDescent="0.2">
      <c r="B123" s="47"/>
      <c r="D123" s="26"/>
      <c r="E123" s="27"/>
      <c r="F123" s="26"/>
      <c r="G123" s="28"/>
      <c r="H123" s="28"/>
      <c r="I123" s="27"/>
      <c r="J123" s="25"/>
      <c r="K123" s="49"/>
      <c r="L123" s="49"/>
      <c r="M123" s="28"/>
      <c r="N123" s="23"/>
      <c r="O123" s="23"/>
      <c r="P123" s="49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49"/>
      <c r="AD123" s="24"/>
      <c r="AE123" s="25"/>
    </row>
    <row r="124" spans="2:31" ht="12.75" customHeight="1" x14ac:dyDescent="0.2">
      <c r="B124" s="47"/>
      <c r="D124" s="26"/>
      <c r="E124" s="27"/>
      <c r="F124" s="26"/>
      <c r="G124" s="28"/>
      <c r="H124" s="28"/>
      <c r="I124" s="27"/>
      <c r="J124" s="25"/>
      <c r="K124" s="49"/>
      <c r="L124" s="49"/>
      <c r="M124" s="28"/>
      <c r="N124" s="23"/>
      <c r="O124" s="23"/>
      <c r="P124" s="49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49"/>
      <c r="AD124" s="24"/>
      <c r="AE124" s="25"/>
    </row>
    <row r="125" spans="2:31" ht="12.75" customHeight="1" x14ac:dyDescent="0.2">
      <c r="B125" s="47"/>
      <c r="D125" s="26"/>
      <c r="E125" s="27"/>
      <c r="F125" s="26"/>
      <c r="G125" s="28"/>
      <c r="H125" s="28"/>
      <c r="I125" s="27"/>
      <c r="J125" s="25"/>
      <c r="K125" s="49"/>
      <c r="L125" s="49"/>
      <c r="M125" s="28"/>
      <c r="N125" s="23"/>
      <c r="O125" s="23"/>
      <c r="P125" s="49"/>
      <c r="Q125" s="23"/>
      <c r="R125" s="23"/>
      <c r="S125" s="28"/>
      <c r="T125" s="23"/>
      <c r="U125" s="23"/>
      <c r="V125" s="23"/>
      <c r="W125" s="23"/>
      <c r="X125" s="23"/>
      <c r="Y125" s="23"/>
      <c r="Z125" s="23"/>
      <c r="AA125" s="23"/>
      <c r="AB125" s="23"/>
      <c r="AC125" s="49"/>
      <c r="AD125" s="24"/>
      <c r="AE125" s="25"/>
    </row>
    <row r="126" spans="2:31" ht="12.75" customHeight="1" x14ac:dyDescent="0.2">
      <c r="B126" s="47"/>
      <c r="D126" s="165"/>
      <c r="E126" s="163"/>
      <c r="F126" s="164"/>
      <c r="G126" s="28"/>
      <c r="H126" s="28"/>
      <c r="I126" s="27"/>
      <c r="J126" s="25"/>
      <c r="K126" s="49"/>
      <c r="L126" s="49"/>
      <c r="M126" s="28"/>
      <c r="N126" s="23"/>
      <c r="O126" s="23"/>
      <c r="P126" s="49"/>
      <c r="Q126" s="23"/>
      <c r="R126" s="23"/>
      <c r="S126" s="28"/>
      <c r="T126" s="23"/>
      <c r="U126" s="23"/>
      <c r="V126" s="23"/>
      <c r="W126" s="23"/>
      <c r="X126" s="23"/>
      <c r="Y126" s="23"/>
      <c r="Z126" s="23"/>
      <c r="AA126" s="23"/>
      <c r="AB126" s="23"/>
      <c r="AC126" s="49"/>
      <c r="AD126" s="24"/>
      <c r="AE126" s="25"/>
    </row>
    <row r="127" spans="2:31" ht="12.75" customHeight="1" x14ac:dyDescent="0.2">
      <c r="B127" s="47"/>
      <c r="D127" s="162"/>
      <c r="E127" s="163"/>
      <c r="F127" s="164"/>
      <c r="G127" s="28"/>
      <c r="H127" s="28"/>
      <c r="I127" s="27"/>
      <c r="J127" s="25"/>
      <c r="K127" s="49"/>
      <c r="L127" s="49"/>
      <c r="M127" s="28"/>
      <c r="N127" s="23"/>
      <c r="O127" s="23"/>
      <c r="P127" s="49"/>
      <c r="Q127" s="23"/>
      <c r="R127" s="23"/>
      <c r="S127" s="28"/>
      <c r="T127" s="23"/>
      <c r="U127" s="23"/>
      <c r="V127" s="23"/>
      <c r="W127" s="23"/>
      <c r="X127" s="23"/>
      <c r="Y127" s="23"/>
      <c r="Z127" s="23"/>
      <c r="AA127" s="23"/>
      <c r="AB127" s="23"/>
      <c r="AC127" s="49"/>
      <c r="AD127" s="24"/>
      <c r="AE127" s="25"/>
    </row>
    <row r="128" spans="2:31" ht="12.75" customHeight="1" x14ac:dyDescent="0.2">
      <c r="B128" s="47"/>
      <c r="D128" s="162"/>
      <c r="E128" s="163"/>
      <c r="F128" s="164"/>
      <c r="G128" s="28"/>
      <c r="H128" s="28"/>
      <c r="I128" s="27"/>
      <c r="J128" s="25"/>
      <c r="K128" s="49"/>
      <c r="L128" s="49"/>
      <c r="M128" s="28"/>
      <c r="N128" s="23"/>
      <c r="O128" s="23"/>
      <c r="P128" s="49"/>
      <c r="Q128" s="23"/>
      <c r="R128" s="23"/>
      <c r="S128" s="28"/>
      <c r="T128" s="23"/>
      <c r="U128" s="23"/>
      <c r="V128" s="23"/>
      <c r="W128" s="23"/>
      <c r="X128" s="23"/>
      <c r="Y128" s="23"/>
      <c r="Z128" s="23"/>
      <c r="AA128" s="23"/>
      <c r="AB128" s="23"/>
      <c r="AC128" s="49"/>
      <c r="AD128" s="24"/>
      <c r="AE128" s="25"/>
    </row>
    <row r="129" spans="2:31" ht="12.75" customHeight="1" x14ac:dyDescent="0.2">
      <c r="B129" s="47"/>
      <c r="D129" s="162"/>
      <c r="E129" s="163"/>
      <c r="F129" s="164"/>
      <c r="G129" s="28"/>
      <c r="H129" s="28"/>
      <c r="I129" s="27"/>
      <c r="J129" s="25"/>
      <c r="K129" s="49"/>
      <c r="L129" s="49"/>
      <c r="M129" s="28"/>
      <c r="N129" s="23"/>
      <c r="O129" s="23"/>
      <c r="P129" s="49"/>
      <c r="Q129" s="23"/>
      <c r="R129" s="23"/>
      <c r="S129" s="28"/>
      <c r="T129" s="23"/>
      <c r="U129" s="23"/>
      <c r="V129" s="23"/>
      <c r="W129" s="23"/>
      <c r="X129" s="23"/>
      <c r="Y129" s="23"/>
      <c r="Z129" s="23"/>
      <c r="AA129" s="23"/>
      <c r="AB129" s="23"/>
      <c r="AC129" s="49"/>
      <c r="AD129" s="24"/>
      <c r="AE129" s="25"/>
    </row>
    <row r="130" spans="2:31" ht="12.75" customHeight="1" x14ac:dyDescent="0.2">
      <c r="B130" s="47"/>
      <c r="D130" s="162"/>
      <c r="E130" s="163"/>
      <c r="F130" s="164"/>
      <c r="G130" s="28"/>
      <c r="H130" s="28"/>
      <c r="I130" s="27"/>
      <c r="J130" s="25"/>
      <c r="K130" s="49"/>
      <c r="L130" s="49"/>
      <c r="M130" s="28"/>
      <c r="N130" s="23"/>
      <c r="O130" s="23"/>
      <c r="P130" s="49"/>
      <c r="Q130" s="23"/>
      <c r="R130" s="23"/>
      <c r="S130" s="28"/>
      <c r="T130" s="23"/>
      <c r="U130" s="23"/>
      <c r="V130" s="23"/>
      <c r="W130" s="23"/>
      <c r="X130" s="23"/>
      <c r="Y130" s="23"/>
      <c r="Z130" s="23"/>
      <c r="AA130" s="23"/>
      <c r="AB130" s="23"/>
      <c r="AC130" s="49"/>
      <c r="AD130" s="24"/>
      <c r="AE130" s="25"/>
    </row>
    <row r="131" spans="2:31" ht="12.75" customHeight="1" x14ac:dyDescent="0.2">
      <c r="B131" s="47"/>
      <c r="D131" s="162"/>
      <c r="E131" s="163"/>
      <c r="F131" s="164"/>
      <c r="G131" s="28"/>
      <c r="H131" s="28"/>
      <c r="I131" s="27"/>
      <c r="J131" s="25"/>
      <c r="K131" s="49"/>
      <c r="L131" s="49"/>
      <c r="M131" s="28"/>
      <c r="N131" s="23"/>
      <c r="O131" s="23"/>
      <c r="P131" s="49"/>
      <c r="Q131" s="23"/>
      <c r="R131" s="23"/>
      <c r="S131" s="28"/>
      <c r="T131" s="23"/>
      <c r="U131" s="23"/>
      <c r="V131" s="23"/>
      <c r="W131" s="23"/>
      <c r="X131" s="23"/>
      <c r="Y131" s="23"/>
      <c r="Z131" s="23"/>
      <c r="AA131" s="23"/>
      <c r="AB131" s="23"/>
      <c r="AC131" s="49"/>
      <c r="AD131" s="24"/>
      <c r="AE131" s="25"/>
    </row>
    <row r="132" spans="2:31" ht="12.75" customHeight="1" x14ac:dyDescent="0.2">
      <c r="B132" s="47"/>
      <c r="D132" s="162"/>
      <c r="E132" s="163"/>
      <c r="F132" s="164"/>
      <c r="G132" s="28"/>
      <c r="H132" s="28"/>
      <c r="I132" s="27"/>
      <c r="J132" s="25"/>
      <c r="K132" s="49"/>
      <c r="L132" s="49"/>
      <c r="M132" s="28"/>
      <c r="N132" s="23"/>
      <c r="O132" s="23"/>
      <c r="P132" s="49"/>
      <c r="Q132" s="23"/>
      <c r="R132" s="23"/>
      <c r="S132" s="28"/>
      <c r="T132" s="23"/>
      <c r="U132" s="23"/>
      <c r="V132" s="23"/>
      <c r="W132" s="23"/>
      <c r="X132" s="23"/>
      <c r="Y132" s="23"/>
      <c r="Z132" s="23"/>
      <c r="AA132" s="23"/>
      <c r="AB132" s="23"/>
      <c r="AC132" s="49"/>
      <c r="AD132" s="24"/>
      <c r="AE132" s="25"/>
    </row>
    <row r="133" spans="2:31" ht="12.75" customHeight="1" x14ac:dyDescent="0.2">
      <c r="B133" s="47"/>
      <c r="D133" s="162"/>
      <c r="E133" s="163"/>
      <c r="F133" s="164"/>
      <c r="G133" s="28"/>
      <c r="H133" s="28"/>
      <c r="I133" s="27"/>
      <c r="J133" s="25"/>
      <c r="K133" s="49"/>
      <c r="L133" s="49"/>
      <c r="M133" s="28"/>
      <c r="N133" s="23"/>
      <c r="O133" s="23"/>
      <c r="P133" s="49"/>
      <c r="Q133" s="23"/>
      <c r="R133" s="23"/>
      <c r="S133" s="28"/>
      <c r="T133" s="23"/>
      <c r="U133" s="23"/>
      <c r="V133" s="23"/>
      <c r="W133" s="23"/>
      <c r="X133" s="23"/>
      <c r="Y133" s="23"/>
      <c r="Z133" s="23"/>
      <c r="AA133" s="23"/>
      <c r="AB133" s="23"/>
      <c r="AC133" s="25"/>
      <c r="AD133" s="29"/>
      <c r="AE133" s="25"/>
    </row>
    <row r="134" spans="2:31" ht="12.75" customHeight="1" x14ac:dyDescent="0.2">
      <c r="B134" s="47"/>
      <c r="D134" s="162"/>
      <c r="E134" s="163"/>
      <c r="F134" s="164"/>
      <c r="G134" s="28"/>
      <c r="H134" s="28"/>
      <c r="I134" s="27"/>
      <c r="J134" s="25"/>
      <c r="K134" s="49"/>
      <c r="L134" s="49"/>
      <c r="M134" s="28"/>
      <c r="N134" s="23"/>
      <c r="O134" s="23"/>
      <c r="P134" s="49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5"/>
      <c r="AD134" s="24"/>
      <c r="AE134" s="25"/>
    </row>
    <row r="135" spans="2:31" ht="12.75" customHeight="1" x14ac:dyDescent="0.2">
      <c r="B135" s="47"/>
      <c r="D135" s="162"/>
      <c r="E135" s="163"/>
      <c r="F135" s="164"/>
      <c r="G135" s="28"/>
      <c r="H135" s="28"/>
      <c r="I135" s="27"/>
      <c r="J135" s="25"/>
      <c r="K135" s="49"/>
      <c r="L135" s="49"/>
      <c r="M135" s="28"/>
      <c r="N135" s="23"/>
      <c r="O135" s="23"/>
      <c r="P135" s="49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5"/>
      <c r="AD135" s="24"/>
      <c r="AE135" s="25"/>
    </row>
    <row r="136" spans="2:31" ht="12.75" customHeight="1" x14ac:dyDescent="0.2">
      <c r="B136" s="47"/>
      <c r="D136" s="162"/>
      <c r="E136" s="163"/>
      <c r="F136" s="164"/>
      <c r="G136" s="28"/>
      <c r="H136" s="28"/>
      <c r="I136" s="27"/>
      <c r="J136" s="25"/>
      <c r="K136" s="49"/>
      <c r="L136" s="49"/>
      <c r="M136" s="28"/>
      <c r="N136" s="23"/>
      <c r="O136" s="23"/>
      <c r="P136" s="49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5"/>
      <c r="AD136" s="24"/>
      <c r="AE136" s="25"/>
    </row>
    <row r="137" spans="2:31" ht="12.75" customHeight="1" x14ac:dyDescent="0.2">
      <c r="B137" s="47"/>
      <c r="D137" s="162"/>
      <c r="E137" s="163"/>
      <c r="F137" s="164"/>
      <c r="G137" s="28"/>
      <c r="H137" s="28"/>
      <c r="I137" s="27"/>
      <c r="J137" s="25"/>
      <c r="K137" s="49"/>
      <c r="L137" s="49"/>
      <c r="M137" s="28"/>
      <c r="N137" s="23"/>
      <c r="O137" s="23"/>
      <c r="P137" s="49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5"/>
      <c r="AD137" s="24"/>
      <c r="AE137" s="25"/>
    </row>
    <row r="138" spans="2:31" ht="12.75" customHeight="1" x14ac:dyDescent="0.2">
      <c r="B138" s="47"/>
      <c r="D138" s="162"/>
      <c r="E138" s="163"/>
      <c r="F138" s="164"/>
      <c r="G138" s="28"/>
      <c r="H138" s="28"/>
      <c r="I138" s="27"/>
      <c r="J138" s="25"/>
      <c r="K138" s="49"/>
      <c r="L138" s="49"/>
      <c r="M138" s="28"/>
      <c r="N138" s="23"/>
      <c r="O138" s="23"/>
      <c r="P138" s="49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5"/>
      <c r="AD138" s="24"/>
      <c r="AE138" s="25"/>
    </row>
    <row r="139" spans="2:31" ht="12.75" customHeight="1" x14ac:dyDescent="0.2">
      <c r="B139" s="47"/>
      <c r="D139" s="26"/>
      <c r="E139" s="27"/>
      <c r="F139" s="26"/>
      <c r="G139" s="28"/>
      <c r="H139" s="28"/>
      <c r="I139" s="27"/>
      <c r="J139" s="25"/>
      <c r="K139" s="49"/>
      <c r="L139" s="49"/>
      <c r="M139" s="28"/>
      <c r="N139" s="23"/>
      <c r="O139" s="23"/>
      <c r="P139" s="49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9"/>
      <c r="AD139" s="24"/>
      <c r="AE139" s="25"/>
    </row>
    <row r="140" spans="2:31" ht="12.75" customHeight="1" x14ac:dyDescent="0.2">
      <c r="B140" s="47"/>
      <c r="D140" s="26"/>
      <c r="E140" s="27"/>
      <c r="F140" s="26"/>
      <c r="G140" s="28"/>
      <c r="H140" s="28"/>
      <c r="I140" s="27"/>
      <c r="J140" s="25" t="str">
        <f t="shared" ref="J140:J156" si="41">IF(D140&lt;&gt;"",F140-D140,"")</f>
        <v/>
      </c>
      <c r="K140" s="49"/>
      <c r="L140" s="49"/>
      <c r="M140" s="28"/>
      <c r="N140" s="23"/>
      <c r="O140" s="23"/>
      <c r="P140" s="49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49"/>
      <c r="AD140" s="24"/>
      <c r="AE140" s="25"/>
    </row>
    <row r="141" spans="2:31" ht="12.75" customHeight="1" x14ac:dyDescent="0.2">
      <c r="B141" s="47"/>
      <c r="D141" s="26"/>
      <c r="E141" s="27"/>
      <c r="F141" s="26"/>
      <c r="G141" s="28"/>
      <c r="H141" s="28"/>
      <c r="I141" s="30"/>
      <c r="J141" s="25" t="str">
        <f t="shared" si="41"/>
        <v/>
      </c>
      <c r="K141" s="49"/>
      <c r="L141" s="49"/>
      <c r="M141" s="28"/>
      <c r="N141" s="23"/>
      <c r="O141" s="23"/>
      <c r="P141" s="49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49"/>
      <c r="AD141" s="24"/>
      <c r="AE141" s="25"/>
    </row>
    <row r="142" spans="2:31" ht="12.75" customHeight="1" x14ac:dyDescent="0.2">
      <c r="B142" s="47"/>
      <c r="D142" s="26"/>
      <c r="E142" s="27"/>
      <c r="F142" s="26"/>
      <c r="G142" s="28"/>
      <c r="H142" s="28"/>
      <c r="I142" s="30"/>
      <c r="J142" s="25" t="str">
        <f t="shared" si="41"/>
        <v/>
      </c>
      <c r="K142" s="49"/>
      <c r="L142" s="49"/>
      <c r="M142" s="28"/>
      <c r="N142" s="23"/>
      <c r="O142" s="23"/>
      <c r="P142" s="49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49"/>
      <c r="AD142" s="24"/>
      <c r="AE142" s="25"/>
    </row>
    <row r="143" spans="2:31" ht="12.75" customHeight="1" x14ac:dyDescent="0.2">
      <c r="B143" s="47"/>
      <c r="D143" s="26"/>
      <c r="E143" s="27"/>
      <c r="F143" s="26"/>
      <c r="G143" s="28"/>
      <c r="H143" s="28"/>
      <c r="I143" s="30"/>
      <c r="J143" s="25" t="str">
        <f t="shared" si="41"/>
        <v/>
      </c>
      <c r="K143" s="49"/>
      <c r="L143" s="49"/>
      <c r="M143" s="28"/>
      <c r="N143" s="23"/>
      <c r="O143" s="23"/>
      <c r="P143" s="49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49"/>
      <c r="AD143" s="24"/>
      <c r="AE143" s="25"/>
    </row>
    <row r="144" spans="2:31" ht="12.75" customHeight="1" x14ac:dyDescent="0.2">
      <c r="B144" s="47"/>
      <c r="D144" s="26"/>
      <c r="E144" s="27"/>
      <c r="F144" s="26"/>
      <c r="G144" s="28"/>
      <c r="H144" s="28"/>
      <c r="I144" s="30"/>
      <c r="J144" s="25"/>
      <c r="K144" s="49"/>
      <c r="L144" s="49"/>
      <c r="M144" s="28"/>
      <c r="N144" s="23"/>
      <c r="O144" s="23"/>
      <c r="P144" s="49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49"/>
      <c r="AD144" s="24"/>
      <c r="AE144" s="25"/>
    </row>
    <row r="145" spans="2:31" ht="12.75" customHeight="1" x14ac:dyDescent="0.2">
      <c r="B145" s="47"/>
      <c r="D145" s="26"/>
      <c r="E145" s="27"/>
      <c r="F145" s="26"/>
      <c r="G145" s="28"/>
      <c r="H145" s="28"/>
      <c r="I145" s="27"/>
      <c r="J145" s="25" t="str">
        <f t="shared" si="41"/>
        <v/>
      </c>
      <c r="K145" s="25"/>
      <c r="L145" s="25"/>
      <c r="M145" s="28"/>
      <c r="N145" s="28"/>
      <c r="O145" s="28"/>
      <c r="P145" s="25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5"/>
      <c r="AD145" s="24"/>
      <c r="AE145" s="25"/>
    </row>
    <row r="146" spans="2:31" ht="12.75" customHeight="1" x14ac:dyDescent="0.2">
      <c r="B146" s="47"/>
      <c r="D146" s="26"/>
      <c r="E146" s="27"/>
      <c r="F146" s="26"/>
      <c r="G146" s="28"/>
      <c r="H146" s="28"/>
      <c r="I146" s="27"/>
      <c r="J146" s="25" t="str">
        <f t="shared" si="41"/>
        <v/>
      </c>
      <c r="K146" s="25"/>
      <c r="L146" s="25"/>
      <c r="M146" s="28"/>
      <c r="N146" s="28"/>
      <c r="O146" s="28"/>
      <c r="P146" s="25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5"/>
      <c r="AD146" s="24"/>
      <c r="AE146" s="25"/>
    </row>
    <row r="147" spans="2:31" ht="12.75" customHeight="1" x14ac:dyDescent="0.2">
      <c r="B147" s="47"/>
      <c r="D147" s="26"/>
      <c r="E147" s="27"/>
      <c r="F147" s="26"/>
      <c r="G147" s="28"/>
      <c r="H147" s="28"/>
      <c r="I147" s="27"/>
      <c r="J147" s="25" t="str">
        <f t="shared" si="41"/>
        <v/>
      </c>
      <c r="K147" s="25"/>
      <c r="L147" s="25"/>
      <c r="M147" s="28"/>
      <c r="N147" s="28"/>
      <c r="O147" s="28"/>
      <c r="P147" s="25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5"/>
      <c r="AD147" s="24"/>
      <c r="AE147" s="25"/>
    </row>
    <row r="148" spans="2:31" ht="12.75" customHeight="1" x14ac:dyDescent="0.2">
      <c r="B148" s="47"/>
      <c r="D148" s="26"/>
      <c r="E148" s="27"/>
      <c r="F148" s="26"/>
      <c r="G148" s="28"/>
      <c r="H148" s="28"/>
      <c r="I148" s="27"/>
      <c r="J148" s="25" t="str">
        <f t="shared" si="41"/>
        <v/>
      </c>
      <c r="K148" s="25"/>
      <c r="L148" s="25"/>
      <c r="M148" s="28"/>
      <c r="N148" s="28"/>
      <c r="O148" s="28"/>
      <c r="P148" s="25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5"/>
      <c r="AD148" s="24"/>
      <c r="AE148" s="25"/>
    </row>
    <row r="149" spans="2:31" ht="12.75" customHeight="1" x14ac:dyDescent="0.2">
      <c r="B149" s="47"/>
      <c r="D149" s="26"/>
      <c r="E149" s="27"/>
      <c r="F149" s="26"/>
      <c r="G149" s="28"/>
      <c r="H149" s="28"/>
      <c r="I149" s="27"/>
      <c r="J149" s="25" t="str">
        <f t="shared" si="41"/>
        <v/>
      </c>
      <c r="K149" s="25"/>
      <c r="L149" s="25"/>
      <c r="M149" s="28"/>
      <c r="N149" s="23"/>
      <c r="O149" s="23"/>
      <c r="P149" s="49"/>
      <c r="Q149" s="23"/>
      <c r="R149" s="23"/>
      <c r="S149" s="28"/>
      <c r="T149" s="23"/>
      <c r="U149" s="23"/>
      <c r="V149" s="23"/>
      <c r="W149" s="23"/>
      <c r="X149" s="23"/>
      <c r="Y149" s="23"/>
      <c r="Z149" s="23"/>
      <c r="AA149" s="23"/>
      <c r="AB149" s="23"/>
      <c r="AC149" s="49"/>
      <c r="AD149" s="24"/>
      <c r="AE149" s="25"/>
    </row>
    <row r="150" spans="2:31" ht="12.75" customHeight="1" x14ac:dyDescent="0.2">
      <c r="B150" s="47"/>
      <c r="D150" s="26"/>
      <c r="E150" s="27"/>
      <c r="F150" s="26"/>
      <c r="G150" s="28"/>
      <c r="H150" s="28"/>
      <c r="I150" s="27"/>
      <c r="J150" s="25" t="str">
        <f t="shared" si="41"/>
        <v/>
      </c>
      <c r="K150" s="25"/>
      <c r="L150" s="25"/>
      <c r="M150" s="28"/>
      <c r="N150" s="23"/>
      <c r="O150" s="23"/>
      <c r="P150" s="49"/>
      <c r="Q150" s="23"/>
      <c r="R150" s="23"/>
      <c r="S150" s="28"/>
      <c r="T150" s="23"/>
      <c r="U150" s="23"/>
      <c r="V150" s="23"/>
      <c r="W150" s="23"/>
      <c r="X150" s="23"/>
      <c r="Y150" s="23"/>
      <c r="Z150" s="23"/>
      <c r="AA150" s="23"/>
      <c r="AB150" s="23"/>
      <c r="AC150" s="49"/>
      <c r="AD150" s="24"/>
      <c r="AE150" s="25"/>
    </row>
    <row r="151" spans="2:31" ht="12.75" customHeight="1" x14ac:dyDescent="0.2">
      <c r="B151" s="47"/>
      <c r="D151" s="26"/>
      <c r="E151" s="27"/>
      <c r="F151" s="26"/>
      <c r="G151" s="28"/>
      <c r="H151" s="28"/>
      <c r="I151" s="27"/>
      <c r="J151" s="25" t="str">
        <f t="shared" si="41"/>
        <v/>
      </c>
      <c r="K151" s="25"/>
      <c r="L151" s="25"/>
      <c r="M151" s="28"/>
      <c r="N151" s="23"/>
      <c r="O151" s="23"/>
      <c r="P151" s="49"/>
      <c r="Q151" s="23"/>
      <c r="R151" s="23"/>
      <c r="S151" s="28"/>
      <c r="T151" s="23"/>
      <c r="U151" s="23"/>
      <c r="V151" s="23"/>
      <c r="W151" s="23"/>
      <c r="X151" s="23"/>
      <c r="Y151" s="23"/>
      <c r="Z151" s="23"/>
      <c r="AA151" s="23"/>
      <c r="AB151" s="23"/>
      <c r="AC151" s="49"/>
      <c r="AD151" s="24"/>
      <c r="AE151" s="25"/>
    </row>
    <row r="152" spans="2:31" ht="12.75" customHeight="1" x14ac:dyDescent="0.2">
      <c r="B152" s="47"/>
      <c r="D152" s="26"/>
      <c r="E152" s="27"/>
      <c r="F152" s="26"/>
      <c r="G152" s="28"/>
      <c r="H152" s="28"/>
      <c r="I152" s="27"/>
      <c r="J152" s="25" t="str">
        <f t="shared" si="41"/>
        <v/>
      </c>
      <c r="K152" s="25"/>
      <c r="L152" s="25"/>
      <c r="M152" s="28"/>
      <c r="N152" s="23"/>
      <c r="O152" s="23"/>
      <c r="P152" s="49"/>
      <c r="Q152" s="23"/>
      <c r="R152" s="23"/>
      <c r="S152" s="28"/>
      <c r="T152" s="23"/>
      <c r="U152" s="23"/>
      <c r="V152" s="23"/>
      <c r="W152" s="23"/>
      <c r="X152" s="23"/>
      <c r="Y152" s="23"/>
      <c r="Z152" s="23"/>
      <c r="AA152" s="23"/>
      <c r="AB152" s="23"/>
      <c r="AC152" s="49"/>
      <c r="AD152" s="24"/>
      <c r="AE152" s="25"/>
    </row>
    <row r="153" spans="2:31" ht="12.75" customHeight="1" x14ac:dyDescent="0.2">
      <c r="B153" s="47"/>
      <c r="D153" s="31"/>
      <c r="E153" s="30"/>
      <c r="F153" s="31"/>
      <c r="G153" s="32"/>
      <c r="H153" s="32"/>
      <c r="I153" s="30"/>
      <c r="J153" s="33" t="str">
        <f t="shared" si="41"/>
        <v/>
      </c>
      <c r="K153" s="33"/>
      <c r="L153" s="33"/>
      <c r="M153" s="32"/>
      <c r="N153" s="32"/>
      <c r="O153" s="32"/>
      <c r="P153" s="33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3"/>
      <c r="AD153" s="34"/>
      <c r="AE153" s="33"/>
    </row>
    <row r="154" spans="2:31" ht="12.75" customHeight="1" x14ac:dyDescent="0.2">
      <c r="B154" s="47"/>
      <c r="D154" s="31"/>
      <c r="E154" s="30"/>
      <c r="F154" s="31"/>
      <c r="G154" s="32"/>
      <c r="H154" s="32"/>
      <c r="I154" s="30"/>
      <c r="J154" s="33" t="str">
        <f t="shared" si="41"/>
        <v/>
      </c>
      <c r="K154" s="33"/>
      <c r="L154" s="33"/>
      <c r="M154" s="32"/>
      <c r="N154" s="32"/>
      <c r="O154" s="32"/>
      <c r="P154" s="33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3"/>
      <c r="AD154" s="34"/>
      <c r="AE154" s="33"/>
    </row>
    <row r="155" spans="2:31" ht="12.75" customHeight="1" x14ac:dyDescent="0.2">
      <c r="B155" s="47"/>
      <c r="D155" s="31"/>
      <c r="E155" s="30"/>
      <c r="F155" s="31"/>
      <c r="G155" s="32"/>
      <c r="H155" s="32"/>
      <c r="I155" s="30"/>
      <c r="J155" s="33" t="str">
        <f t="shared" si="41"/>
        <v/>
      </c>
      <c r="K155" s="33"/>
      <c r="L155" s="33"/>
      <c r="M155" s="32"/>
      <c r="N155" s="32"/>
      <c r="O155" s="32"/>
      <c r="P155" s="33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3"/>
      <c r="AD155" s="34"/>
      <c r="AE155" s="33"/>
    </row>
    <row r="156" spans="2:31" ht="12.75" customHeight="1" thickBot="1" x14ac:dyDescent="0.25">
      <c r="B156" s="48"/>
      <c r="D156" s="35"/>
      <c r="E156" s="30"/>
      <c r="F156" s="36"/>
      <c r="G156" s="32"/>
      <c r="H156" s="32"/>
      <c r="I156" s="30"/>
      <c r="J156" s="30" t="str">
        <f t="shared" si="41"/>
        <v/>
      </c>
      <c r="K156" s="33"/>
      <c r="L156" s="33"/>
      <c r="M156" s="32"/>
      <c r="N156" s="32"/>
      <c r="O156" s="32"/>
      <c r="P156" s="33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3"/>
      <c r="AD156" s="34"/>
      <c r="AE156" s="33"/>
    </row>
    <row r="157" spans="2:31" ht="12.75" customHeight="1" thickBot="1" x14ac:dyDescent="0.25">
      <c r="D157" s="133" t="s">
        <v>4</v>
      </c>
      <c r="E157" s="134"/>
      <c r="F157" s="134"/>
      <c r="G157" s="134"/>
      <c r="H157" s="134"/>
      <c r="I157" s="134"/>
      <c r="J157" s="134"/>
      <c r="K157" s="134"/>
      <c r="L157" s="134"/>
      <c r="M157" s="135"/>
      <c r="N157" s="71"/>
      <c r="O157" s="71"/>
      <c r="P157" s="37" t="str">
        <f t="shared" ref="P157:AE157" si="42">IF(P81="","",IF(P98="","",IF(SUM(P99:P156)&lt;&gt;0,SUM(P99:P156),"")))</f>
        <v/>
      </c>
      <c r="Q157" s="69"/>
      <c r="R157" s="69"/>
      <c r="S157" s="69" t="str">
        <f t="shared" si="42"/>
        <v/>
      </c>
      <c r="T157" s="69"/>
      <c r="U157" s="69" t="str">
        <f t="shared" si="42"/>
        <v/>
      </c>
      <c r="V157" s="69"/>
      <c r="W157" s="69" t="str">
        <f t="shared" si="42"/>
        <v/>
      </c>
      <c r="X157" s="69" t="str">
        <f t="shared" si="42"/>
        <v/>
      </c>
      <c r="Y157" s="69"/>
      <c r="Z157" s="69"/>
      <c r="AA157" s="69"/>
      <c r="AB157" s="69" t="str">
        <f t="shared" si="42"/>
        <v/>
      </c>
      <c r="AC157" s="37" t="str">
        <f t="shared" si="42"/>
        <v/>
      </c>
      <c r="AD157" s="37" t="str">
        <f t="shared" si="42"/>
        <v/>
      </c>
      <c r="AE157" s="37" t="str">
        <f t="shared" si="42"/>
        <v/>
      </c>
    </row>
    <row r="158" spans="2:31" ht="12.75" customHeight="1" x14ac:dyDescent="0.2">
      <c r="B158" s="6" t="s">
        <v>20</v>
      </c>
      <c r="D158" s="136" t="s">
        <v>5</v>
      </c>
      <c r="E158" s="137"/>
      <c r="F158" s="137"/>
      <c r="G158" s="137"/>
      <c r="H158" s="137"/>
      <c r="I158" s="137"/>
      <c r="J158" s="137"/>
      <c r="K158" s="137"/>
      <c r="L158" s="137"/>
      <c r="M158" s="138"/>
      <c r="N158" s="72"/>
      <c r="O158" s="72"/>
      <c r="P158" s="38" t="str">
        <f t="shared" ref="P158:AE158" si="43">IF(P81="","",IF(P98="",IF(SUM(COUNTIF(P99:P156,"LS")+COUNTIF(P99:P156,"LUMP"))&gt;0,"LS",""),IF(P157&lt;&gt;"",ROUNDUP(P157,0),"")))</f>
        <v/>
      </c>
      <c r="Q158" s="38"/>
      <c r="R158" s="38"/>
      <c r="S158" s="38" t="str">
        <f t="shared" si="43"/>
        <v/>
      </c>
      <c r="T158" s="38"/>
      <c r="U158" s="38" t="str">
        <f t="shared" si="43"/>
        <v/>
      </c>
      <c r="V158" s="38"/>
      <c r="W158" s="38" t="str">
        <f t="shared" si="43"/>
        <v/>
      </c>
      <c r="X158" s="38" t="str">
        <f t="shared" si="43"/>
        <v/>
      </c>
      <c r="Y158" s="38"/>
      <c r="Z158" s="38"/>
      <c r="AA158" s="38"/>
      <c r="AB158" s="38" t="str">
        <f t="shared" si="43"/>
        <v/>
      </c>
      <c r="AC158" s="38" t="str">
        <f t="shared" si="43"/>
        <v/>
      </c>
      <c r="AD158" s="38" t="str">
        <f t="shared" si="43"/>
        <v/>
      </c>
      <c r="AE158" s="38" t="str">
        <f t="shared" si="43"/>
        <v/>
      </c>
    </row>
    <row r="159" spans="2:31" ht="12.75" customHeight="1" thickBot="1" x14ac:dyDescent="0.25"/>
    <row r="160" spans="2:31" ht="12.75" customHeight="1" thickBot="1" x14ac:dyDescent="0.25">
      <c r="B160" s="44" t="s">
        <v>18</v>
      </c>
      <c r="D160" s="145">
        <f>D80+1</f>
        <v>3</v>
      </c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</row>
    <row r="161" spans="2:31" ht="12.75" customHeight="1" thickBot="1" x14ac:dyDescent="0.25">
      <c r="B161" s="45"/>
      <c r="D161" s="11"/>
      <c r="E161" s="11"/>
      <c r="F161" s="11"/>
      <c r="G161" s="11"/>
      <c r="H161" s="11"/>
      <c r="I161" s="11"/>
      <c r="J161" s="12"/>
      <c r="K161" s="12"/>
      <c r="L161" s="91"/>
      <c r="M161" s="63" t="s">
        <v>16</v>
      </c>
      <c r="N161" s="63"/>
      <c r="O161" s="63"/>
      <c r="P161" s="43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43"/>
      <c r="AD161" s="43"/>
      <c r="AE161" s="43"/>
    </row>
    <row r="162" spans="2:31" ht="12.75" customHeight="1" x14ac:dyDescent="0.2">
      <c r="D162" s="11"/>
      <c r="E162" s="11"/>
      <c r="F162" s="11"/>
      <c r="G162" s="11"/>
      <c r="H162" s="11"/>
      <c r="I162" s="11"/>
      <c r="J162" s="12"/>
      <c r="K162" s="12"/>
      <c r="L162" s="91"/>
      <c r="M162" s="63" t="s">
        <v>17</v>
      </c>
      <c r="N162" s="63"/>
      <c r="O162" s="63"/>
      <c r="P162" s="14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14"/>
      <c r="AD162" s="14"/>
      <c r="AE162" s="14"/>
    </row>
    <row r="163" spans="2:31" ht="12.75" customHeight="1" x14ac:dyDescent="0.2">
      <c r="D163" s="12"/>
      <c r="E163" s="12"/>
      <c r="F163" s="1"/>
      <c r="G163" s="15"/>
      <c r="H163" s="15"/>
      <c r="I163" s="12"/>
      <c r="J163" s="11"/>
      <c r="K163" s="12"/>
      <c r="L163" s="91"/>
      <c r="M163" s="63" t="s">
        <v>7</v>
      </c>
      <c r="N163" s="63"/>
      <c r="O163" s="63"/>
      <c r="P163" s="13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13"/>
      <c r="AD163" s="13"/>
      <c r="AE163" s="13"/>
    </row>
    <row r="164" spans="2:31" ht="12.75" customHeight="1" thickBot="1" x14ac:dyDescent="0.25">
      <c r="D164" s="12"/>
      <c r="E164" s="12"/>
      <c r="F164" s="1"/>
      <c r="G164" s="15"/>
      <c r="H164" s="15"/>
      <c r="I164" s="12"/>
      <c r="J164" s="11"/>
      <c r="K164" s="12"/>
      <c r="L164" s="91"/>
      <c r="M164" s="63" t="s">
        <v>8</v>
      </c>
      <c r="N164" s="63"/>
      <c r="O164" s="63"/>
      <c r="P164" s="16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16"/>
      <c r="AD164" s="16"/>
      <c r="AE164" s="16"/>
    </row>
    <row r="165" spans="2:31" ht="12.75" customHeight="1" x14ac:dyDescent="0.2">
      <c r="B165" s="146" t="s">
        <v>19</v>
      </c>
      <c r="D165" s="149" t="s">
        <v>2</v>
      </c>
      <c r="E165" s="150"/>
      <c r="F165" s="151"/>
      <c r="G165" s="155" t="s">
        <v>9</v>
      </c>
      <c r="H165" s="155" t="s">
        <v>9</v>
      </c>
      <c r="I165" s="157" t="s">
        <v>0</v>
      </c>
      <c r="J165" s="157" t="s">
        <v>10</v>
      </c>
      <c r="K165" s="157" t="s">
        <v>11</v>
      </c>
      <c r="L165" s="159" t="s">
        <v>11</v>
      </c>
      <c r="M165" s="139" t="s">
        <v>3</v>
      </c>
      <c r="N165" s="79"/>
      <c r="O165" s="79"/>
      <c r="P165" s="17" t="str">
        <f t="shared" ref="P165:AE165" si="44">IF(OR(TRIM(P161)=0,TRIM(P161)=""),"",IF(IFERROR(TRIM(INDEX(QryItemNamed,MATCH(TRIM(P161),ITEM,0),2)),"")="Y","SPECIAL",LEFT(IFERROR(TRIM(INDEX(ITEM,MATCH(TRIM(P161),ITEM,0))),""),3)))</f>
        <v/>
      </c>
      <c r="Q165" s="67"/>
      <c r="R165" s="67"/>
      <c r="S165" s="67" t="str">
        <f t="shared" si="44"/>
        <v/>
      </c>
      <c r="T165" s="67"/>
      <c r="U165" s="67" t="str">
        <f t="shared" si="44"/>
        <v/>
      </c>
      <c r="V165" s="67"/>
      <c r="W165" s="67" t="str">
        <f t="shared" si="44"/>
        <v/>
      </c>
      <c r="X165" s="67" t="str">
        <f t="shared" si="44"/>
        <v/>
      </c>
      <c r="Y165" s="67"/>
      <c r="Z165" s="67"/>
      <c r="AA165" s="67"/>
      <c r="AB165" s="67" t="str">
        <f t="shared" si="44"/>
        <v/>
      </c>
      <c r="AC165" s="17" t="str">
        <f t="shared" si="44"/>
        <v/>
      </c>
      <c r="AD165" s="17" t="str">
        <f t="shared" si="44"/>
        <v/>
      </c>
      <c r="AE165" s="17" t="str">
        <f t="shared" si="44"/>
        <v/>
      </c>
    </row>
    <row r="166" spans="2:31" ht="12.75" customHeight="1" x14ac:dyDescent="0.2">
      <c r="B166" s="147"/>
      <c r="D166" s="152"/>
      <c r="E166" s="153"/>
      <c r="F166" s="154"/>
      <c r="G166" s="156"/>
      <c r="H166" s="156"/>
      <c r="I166" s="158"/>
      <c r="J166" s="158"/>
      <c r="K166" s="158"/>
      <c r="L166" s="160"/>
      <c r="M166" s="140"/>
      <c r="N166" s="80"/>
      <c r="O166" s="80"/>
      <c r="P166" s="142" t="str">
        <f t="shared" ref="P166:AE166" si="45">IF(OR(TRIM(P161)=0,TRIM(P161)=""),IF(P162="","",P162),IF(IFERROR(TRIM(INDEX(QryItemNamed,MATCH(TRIM(P161),ITEM,0),2)),"")="Y",TRIM(RIGHT(IFERROR(TRIM(INDEX(QryItemNamed,MATCH(TRIM(P161),ITEM,0),4)),"123456789012"),LEN(IFERROR(TRIM(INDEX(QryItemNamed,MATCH(TRIM(P161),ITEM,0),4)),"123456789012"))-9))&amp;P162,IFERROR(TRIM(INDEX(QryItemNamed,MATCH(TRIM(P161),ITEM,0),4))&amp;P162,"ITEM CODE DOES NOT EXIST IN ITEM MASTER")))</f>
        <v/>
      </c>
      <c r="Q166" s="79"/>
      <c r="R166" s="79"/>
      <c r="S166" s="139" t="str">
        <f t="shared" si="45"/>
        <v/>
      </c>
      <c r="T166" s="79"/>
      <c r="U166" s="139" t="str">
        <f t="shared" si="45"/>
        <v/>
      </c>
      <c r="V166" s="79"/>
      <c r="W166" s="139" t="str">
        <f t="shared" si="45"/>
        <v/>
      </c>
      <c r="X166" s="139" t="str">
        <f t="shared" si="45"/>
        <v/>
      </c>
      <c r="Y166" s="79"/>
      <c r="Z166" s="79"/>
      <c r="AA166" s="79"/>
      <c r="AB166" s="139" t="str">
        <f t="shared" si="45"/>
        <v/>
      </c>
      <c r="AC166" s="142" t="str">
        <f t="shared" si="45"/>
        <v/>
      </c>
      <c r="AD166" s="142" t="str">
        <f t="shared" si="45"/>
        <v/>
      </c>
      <c r="AE166" s="142" t="str">
        <f t="shared" si="45"/>
        <v/>
      </c>
    </row>
    <row r="167" spans="2:31" ht="12.75" customHeight="1" x14ac:dyDescent="0.2">
      <c r="B167" s="147"/>
      <c r="D167" s="152"/>
      <c r="E167" s="153"/>
      <c r="F167" s="154"/>
      <c r="G167" s="156"/>
      <c r="H167" s="156"/>
      <c r="I167" s="158"/>
      <c r="J167" s="158"/>
      <c r="K167" s="158"/>
      <c r="L167" s="160"/>
      <c r="M167" s="140"/>
      <c r="N167" s="80"/>
      <c r="O167" s="80"/>
      <c r="P167" s="143"/>
      <c r="Q167" s="80"/>
      <c r="R167" s="80"/>
      <c r="S167" s="140"/>
      <c r="T167" s="80"/>
      <c r="U167" s="140"/>
      <c r="V167" s="80"/>
      <c r="W167" s="140"/>
      <c r="X167" s="140"/>
      <c r="Y167" s="80"/>
      <c r="Z167" s="80"/>
      <c r="AA167" s="80"/>
      <c r="AB167" s="140"/>
      <c r="AC167" s="143"/>
      <c r="AD167" s="143"/>
      <c r="AE167" s="143"/>
    </row>
    <row r="168" spans="2:31" ht="12.75" customHeight="1" x14ac:dyDescent="0.2">
      <c r="B168" s="147"/>
      <c r="D168" s="152"/>
      <c r="E168" s="153"/>
      <c r="F168" s="154"/>
      <c r="G168" s="156"/>
      <c r="H168" s="156"/>
      <c r="I168" s="158"/>
      <c r="J168" s="158"/>
      <c r="K168" s="158"/>
      <c r="L168" s="160"/>
      <c r="M168" s="140"/>
      <c r="N168" s="80"/>
      <c r="O168" s="80"/>
      <c r="P168" s="143"/>
      <c r="Q168" s="80"/>
      <c r="R168" s="80"/>
      <c r="S168" s="140"/>
      <c r="T168" s="80"/>
      <c r="U168" s="140"/>
      <c r="V168" s="80"/>
      <c r="W168" s="140"/>
      <c r="X168" s="140"/>
      <c r="Y168" s="80"/>
      <c r="Z168" s="80"/>
      <c r="AA168" s="80"/>
      <c r="AB168" s="140"/>
      <c r="AC168" s="143"/>
      <c r="AD168" s="143"/>
      <c r="AE168" s="143"/>
    </row>
    <row r="169" spans="2:31" ht="12.75" customHeight="1" x14ac:dyDescent="0.2">
      <c r="B169" s="147"/>
      <c r="D169" s="152"/>
      <c r="E169" s="153"/>
      <c r="F169" s="154"/>
      <c r="G169" s="156"/>
      <c r="H169" s="156"/>
      <c r="I169" s="158"/>
      <c r="J169" s="158"/>
      <c r="K169" s="158"/>
      <c r="L169" s="160"/>
      <c r="M169" s="140"/>
      <c r="N169" s="80"/>
      <c r="O169" s="80"/>
      <c r="P169" s="143"/>
      <c r="Q169" s="80"/>
      <c r="R169" s="80"/>
      <c r="S169" s="140"/>
      <c r="T169" s="80"/>
      <c r="U169" s="140"/>
      <c r="V169" s="80"/>
      <c r="W169" s="140"/>
      <c r="X169" s="140"/>
      <c r="Y169" s="80"/>
      <c r="Z169" s="80"/>
      <c r="AA169" s="80"/>
      <c r="AB169" s="140"/>
      <c r="AC169" s="143"/>
      <c r="AD169" s="143"/>
      <c r="AE169" s="143"/>
    </row>
    <row r="170" spans="2:31" ht="12.75" customHeight="1" x14ac:dyDescent="0.2">
      <c r="B170" s="147"/>
      <c r="D170" s="152"/>
      <c r="E170" s="153"/>
      <c r="F170" s="154"/>
      <c r="G170" s="156"/>
      <c r="H170" s="156"/>
      <c r="I170" s="158"/>
      <c r="J170" s="158"/>
      <c r="K170" s="158"/>
      <c r="L170" s="160"/>
      <c r="M170" s="140"/>
      <c r="N170" s="80"/>
      <c r="O170" s="80"/>
      <c r="P170" s="143"/>
      <c r="Q170" s="80"/>
      <c r="R170" s="80"/>
      <c r="S170" s="140"/>
      <c r="T170" s="80"/>
      <c r="U170" s="140"/>
      <c r="V170" s="80"/>
      <c r="W170" s="140"/>
      <c r="X170" s="140"/>
      <c r="Y170" s="80"/>
      <c r="Z170" s="80"/>
      <c r="AA170" s="80"/>
      <c r="AB170" s="140"/>
      <c r="AC170" s="143"/>
      <c r="AD170" s="143"/>
      <c r="AE170" s="143"/>
    </row>
    <row r="171" spans="2:31" ht="12.75" customHeight="1" x14ac:dyDescent="0.2">
      <c r="B171" s="147"/>
      <c r="D171" s="152"/>
      <c r="E171" s="153"/>
      <c r="F171" s="154"/>
      <c r="G171" s="156"/>
      <c r="H171" s="156"/>
      <c r="I171" s="158"/>
      <c r="J171" s="158"/>
      <c r="K171" s="158"/>
      <c r="L171" s="160"/>
      <c r="M171" s="140"/>
      <c r="N171" s="80"/>
      <c r="O171" s="80"/>
      <c r="P171" s="143"/>
      <c r="Q171" s="80"/>
      <c r="R171" s="80"/>
      <c r="S171" s="140"/>
      <c r="T171" s="80"/>
      <c r="U171" s="140"/>
      <c r="V171" s="80"/>
      <c r="W171" s="140"/>
      <c r="X171" s="140"/>
      <c r="Y171" s="80"/>
      <c r="Z171" s="80"/>
      <c r="AA171" s="80"/>
      <c r="AB171" s="140"/>
      <c r="AC171" s="143"/>
      <c r="AD171" s="143"/>
      <c r="AE171" s="143"/>
    </row>
    <row r="172" spans="2:31" ht="12.75" customHeight="1" x14ac:dyDescent="0.2">
      <c r="B172" s="147"/>
      <c r="D172" s="152"/>
      <c r="E172" s="153"/>
      <c r="F172" s="154"/>
      <c r="G172" s="156"/>
      <c r="H172" s="156"/>
      <c r="I172" s="158"/>
      <c r="J172" s="158"/>
      <c r="K172" s="158"/>
      <c r="L172" s="160"/>
      <c r="M172" s="140"/>
      <c r="N172" s="80"/>
      <c r="O172" s="80"/>
      <c r="P172" s="143"/>
      <c r="Q172" s="80"/>
      <c r="R172" s="80"/>
      <c r="S172" s="140"/>
      <c r="T172" s="80"/>
      <c r="U172" s="140"/>
      <c r="V172" s="80"/>
      <c r="W172" s="140"/>
      <c r="X172" s="140"/>
      <c r="Y172" s="80"/>
      <c r="Z172" s="80"/>
      <c r="AA172" s="80"/>
      <c r="AB172" s="140"/>
      <c r="AC172" s="143"/>
      <c r="AD172" s="143"/>
      <c r="AE172" s="143"/>
    </row>
    <row r="173" spans="2:31" ht="12.75" customHeight="1" x14ac:dyDescent="0.2">
      <c r="B173" s="147"/>
      <c r="D173" s="152"/>
      <c r="E173" s="153"/>
      <c r="F173" s="154"/>
      <c r="G173" s="156"/>
      <c r="H173" s="156"/>
      <c r="I173" s="158"/>
      <c r="J173" s="158"/>
      <c r="K173" s="158"/>
      <c r="L173" s="160"/>
      <c r="M173" s="140"/>
      <c r="N173" s="80"/>
      <c r="O173" s="80"/>
      <c r="P173" s="143"/>
      <c r="Q173" s="80"/>
      <c r="R173" s="80"/>
      <c r="S173" s="140"/>
      <c r="T173" s="80"/>
      <c r="U173" s="140"/>
      <c r="V173" s="80"/>
      <c r="W173" s="140"/>
      <c r="X173" s="140"/>
      <c r="Y173" s="80"/>
      <c r="Z173" s="80"/>
      <c r="AA173" s="80"/>
      <c r="AB173" s="140"/>
      <c r="AC173" s="143"/>
      <c r="AD173" s="143"/>
      <c r="AE173" s="143"/>
    </row>
    <row r="174" spans="2:31" ht="12.75" customHeight="1" x14ac:dyDescent="0.2">
      <c r="B174" s="147"/>
      <c r="D174" s="152"/>
      <c r="E174" s="153"/>
      <c r="F174" s="154"/>
      <c r="G174" s="156"/>
      <c r="H174" s="156"/>
      <c r="I174" s="158"/>
      <c r="J174" s="158"/>
      <c r="K174" s="158"/>
      <c r="L174" s="160"/>
      <c r="M174" s="140"/>
      <c r="N174" s="80"/>
      <c r="O174" s="80"/>
      <c r="P174" s="143"/>
      <c r="Q174" s="80"/>
      <c r="R174" s="80"/>
      <c r="S174" s="140"/>
      <c r="T174" s="80"/>
      <c r="U174" s="140"/>
      <c r="V174" s="80"/>
      <c r="W174" s="140"/>
      <c r="X174" s="140"/>
      <c r="Y174" s="80"/>
      <c r="Z174" s="80"/>
      <c r="AA174" s="80"/>
      <c r="AB174" s="140"/>
      <c r="AC174" s="143"/>
      <c r="AD174" s="143"/>
      <c r="AE174" s="143"/>
    </row>
    <row r="175" spans="2:31" ht="12.75" customHeight="1" x14ac:dyDescent="0.2">
      <c r="B175" s="147"/>
      <c r="D175" s="152"/>
      <c r="E175" s="153"/>
      <c r="F175" s="154"/>
      <c r="G175" s="156"/>
      <c r="H175" s="156"/>
      <c r="I175" s="158"/>
      <c r="J175" s="158"/>
      <c r="K175" s="158"/>
      <c r="L175" s="160"/>
      <c r="M175" s="140"/>
      <c r="N175" s="80"/>
      <c r="O175" s="80"/>
      <c r="P175" s="143"/>
      <c r="Q175" s="80"/>
      <c r="R175" s="80"/>
      <c r="S175" s="140"/>
      <c r="T175" s="80"/>
      <c r="U175" s="140"/>
      <c r="V175" s="80"/>
      <c r="W175" s="140"/>
      <c r="X175" s="140"/>
      <c r="Y175" s="80"/>
      <c r="Z175" s="80"/>
      <c r="AA175" s="80"/>
      <c r="AB175" s="140"/>
      <c r="AC175" s="143"/>
      <c r="AD175" s="143"/>
      <c r="AE175" s="143"/>
    </row>
    <row r="176" spans="2:31" ht="12.75" customHeight="1" x14ac:dyDescent="0.2">
      <c r="B176" s="147"/>
      <c r="D176" s="152"/>
      <c r="E176" s="153"/>
      <c r="F176" s="154"/>
      <c r="G176" s="156"/>
      <c r="H176" s="156"/>
      <c r="I176" s="158"/>
      <c r="J176" s="158"/>
      <c r="K176" s="158"/>
      <c r="L176" s="160"/>
      <c r="M176" s="140"/>
      <c r="N176" s="80"/>
      <c r="O176" s="80"/>
      <c r="P176" s="143"/>
      <c r="Q176" s="80"/>
      <c r="R176" s="80"/>
      <c r="S176" s="140"/>
      <c r="T176" s="80"/>
      <c r="U176" s="140"/>
      <c r="V176" s="80"/>
      <c r="W176" s="140"/>
      <c r="X176" s="140"/>
      <c r="Y176" s="80"/>
      <c r="Z176" s="80"/>
      <c r="AA176" s="80"/>
      <c r="AB176" s="140"/>
      <c r="AC176" s="143"/>
      <c r="AD176" s="143"/>
      <c r="AE176" s="143"/>
    </row>
    <row r="177" spans="2:31" ht="12.75" customHeight="1" x14ac:dyDescent="0.2">
      <c r="B177" s="147"/>
      <c r="D177" s="152"/>
      <c r="E177" s="153"/>
      <c r="F177" s="154"/>
      <c r="G177" s="156"/>
      <c r="H177" s="156"/>
      <c r="I177" s="158"/>
      <c r="J177" s="158"/>
      <c r="K177" s="158"/>
      <c r="L177" s="160"/>
      <c r="M177" s="140"/>
      <c r="N177" s="80"/>
      <c r="O177" s="80"/>
      <c r="P177" s="144"/>
      <c r="Q177" s="81"/>
      <c r="R177" s="81"/>
      <c r="S177" s="141"/>
      <c r="T177" s="81"/>
      <c r="U177" s="141"/>
      <c r="V177" s="81"/>
      <c r="W177" s="141"/>
      <c r="X177" s="141"/>
      <c r="Y177" s="81"/>
      <c r="Z177" s="81"/>
      <c r="AA177" s="81"/>
      <c r="AB177" s="141"/>
      <c r="AC177" s="144"/>
      <c r="AD177" s="144"/>
      <c r="AE177" s="144"/>
    </row>
    <row r="178" spans="2:31" ht="12.75" customHeight="1" thickBot="1" x14ac:dyDescent="0.25">
      <c r="B178" s="148"/>
      <c r="D178" s="161"/>
      <c r="E178" s="161"/>
      <c r="F178" s="161"/>
      <c r="G178" s="18"/>
      <c r="H178" s="18"/>
      <c r="I178" s="19"/>
      <c r="J178" s="20" t="s">
        <v>6</v>
      </c>
      <c r="K178" s="20" t="s">
        <v>6</v>
      </c>
      <c r="L178" s="92" t="s">
        <v>6</v>
      </c>
      <c r="M178" s="68" t="s">
        <v>29</v>
      </c>
      <c r="N178" s="68"/>
      <c r="O178" s="68"/>
      <c r="P178" s="20" t="str">
        <f t="shared" ref="P178:AE178" si="46">IF(OR(TRIM(P161)=0,TRIM(P161)=""),"",IF(IFERROR(TRIM(INDEX(QryItemNamed,MATCH(TRIM(P161),ITEM,0),3)),"")="LS","",IFERROR(TRIM(INDEX(QryItemNamed,MATCH(TRIM(P161),ITEM,0),3)),"")))</f>
        <v/>
      </c>
      <c r="Q178" s="68"/>
      <c r="R178" s="68"/>
      <c r="S178" s="68" t="str">
        <f t="shared" si="46"/>
        <v/>
      </c>
      <c r="T178" s="68"/>
      <c r="U178" s="68" t="str">
        <f t="shared" si="46"/>
        <v/>
      </c>
      <c r="V178" s="68"/>
      <c r="W178" s="68" t="str">
        <f t="shared" si="46"/>
        <v/>
      </c>
      <c r="X178" s="68" t="str">
        <f t="shared" si="46"/>
        <v/>
      </c>
      <c r="Y178" s="68"/>
      <c r="Z178" s="68"/>
      <c r="AA178" s="68"/>
      <c r="AB178" s="68" t="str">
        <f t="shared" si="46"/>
        <v/>
      </c>
      <c r="AC178" s="20" t="str">
        <f t="shared" si="46"/>
        <v/>
      </c>
      <c r="AD178" s="20" t="str">
        <f t="shared" si="46"/>
        <v/>
      </c>
      <c r="AE178" s="20" t="str">
        <f t="shared" si="46"/>
        <v/>
      </c>
    </row>
    <row r="179" spans="2:31" ht="12.75" customHeight="1" x14ac:dyDescent="0.2">
      <c r="B179" s="46"/>
      <c r="D179" s="21"/>
      <c r="E179" s="22"/>
      <c r="F179" s="21"/>
      <c r="G179" s="23"/>
      <c r="H179" s="23"/>
      <c r="I179" s="22"/>
      <c r="J179" s="49" t="str">
        <f>IF(D179&lt;&gt;"",F179-D179,"")</f>
        <v/>
      </c>
      <c r="K179" s="49"/>
      <c r="L179" s="49"/>
      <c r="M179" s="23"/>
      <c r="N179" s="23"/>
      <c r="O179" s="23"/>
      <c r="P179" s="49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49"/>
      <c r="AD179" s="24"/>
      <c r="AE179" s="49"/>
    </row>
    <row r="180" spans="2:31" ht="12.75" customHeight="1" x14ac:dyDescent="0.2">
      <c r="B180" s="47"/>
      <c r="D180" s="21"/>
      <c r="E180" s="22" t="s">
        <v>1</v>
      </c>
      <c r="F180" s="21"/>
      <c r="G180" s="23"/>
      <c r="H180" s="23"/>
      <c r="I180" s="22"/>
      <c r="J180" s="49" t="str">
        <f t="shared" ref="J180:J237" si="47">IF(D180&lt;&gt;"",F180-D180,"")</f>
        <v/>
      </c>
      <c r="K180" s="49"/>
      <c r="L180" s="49"/>
      <c r="M180" s="23"/>
      <c r="N180" s="23"/>
      <c r="O180" s="23"/>
      <c r="P180" s="49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49"/>
      <c r="AD180" s="24"/>
      <c r="AE180" s="25"/>
    </row>
    <row r="181" spans="2:31" ht="12.75" customHeight="1" x14ac:dyDescent="0.2">
      <c r="B181" s="47"/>
      <c r="D181" s="26"/>
      <c r="E181" s="27"/>
      <c r="F181" s="26"/>
      <c r="G181" s="28"/>
      <c r="H181" s="28"/>
      <c r="I181" s="27"/>
      <c r="J181" s="25" t="str">
        <f t="shared" si="47"/>
        <v/>
      </c>
      <c r="K181" s="25"/>
      <c r="L181" s="25"/>
      <c r="M181" s="28"/>
      <c r="N181" s="23"/>
      <c r="O181" s="23"/>
      <c r="P181" s="49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49"/>
      <c r="AD181" s="24"/>
      <c r="AE181" s="25"/>
    </row>
    <row r="182" spans="2:31" ht="12.75" customHeight="1" x14ac:dyDescent="0.2">
      <c r="B182" s="47"/>
      <c r="D182" s="26"/>
      <c r="E182" s="27"/>
      <c r="F182" s="26"/>
      <c r="G182" s="28"/>
      <c r="H182" s="28"/>
      <c r="I182" s="27"/>
      <c r="J182" s="25" t="str">
        <f t="shared" si="47"/>
        <v/>
      </c>
      <c r="K182" s="25"/>
      <c r="L182" s="25"/>
      <c r="M182" s="28"/>
      <c r="N182" s="23"/>
      <c r="O182" s="23"/>
      <c r="P182" s="49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49"/>
      <c r="AD182" s="24"/>
      <c r="AE182" s="25"/>
    </row>
    <row r="183" spans="2:31" ht="12.75" customHeight="1" x14ac:dyDescent="0.2">
      <c r="B183" s="47"/>
      <c r="D183" s="26"/>
      <c r="E183" s="27"/>
      <c r="F183" s="26"/>
      <c r="G183" s="28"/>
      <c r="H183" s="28"/>
      <c r="I183" s="27"/>
      <c r="J183" s="25" t="str">
        <f t="shared" si="47"/>
        <v/>
      </c>
      <c r="K183" s="25"/>
      <c r="L183" s="25"/>
      <c r="M183" s="28"/>
      <c r="N183" s="23"/>
      <c r="O183" s="23"/>
      <c r="P183" s="49"/>
      <c r="Q183" s="23"/>
      <c r="R183" s="23"/>
      <c r="S183" s="28"/>
      <c r="T183" s="23"/>
      <c r="U183" s="23"/>
      <c r="V183" s="23"/>
      <c r="W183" s="23"/>
      <c r="X183" s="23"/>
      <c r="Y183" s="23"/>
      <c r="Z183" s="23"/>
      <c r="AA183" s="23"/>
      <c r="AB183" s="23"/>
      <c r="AC183" s="49"/>
      <c r="AD183" s="24"/>
      <c r="AE183" s="25"/>
    </row>
    <row r="184" spans="2:31" ht="12.75" customHeight="1" x14ac:dyDescent="0.2">
      <c r="B184" s="47"/>
      <c r="D184" s="26"/>
      <c r="E184" s="27"/>
      <c r="F184" s="26"/>
      <c r="G184" s="28"/>
      <c r="H184" s="28"/>
      <c r="I184" s="27"/>
      <c r="J184" s="25" t="str">
        <f t="shared" si="47"/>
        <v/>
      </c>
      <c r="K184" s="25"/>
      <c r="L184" s="25"/>
      <c r="M184" s="28"/>
      <c r="N184" s="23"/>
      <c r="O184" s="23"/>
      <c r="P184" s="49"/>
      <c r="Q184" s="23"/>
      <c r="R184" s="23"/>
      <c r="S184" s="28"/>
      <c r="T184" s="23"/>
      <c r="U184" s="23"/>
      <c r="V184" s="23"/>
      <c r="W184" s="23"/>
      <c r="X184" s="23"/>
      <c r="Y184" s="23"/>
      <c r="Z184" s="23"/>
      <c r="AA184" s="23"/>
      <c r="AB184" s="23"/>
      <c r="AC184" s="49"/>
      <c r="AD184" s="24"/>
      <c r="AE184" s="25"/>
    </row>
    <row r="185" spans="2:31" ht="12.75" customHeight="1" x14ac:dyDescent="0.2">
      <c r="B185" s="47"/>
      <c r="D185" s="26"/>
      <c r="E185" s="27"/>
      <c r="F185" s="26"/>
      <c r="G185" s="28"/>
      <c r="H185" s="28"/>
      <c r="I185" s="27"/>
      <c r="J185" s="25" t="str">
        <f t="shared" si="47"/>
        <v/>
      </c>
      <c r="K185" s="25"/>
      <c r="L185" s="25"/>
      <c r="M185" s="28"/>
      <c r="N185" s="23"/>
      <c r="O185" s="23"/>
      <c r="P185" s="49"/>
      <c r="Q185" s="23"/>
      <c r="R185" s="23"/>
      <c r="S185" s="28"/>
      <c r="T185" s="23"/>
      <c r="U185" s="23"/>
      <c r="V185" s="23"/>
      <c r="W185" s="23"/>
      <c r="X185" s="23"/>
      <c r="Y185" s="23"/>
      <c r="Z185" s="23"/>
      <c r="AA185" s="23"/>
      <c r="AB185" s="23"/>
      <c r="AC185" s="49"/>
      <c r="AD185" s="24"/>
      <c r="AE185" s="25"/>
    </row>
    <row r="186" spans="2:31" ht="12.75" customHeight="1" x14ac:dyDescent="0.2">
      <c r="B186" s="47"/>
      <c r="D186" s="26"/>
      <c r="E186" s="27"/>
      <c r="F186" s="26"/>
      <c r="G186" s="28"/>
      <c r="H186" s="28"/>
      <c r="I186" s="27"/>
      <c r="J186" s="25" t="str">
        <f t="shared" si="47"/>
        <v/>
      </c>
      <c r="K186" s="25"/>
      <c r="L186" s="25"/>
      <c r="M186" s="28"/>
      <c r="N186" s="23"/>
      <c r="O186" s="23"/>
      <c r="P186" s="49"/>
      <c r="Q186" s="23"/>
      <c r="R186" s="23"/>
      <c r="S186" s="28"/>
      <c r="T186" s="23"/>
      <c r="U186" s="23"/>
      <c r="V186" s="23"/>
      <c r="W186" s="23"/>
      <c r="X186" s="23"/>
      <c r="Y186" s="23"/>
      <c r="Z186" s="23"/>
      <c r="AA186" s="23"/>
      <c r="AB186" s="23"/>
      <c r="AC186" s="49"/>
      <c r="AD186" s="24"/>
      <c r="AE186" s="25"/>
    </row>
    <row r="187" spans="2:31" ht="12.75" customHeight="1" x14ac:dyDescent="0.2">
      <c r="B187" s="47"/>
      <c r="D187" s="26"/>
      <c r="E187" s="27"/>
      <c r="F187" s="26"/>
      <c r="G187" s="28"/>
      <c r="H187" s="28"/>
      <c r="I187" s="27"/>
      <c r="J187" s="25" t="str">
        <f t="shared" si="47"/>
        <v/>
      </c>
      <c r="K187" s="25"/>
      <c r="L187" s="25"/>
      <c r="M187" s="28"/>
      <c r="N187" s="23"/>
      <c r="O187" s="23"/>
      <c r="P187" s="49"/>
      <c r="Q187" s="23"/>
      <c r="R187" s="23"/>
      <c r="S187" s="28"/>
      <c r="T187" s="23"/>
      <c r="U187" s="23"/>
      <c r="V187" s="23"/>
      <c r="W187" s="23"/>
      <c r="X187" s="23"/>
      <c r="Y187" s="23"/>
      <c r="Z187" s="23"/>
      <c r="AA187" s="23"/>
      <c r="AB187" s="23"/>
      <c r="AC187" s="49"/>
      <c r="AD187" s="24"/>
      <c r="AE187" s="25"/>
    </row>
    <row r="188" spans="2:31" ht="12.75" customHeight="1" x14ac:dyDescent="0.2">
      <c r="B188" s="47"/>
      <c r="D188" s="26"/>
      <c r="E188" s="27"/>
      <c r="F188" s="26"/>
      <c r="G188" s="28"/>
      <c r="H188" s="28"/>
      <c r="I188" s="27"/>
      <c r="J188" s="25" t="str">
        <f t="shared" si="47"/>
        <v/>
      </c>
      <c r="K188" s="25"/>
      <c r="L188" s="25"/>
      <c r="M188" s="28"/>
      <c r="N188" s="23"/>
      <c r="O188" s="23"/>
      <c r="P188" s="49"/>
      <c r="Q188" s="23"/>
      <c r="R188" s="23"/>
      <c r="S188" s="28"/>
      <c r="T188" s="23"/>
      <c r="U188" s="23"/>
      <c r="V188" s="23"/>
      <c r="W188" s="23"/>
      <c r="X188" s="23"/>
      <c r="Y188" s="23"/>
      <c r="Z188" s="23"/>
      <c r="AA188" s="23"/>
      <c r="AB188" s="23"/>
      <c r="AC188" s="49"/>
      <c r="AD188" s="24"/>
      <c r="AE188" s="25"/>
    </row>
    <row r="189" spans="2:31" ht="12.75" customHeight="1" x14ac:dyDescent="0.2">
      <c r="B189" s="47"/>
      <c r="D189" s="26"/>
      <c r="E189" s="27"/>
      <c r="F189" s="26"/>
      <c r="G189" s="28"/>
      <c r="H189" s="28"/>
      <c r="I189" s="27"/>
      <c r="J189" s="25" t="str">
        <f t="shared" si="47"/>
        <v/>
      </c>
      <c r="K189" s="25"/>
      <c r="L189" s="25"/>
      <c r="M189" s="28"/>
      <c r="N189" s="23"/>
      <c r="O189" s="23"/>
      <c r="P189" s="49"/>
      <c r="Q189" s="23"/>
      <c r="R189" s="23"/>
      <c r="S189" s="28"/>
      <c r="T189" s="23"/>
      <c r="U189" s="23"/>
      <c r="V189" s="23"/>
      <c r="W189" s="23"/>
      <c r="X189" s="23"/>
      <c r="Y189" s="23"/>
      <c r="Z189" s="23"/>
      <c r="AA189" s="23"/>
      <c r="AB189" s="23"/>
      <c r="AC189" s="49"/>
      <c r="AD189" s="24"/>
      <c r="AE189" s="25"/>
    </row>
    <row r="190" spans="2:31" ht="12.75" customHeight="1" x14ac:dyDescent="0.2">
      <c r="B190" s="47"/>
      <c r="D190" s="26"/>
      <c r="E190" s="27"/>
      <c r="F190" s="26"/>
      <c r="G190" s="28"/>
      <c r="H190" s="28"/>
      <c r="I190" s="27"/>
      <c r="J190" s="25" t="str">
        <f t="shared" si="47"/>
        <v/>
      </c>
      <c r="K190" s="25"/>
      <c r="L190" s="25"/>
      <c r="M190" s="28"/>
      <c r="N190" s="23"/>
      <c r="O190" s="23"/>
      <c r="P190" s="49"/>
      <c r="Q190" s="23"/>
      <c r="R190" s="23"/>
      <c r="S190" s="28"/>
      <c r="T190" s="23"/>
      <c r="U190" s="23"/>
      <c r="V190" s="23"/>
      <c r="W190" s="23"/>
      <c r="X190" s="23"/>
      <c r="Y190" s="23"/>
      <c r="Z190" s="23"/>
      <c r="AA190" s="23"/>
      <c r="AB190" s="23"/>
      <c r="AC190" s="49"/>
      <c r="AD190" s="24"/>
      <c r="AE190" s="25"/>
    </row>
    <row r="191" spans="2:31" ht="12.75" customHeight="1" x14ac:dyDescent="0.2">
      <c r="B191" s="47"/>
      <c r="D191" s="26"/>
      <c r="E191" s="27"/>
      <c r="F191" s="26"/>
      <c r="G191" s="28"/>
      <c r="H191" s="28"/>
      <c r="I191" s="27"/>
      <c r="J191" s="25" t="str">
        <f t="shared" si="47"/>
        <v/>
      </c>
      <c r="K191" s="25"/>
      <c r="L191" s="25"/>
      <c r="M191" s="28"/>
      <c r="N191" s="23"/>
      <c r="O191" s="23"/>
      <c r="P191" s="49"/>
      <c r="Q191" s="23"/>
      <c r="R191" s="23"/>
      <c r="S191" s="28"/>
      <c r="T191" s="23"/>
      <c r="U191" s="23"/>
      <c r="V191" s="23"/>
      <c r="W191" s="23"/>
      <c r="X191" s="23"/>
      <c r="Y191" s="23"/>
      <c r="Z191" s="23"/>
      <c r="AA191" s="23"/>
      <c r="AB191" s="23"/>
      <c r="AC191" s="49"/>
      <c r="AD191" s="24"/>
      <c r="AE191" s="25"/>
    </row>
    <row r="192" spans="2:31" ht="12.75" customHeight="1" x14ac:dyDescent="0.2">
      <c r="B192" s="47"/>
      <c r="D192" s="26"/>
      <c r="E192" s="27"/>
      <c r="F192" s="26"/>
      <c r="G192" s="28"/>
      <c r="H192" s="28"/>
      <c r="I192" s="27"/>
      <c r="J192" s="25" t="str">
        <f t="shared" si="47"/>
        <v/>
      </c>
      <c r="K192" s="25"/>
      <c r="L192" s="25"/>
      <c r="M192" s="28"/>
      <c r="N192" s="23"/>
      <c r="O192" s="23"/>
      <c r="P192" s="49"/>
      <c r="Q192" s="23"/>
      <c r="R192" s="23"/>
      <c r="S192" s="28"/>
      <c r="T192" s="23"/>
      <c r="U192" s="23"/>
      <c r="V192" s="23"/>
      <c r="W192" s="23"/>
      <c r="X192" s="23"/>
      <c r="Y192" s="23"/>
      <c r="Z192" s="23"/>
      <c r="AA192" s="23"/>
      <c r="AB192" s="23"/>
      <c r="AC192" s="49"/>
      <c r="AD192" s="24"/>
      <c r="AE192" s="25"/>
    </row>
    <row r="193" spans="2:31" ht="12.75" customHeight="1" x14ac:dyDescent="0.2">
      <c r="B193" s="47"/>
      <c r="D193" s="26"/>
      <c r="E193" s="27"/>
      <c r="F193" s="26"/>
      <c r="G193" s="28"/>
      <c r="H193" s="28"/>
      <c r="I193" s="27"/>
      <c r="J193" s="25" t="str">
        <f t="shared" si="47"/>
        <v/>
      </c>
      <c r="K193" s="25"/>
      <c r="L193" s="25"/>
      <c r="M193" s="28"/>
      <c r="N193" s="23"/>
      <c r="O193" s="23"/>
      <c r="P193" s="49"/>
      <c r="Q193" s="23"/>
      <c r="R193" s="23"/>
      <c r="S193" s="28"/>
      <c r="T193" s="23"/>
      <c r="U193" s="23"/>
      <c r="V193" s="23"/>
      <c r="W193" s="23"/>
      <c r="X193" s="23"/>
      <c r="Y193" s="23"/>
      <c r="Z193" s="23"/>
      <c r="AA193" s="23"/>
      <c r="AB193" s="23"/>
      <c r="AC193" s="49"/>
      <c r="AD193" s="24"/>
      <c r="AE193" s="25"/>
    </row>
    <row r="194" spans="2:31" ht="12.75" customHeight="1" x14ac:dyDescent="0.2">
      <c r="B194" s="47"/>
      <c r="D194" s="26"/>
      <c r="E194" s="27"/>
      <c r="F194" s="26"/>
      <c r="G194" s="28"/>
      <c r="H194" s="28"/>
      <c r="I194" s="27"/>
      <c r="J194" s="25" t="str">
        <f t="shared" si="47"/>
        <v/>
      </c>
      <c r="K194" s="25"/>
      <c r="L194" s="25"/>
      <c r="M194" s="28"/>
      <c r="N194" s="23"/>
      <c r="O194" s="23"/>
      <c r="P194" s="49"/>
      <c r="Q194" s="23"/>
      <c r="R194" s="23"/>
      <c r="S194" s="28"/>
      <c r="T194" s="23"/>
      <c r="U194" s="23"/>
      <c r="V194" s="23"/>
      <c r="W194" s="23"/>
      <c r="X194" s="23"/>
      <c r="Y194" s="23"/>
      <c r="Z194" s="23"/>
      <c r="AA194" s="23"/>
      <c r="AB194" s="23"/>
      <c r="AC194" s="49"/>
      <c r="AD194" s="24"/>
      <c r="AE194" s="25"/>
    </row>
    <row r="195" spans="2:31" ht="12.75" customHeight="1" x14ac:dyDescent="0.2">
      <c r="B195" s="47"/>
      <c r="D195" s="26"/>
      <c r="E195" s="27"/>
      <c r="F195" s="26"/>
      <c r="G195" s="28"/>
      <c r="H195" s="28"/>
      <c r="I195" s="27"/>
      <c r="J195" s="25" t="str">
        <f t="shared" si="47"/>
        <v/>
      </c>
      <c r="K195" s="25"/>
      <c r="L195" s="25"/>
      <c r="M195" s="28"/>
      <c r="N195" s="23"/>
      <c r="O195" s="23"/>
      <c r="P195" s="49"/>
      <c r="Q195" s="23"/>
      <c r="R195" s="23"/>
      <c r="S195" s="28"/>
      <c r="T195" s="23"/>
      <c r="U195" s="23"/>
      <c r="V195" s="23"/>
      <c r="W195" s="23"/>
      <c r="X195" s="23"/>
      <c r="Y195" s="23"/>
      <c r="Z195" s="23"/>
      <c r="AA195" s="23"/>
      <c r="AB195" s="23"/>
      <c r="AC195" s="49"/>
      <c r="AD195" s="24"/>
      <c r="AE195" s="25"/>
    </row>
    <row r="196" spans="2:31" ht="12.75" customHeight="1" x14ac:dyDescent="0.2">
      <c r="B196" s="47"/>
      <c r="D196" s="26"/>
      <c r="E196" s="27"/>
      <c r="F196" s="26"/>
      <c r="G196" s="28"/>
      <c r="H196" s="28"/>
      <c r="I196" s="27"/>
      <c r="J196" s="25" t="str">
        <f t="shared" si="47"/>
        <v/>
      </c>
      <c r="K196" s="25"/>
      <c r="L196" s="25"/>
      <c r="M196" s="28"/>
      <c r="N196" s="23"/>
      <c r="O196" s="23"/>
      <c r="P196" s="49"/>
      <c r="Q196" s="23"/>
      <c r="R196" s="23"/>
      <c r="S196" s="28"/>
      <c r="T196" s="23"/>
      <c r="U196" s="23"/>
      <c r="V196" s="23"/>
      <c r="W196" s="23"/>
      <c r="X196" s="23"/>
      <c r="Y196" s="23"/>
      <c r="Z196" s="23"/>
      <c r="AA196" s="23"/>
      <c r="AB196" s="23"/>
      <c r="AC196" s="49"/>
      <c r="AD196" s="24"/>
      <c r="AE196" s="25"/>
    </row>
    <row r="197" spans="2:31" ht="12.75" customHeight="1" x14ac:dyDescent="0.2">
      <c r="B197" s="47"/>
      <c r="D197" s="26"/>
      <c r="E197" s="27"/>
      <c r="F197" s="26"/>
      <c r="G197" s="28"/>
      <c r="H197" s="28"/>
      <c r="I197" s="27"/>
      <c r="J197" s="25" t="str">
        <f t="shared" si="47"/>
        <v/>
      </c>
      <c r="K197" s="25"/>
      <c r="L197" s="25"/>
      <c r="M197" s="28"/>
      <c r="N197" s="23"/>
      <c r="O197" s="23"/>
      <c r="P197" s="49"/>
      <c r="Q197" s="23"/>
      <c r="R197" s="23"/>
      <c r="S197" s="28"/>
      <c r="T197" s="23"/>
      <c r="U197" s="23"/>
      <c r="V197" s="23"/>
      <c r="W197" s="23"/>
      <c r="X197" s="23"/>
      <c r="Y197" s="23"/>
      <c r="Z197" s="23"/>
      <c r="AA197" s="23"/>
      <c r="AB197" s="23"/>
      <c r="AC197" s="49"/>
      <c r="AD197" s="24"/>
      <c r="AE197" s="25"/>
    </row>
    <row r="198" spans="2:31" ht="12.75" customHeight="1" x14ac:dyDescent="0.2">
      <c r="B198" s="47"/>
      <c r="D198" s="26"/>
      <c r="E198" s="27"/>
      <c r="F198" s="26"/>
      <c r="G198" s="28"/>
      <c r="H198" s="28"/>
      <c r="I198" s="27"/>
      <c r="J198" s="25" t="str">
        <f t="shared" si="47"/>
        <v/>
      </c>
      <c r="K198" s="25"/>
      <c r="L198" s="25"/>
      <c r="M198" s="28"/>
      <c r="N198" s="23"/>
      <c r="O198" s="23"/>
      <c r="P198" s="49"/>
      <c r="Q198" s="23"/>
      <c r="R198" s="23"/>
      <c r="S198" s="28"/>
      <c r="T198" s="23"/>
      <c r="U198" s="23"/>
      <c r="V198" s="23"/>
      <c r="W198" s="23"/>
      <c r="X198" s="23"/>
      <c r="Y198" s="23"/>
      <c r="Z198" s="23"/>
      <c r="AA198" s="23"/>
      <c r="AB198" s="23"/>
      <c r="AC198" s="49"/>
      <c r="AD198" s="24"/>
      <c r="AE198" s="25"/>
    </row>
    <row r="199" spans="2:31" ht="12.75" customHeight="1" x14ac:dyDescent="0.2">
      <c r="B199" s="47"/>
      <c r="D199" s="26"/>
      <c r="E199" s="27"/>
      <c r="F199" s="26"/>
      <c r="G199" s="28"/>
      <c r="H199" s="28"/>
      <c r="I199" s="27"/>
      <c r="J199" s="25" t="str">
        <f t="shared" si="47"/>
        <v/>
      </c>
      <c r="K199" s="25"/>
      <c r="L199" s="25"/>
      <c r="M199" s="28"/>
      <c r="N199" s="23"/>
      <c r="O199" s="23"/>
      <c r="P199" s="49"/>
      <c r="Q199" s="23"/>
      <c r="R199" s="23"/>
      <c r="S199" s="28"/>
      <c r="T199" s="23"/>
      <c r="U199" s="23"/>
      <c r="V199" s="23"/>
      <c r="W199" s="23"/>
      <c r="X199" s="23"/>
      <c r="Y199" s="23"/>
      <c r="Z199" s="23"/>
      <c r="AA199" s="23"/>
      <c r="AB199" s="23"/>
      <c r="AC199" s="49"/>
      <c r="AD199" s="24"/>
      <c r="AE199" s="25"/>
    </row>
    <row r="200" spans="2:31" ht="12.75" customHeight="1" x14ac:dyDescent="0.2">
      <c r="B200" s="47"/>
      <c r="D200" s="26"/>
      <c r="E200" s="27"/>
      <c r="F200" s="26"/>
      <c r="G200" s="28"/>
      <c r="H200" s="28"/>
      <c r="I200" s="27"/>
      <c r="J200" s="25" t="str">
        <f t="shared" si="47"/>
        <v/>
      </c>
      <c r="K200" s="25"/>
      <c r="L200" s="25"/>
      <c r="M200" s="28"/>
      <c r="N200" s="23"/>
      <c r="O200" s="23"/>
      <c r="P200" s="49"/>
      <c r="Q200" s="23"/>
      <c r="R200" s="23"/>
      <c r="S200" s="28"/>
      <c r="T200" s="23"/>
      <c r="U200" s="23"/>
      <c r="V200" s="23"/>
      <c r="W200" s="23"/>
      <c r="X200" s="23"/>
      <c r="Y200" s="23"/>
      <c r="Z200" s="23"/>
      <c r="AA200" s="23"/>
      <c r="AB200" s="23"/>
      <c r="AC200" s="49"/>
      <c r="AD200" s="24"/>
      <c r="AE200" s="25"/>
    </row>
    <row r="201" spans="2:31" ht="12.75" customHeight="1" x14ac:dyDescent="0.2">
      <c r="B201" s="47"/>
      <c r="D201" s="26"/>
      <c r="E201" s="27"/>
      <c r="F201" s="26"/>
      <c r="G201" s="28"/>
      <c r="H201" s="28"/>
      <c r="I201" s="27"/>
      <c r="J201" s="25" t="str">
        <f t="shared" si="47"/>
        <v/>
      </c>
      <c r="K201" s="25"/>
      <c r="L201" s="25"/>
      <c r="M201" s="28"/>
      <c r="N201" s="23"/>
      <c r="O201" s="23"/>
      <c r="P201" s="49"/>
      <c r="Q201" s="23"/>
      <c r="R201" s="23"/>
      <c r="S201" s="28"/>
      <c r="T201" s="23"/>
      <c r="U201" s="23"/>
      <c r="V201" s="23"/>
      <c r="W201" s="23"/>
      <c r="X201" s="23"/>
      <c r="Y201" s="23"/>
      <c r="Z201" s="23"/>
      <c r="AA201" s="23"/>
      <c r="AB201" s="23"/>
      <c r="AC201" s="49"/>
      <c r="AD201" s="24"/>
      <c r="AE201" s="25"/>
    </row>
    <row r="202" spans="2:31" ht="12.75" customHeight="1" x14ac:dyDescent="0.2">
      <c r="B202" s="47"/>
      <c r="D202" s="26"/>
      <c r="E202" s="27"/>
      <c r="F202" s="26"/>
      <c r="G202" s="28"/>
      <c r="H202" s="28"/>
      <c r="I202" s="27"/>
      <c r="J202" s="25" t="str">
        <f t="shared" si="47"/>
        <v/>
      </c>
      <c r="K202" s="25"/>
      <c r="L202" s="25"/>
      <c r="M202" s="28"/>
      <c r="N202" s="23"/>
      <c r="O202" s="23"/>
      <c r="P202" s="49"/>
      <c r="Q202" s="23"/>
      <c r="R202" s="23"/>
      <c r="S202" s="28"/>
      <c r="T202" s="23"/>
      <c r="U202" s="23"/>
      <c r="V202" s="23"/>
      <c r="W202" s="23"/>
      <c r="X202" s="23"/>
      <c r="Y202" s="23"/>
      <c r="Z202" s="23"/>
      <c r="AA202" s="23"/>
      <c r="AB202" s="23"/>
      <c r="AC202" s="49"/>
      <c r="AD202" s="24"/>
      <c r="AE202" s="25"/>
    </row>
    <row r="203" spans="2:31" ht="12.75" customHeight="1" x14ac:dyDescent="0.2">
      <c r="B203" s="47"/>
      <c r="D203" s="26"/>
      <c r="E203" s="27"/>
      <c r="F203" s="26"/>
      <c r="G203" s="28"/>
      <c r="H203" s="28"/>
      <c r="I203" s="27"/>
      <c r="J203" s="25" t="str">
        <f t="shared" si="47"/>
        <v/>
      </c>
      <c r="K203" s="25"/>
      <c r="L203" s="25"/>
      <c r="M203" s="28"/>
      <c r="N203" s="23"/>
      <c r="O203" s="23"/>
      <c r="P203" s="49"/>
      <c r="Q203" s="23"/>
      <c r="R203" s="23"/>
      <c r="S203" s="28"/>
      <c r="T203" s="23"/>
      <c r="U203" s="23"/>
      <c r="V203" s="23"/>
      <c r="W203" s="23"/>
      <c r="X203" s="23"/>
      <c r="Y203" s="23"/>
      <c r="Z203" s="23"/>
      <c r="AA203" s="23"/>
      <c r="AB203" s="23"/>
      <c r="AC203" s="49"/>
      <c r="AD203" s="24"/>
      <c r="AE203" s="25"/>
    </row>
    <row r="204" spans="2:31" ht="12.75" customHeight="1" x14ac:dyDescent="0.2">
      <c r="B204" s="47"/>
      <c r="D204" s="26"/>
      <c r="E204" s="27"/>
      <c r="F204" s="26"/>
      <c r="G204" s="28"/>
      <c r="H204" s="28"/>
      <c r="I204" s="27"/>
      <c r="J204" s="25" t="str">
        <f t="shared" si="47"/>
        <v/>
      </c>
      <c r="K204" s="25"/>
      <c r="L204" s="25"/>
      <c r="M204" s="28"/>
      <c r="N204" s="23"/>
      <c r="O204" s="23"/>
      <c r="P204" s="49"/>
      <c r="Q204" s="23"/>
      <c r="R204" s="23"/>
      <c r="S204" s="28"/>
      <c r="T204" s="23"/>
      <c r="U204" s="23"/>
      <c r="V204" s="23"/>
      <c r="W204" s="23"/>
      <c r="X204" s="23"/>
      <c r="Y204" s="23"/>
      <c r="Z204" s="23"/>
      <c r="AA204" s="23"/>
      <c r="AB204" s="23"/>
      <c r="AC204" s="49"/>
      <c r="AD204" s="24"/>
      <c r="AE204" s="25"/>
    </row>
    <row r="205" spans="2:31" ht="12.75" customHeight="1" x14ac:dyDescent="0.2">
      <c r="B205" s="47"/>
      <c r="D205" s="26"/>
      <c r="E205" s="27"/>
      <c r="F205" s="26"/>
      <c r="G205" s="28"/>
      <c r="H205" s="28"/>
      <c r="I205" s="27"/>
      <c r="J205" s="25" t="str">
        <f t="shared" si="47"/>
        <v/>
      </c>
      <c r="K205" s="25"/>
      <c r="L205" s="25"/>
      <c r="M205" s="28"/>
      <c r="N205" s="23"/>
      <c r="O205" s="23"/>
      <c r="P205" s="49"/>
      <c r="Q205" s="23"/>
      <c r="R205" s="23"/>
      <c r="S205" s="28"/>
      <c r="T205" s="23"/>
      <c r="U205" s="23"/>
      <c r="V205" s="23"/>
      <c r="W205" s="23"/>
      <c r="X205" s="23"/>
      <c r="Y205" s="23"/>
      <c r="Z205" s="23"/>
      <c r="AA205" s="23"/>
      <c r="AB205" s="23"/>
      <c r="AC205" s="49"/>
      <c r="AD205" s="24"/>
      <c r="AE205" s="25"/>
    </row>
    <row r="206" spans="2:31" ht="12.75" customHeight="1" x14ac:dyDescent="0.2">
      <c r="B206" s="47"/>
      <c r="D206" s="26"/>
      <c r="E206" s="27"/>
      <c r="F206" s="26"/>
      <c r="G206" s="28"/>
      <c r="H206" s="28"/>
      <c r="I206" s="27"/>
      <c r="J206" s="25" t="str">
        <f t="shared" si="47"/>
        <v/>
      </c>
      <c r="K206" s="25"/>
      <c r="L206" s="25"/>
      <c r="M206" s="28"/>
      <c r="N206" s="23"/>
      <c r="O206" s="23"/>
      <c r="P206" s="49"/>
      <c r="Q206" s="23"/>
      <c r="R206" s="23"/>
      <c r="S206" s="28"/>
      <c r="T206" s="23"/>
      <c r="U206" s="23"/>
      <c r="V206" s="23"/>
      <c r="W206" s="23"/>
      <c r="X206" s="23"/>
      <c r="Y206" s="23"/>
      <c r="Z206" s="23"/>
      <c r="AA206" s="23"/>
      <c r="AB206" s="23"/>
      <c r="AC206" s="49"/>
      <c r="AD206" s="24"/>
      <c r="AE206" s="25"/>
    </row>
    <row r="207" spans="2:31" ht="12.75" customHeight="1" x14ac:dyDescent="0.2">
      <c r="B207" s="47"/>
      <c r="D207" s="26"/>
      <c r="E207" s="27"/>
      <c r="F207" s="26"/>
      <c r="G207" s="28"/>
      <c r="H207" s="28"/>
      <c r="I207" s="27"/>
      <c r="J207" s="25" t="str">
        <f t="shared" si="47"/>
        <v/>
      </c>
      <c r="K207" s="25"/>
      <c r="L207" s="25"/>
      <c r="M207" s="28"/>
      <c r="N207" s="23"/>
      <c r="O207" s="23"/>
      <c r="P207" s="49"/>
      <c r="Q207" s="23"/>
      <c r="R207" s="23"/>
      <c r="S207" s="28"/>
      <c r="T207" s="23"/>
      <c r="U207" s="23"/>
      <c r="V207" s="23"/>
      <c r="W207" s="23"/>
      <c r="X207" s="23"/>
      <c r="Y207" s="23"/>
      <c r="Z207" s="23"/>
      <c r="AA207" s="23"/>
      <c r="AB207" s="23"/>
      <c r="AC207" s="49"/>
      <c r="AD207" s="24"/>
      <c r="AE207" s="25"/>
    </row>
    <row r="208" spans="2:31" ht="12.75" customHeight="1" x14ac:dyDescent="0.2">
      <c r="B208" s="47"/>
      <c r="D208" s="26"/>
      <c r="E208" s="27"/>
      <c r="F208" s="26"/>
      <c r="G208" s="28"/>
      <c r="H208" s="28"/>
      <c r="I208" s="27"/>
      <c r="J208" s="25" t="str">
        <f t="shared" si="47"/>
        <v/>
      </c>
      <c r="K208" s="25"/>
      <c r="L208" s="25"/>
      <c r="M208" s="28"/>
      <c r="N208" s="23"/>
      <c r="O208" s="23"/>
      <c r="P208" s="49"/>
      <c r="Q208" s="23"/>
      <c r="R208" s="23"/>
      <c r="S208" s="28"/>
      <c r="T208" s="23"/>
      <c r="U208" s="23"/>
      <c r="V208" s="23"/>
      <c r="W208" s="23"/>
      <c r="X208" s="23"/>
      <c r="Y208" s="23"/>
      <c r="Z208" s="23"/>
      <c r="AA208" s="23"/>
      <c r="AB208" s="23"/>
      <c r="AC208" s="49"/>
      <c r="AD208" s="24"/>
      <c r="AE208" s="25"/>
    </row>
    <row r="209" spans="2:31" ht="12.75" customHeight="1" x14ac:dyDescent="0.2">
      <c r="B209" s="47"/>
      <c r="D209" s="26"/>
      <c r="E209" s="27"/>
      <c r="F209" s="26"/>
      <c r="G209" s="28"/>
      <c r="H209" s="28"/>
      <c r="I209" s="27"/>
      <c r="J209" s="25" t="str">
        <f t="shared" si="47"/>
        <v/>
      </c>
      <c r="K209" s="25"/>
      <c r="L209" s="25"/>
      <c r="M209" s="28"/>
      <c r="N209" s="23"/>
      <c r="O209" s="23"/>
      <c r="P209" s="49"/>
      <c r="Q209" s="23"/>
      <c r="R209" s="23"/>
      <c r="S209" s="28"/>
      <c r="T209" s="23"/>
      <c r="U209" s="23"/>
      <c r="V209" s="23"/>
      <c r="W209" s="23"/>
      <c r="X209" s="23"/>
      <c r="Y209" s="23"/>
      <c r="Z209" s="23"/>
      <c r="AA209" s="23"/>
      <c r="AB209" s="23"/>
      <c r="AC209" s="49"/>
      <c r="AD209" s="24"/>
      <c r="AE209" s="25"/>
    </row>
    <row r="210" spans="2:31" ht="12.75" customHeight="1" x14ac:dyDescent="0.2">
      <c r="B210" s="47"/>
      <c r="D210" s="26"/>
      <c r="E210" s="27"/>
      <c r="F210" s="26"/>
      <c r="G210" s="28"/>
      <c r="H210" s="28"/>
      <c r="I210" s="27"/>
      <c r="J210" s="25" t="str">
        <f t="shared" si="47"/>
        <v/>
      </c>
      <c r="K210" s="25"/>
      <c r="L210" s="25"/>
      <c r="M210" s="28"/>
      <c r="N210" s="23"/>
      <c r="O210" s="23"/>
      <c r="P210" s="49"/>
      <c r="Q210" s="23"/>
      <c r="R210" s="23"/>
      <c r="S210" s="28"/>
      <c r="T210" s="23"/>
      <c r="U210" s="23"/>
      <c r="V210" s="23"/>
      <c r="W210" s="23"/>
      <c r="X210" s="23"/>
      <c r="Y210" s="23"/>
      <c r="Z210" s="23"/>
      <c r="AA210" s="23"/>
      <c r="AB210" s="23"/>
      <c r="AC210" s="49"/>
      <c r="AD210" s="24"/>
      <c r="AE210" s="25"/>
    </row>
    <row r="211" spans="2:31" ht="12.75" customHeight="1" x14ac:dyDescent="0.2">
      <c r="B211" s="47"/>
      <c r="D211" s="26"/>
      <c r="E211" s="27"/>
      <c r="F211" s="26"/>
      <c r="G211" s="28"/>
      <c r="H211" s="28"/>
      <c r="I211" s="27"/>
      <c r="J211" s="25" t="str">
        <f t="shared" si="47"/>
        <v/>
      </c>
      <c r="K211" s="25"/>
      <c r="L211" s="25"/>
      <c r="M211" s="28"/>
      <c r="N211" s="23"/>
      <c r="O211" s="23"/>
      <c r="P211" s="49"/>
      <c r="Q211" s="23"/>
      <c r="R211" s="23"/>
      <c r="S211" s="28"/>
      <c r="T211" s="23"/>
      <c r="U211" s="23"/>
      <c r="V211" s="23"/>
      <c r="W211" s="23"/>
      <c r="X211" s="23"/>
      <c r="Y211" s="23"/>
      <c r="Z211" s="23"/>
      <c r="AA211" s="23"/>
      <c r="AB211" s="23"/>
      <c r="AC211" s="49"/>
      <c r="AD211" s="24"/>
      <c r="AE211" s="25"/>
    </row>
    <row r="212" spans="2:31" ht="12.75" customHeight="1" x14ac:dyDescent="0.2">
      <c r="B212" s="47"/>
      <c r="D212" s="26"/>
      <c r="E212" s="27"/>
      <c r="F212" s="26"/>
      <c r="G212" s="28"/>
      <c r="H212" s="28"/>
      <c r="I212" s="27"/>
      <c r="J212" s="25" t="str">
        <f t="shared" si="47"/>
        <v/>
      </c>
      <c r="K212" s="25"/>
      <c r="L212" s="25"/>
      <c r="M212" s="28"/>
      <c r="N212" s="23"/>
      <c r="O212" s="23"/>
      <c r="P212" s="49"/>
      <c r="Q212" s="23"/>
      <c r="R212" s="23"/>
      <c r="S212" s="28"/>
      <c r="T212" s="23"/>
      <c r="U212" s="23"/>
      <c r="V212" s="23"/>
      <c r="W212" s="23"/>
      <c r="X212" s="23"/>
      <c r="Y212" s="23"/>
      <c r="Z212" s="23"/>
      <c r="AA212" s="23"/>
      <c r="AB212" s="23"/>
      <c r="AC212" s="49"/>
      <c r="AD212" s="24"/>
      <c r="AE212" s="25"/>
    </row>
    <row r="213" spans="2:31" ht="12.75" customHeight="1" x14ac:dyDescent="0.2">
      <c r="B213" s="47"/>
      <c r="D213" s="26"/>
      <c r="E213" s="27"/>
      <c r="F213" s="26"/>
      <c r="G213" s="28"/>
      <c r="H213" s="28"/>
      <c r="I213" s="27"/>
      <c r="J213" s="25" t="str">
        <f t="shared" si="47"/>
        <v/>
      </c>
      <c r="K213" s="25"/>
      <c r="L213" s="25"/>
      <c r="M213" s="28"/>
      <c r="N213" s="23"/>
      <c r="O213" s="23"/>
      <c r="P213" s="49"/>
      <c r="Q213" s="23"/>
      <c r="R213" s="23"/>
      <c r="S213" s="28"/>
      <c r="T213" s="23"/>
      <c r="U213" s="23"/>
      <c r="V213" s="23"/>
      <c r="W213" s="23"/>
      <c r="X213" s="23"/>
      <c r="Y213" s="23"/>
      <c r="Z213" s="23"/>
      <c r="AA213" s="23"/>
      <c r="AB213" s="23"/>
      <c r="AC213" s="49"/>
      <c r="AD213" s="24"/>
      <c r="AE213" s="25"/>
    </row>
    <row r="214" spans="2:31" ht="12.75" customHeight="1" x14ac:dyDescent="0.2">
      <c r="B214" s="47"/>
      <c r="D214" s="26"/>
      <c r="E214" s="27"/>
      <c r="F214" s="26"/>
      <c r="G214" s="28"/>
      <c r="H214" s="28"/>
      <c r="I214" s="27"/>
      <c r="J214" s="25" t="str">
        <f t="shared" si="47"/>
        <v/>
      </c>
      <c r="K214" s="25"/>
      <c r="L214" s="25"/>
      <c r="M214" s="28"/>
      <c r="N214" s="23"/>
      <c r="O214" s="23"/>
      <c r="P214" s="49"/>
      <c r="Q214" s="23"/>
      <c r="R214" s="23"/>
      <c r="S214" s="28"/>
      <c r="T214" s="23"/>
      <c r="U214" s="23"/>
      <c r="V214" s="23"/>
      <c r="W214" s="23"/>
      <c r="X214" s="23"/>
      <c r="Y214" s="23"/>
      <c r="Z214" s="23"/>
      <c r="AA214" s="23"/>
      <c r="AB214" s="23"/>
      <c r="AC214" s="25"/>
      <c r="AD214" s="29"/>
      <c r="AE214" s="25"/>
    </row>
    <row r="215" spans="2:31" ht="12.75" customHeight="1" x14ac:dyDescent="0.2">
      <c r="B215" s="47"/>
      <c r="D215" s="26"/>
      <c r="E215" s="27"/>
      <c r="F215" s="26"/>
      <c r="G215" s="28"/>
      <c r="H215" s="28"/>
      <c r="I215" s="27"/>
      <c r="J215" s="25" t="str">
        <f t="shared" si="47"/>
        <v/>
      </c>
      <c r="K215" s="25"/>
      <c r="L215" s="25"/>
      <c r="M215" s="28"/>
      <c r="N215" s="23"/>
      <c r="O215" s="23"/>
      <c r="P215" s="49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5"/>
      <c r="AD215" s="24"/>
      <c r="AE215" s="25"/>
    </row>
    <row r="216" spans="2:31" ht="12.75" customHeight="1" x14ac:dyDescent="0.2">
      <c r="B216" s="47"/>
      <c r="D216" s="26"/>
      <c r="E216" s="27"/>
      <c r="F216" s="26"/>
      <c r="G216" s="28"/>
      <c r="H216" s="28"/>
      <c r="I216" s="27"/>
      <c r="J216" s="25" t="str">
        <f t="shared" si="47"/>
        <v/>
      </c>
      <c r="K216" s="25"/>
      <c r="L216" s="25"/>
      <c r="M216" s="28"/>
      <c r="N216" s="23"/>
      <c r="O216" s="23"/>
      <c r="P216" s="49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5"/>
      <c r="AD216" s="24"/>
      <c r="AE216" s="25"/>
    </row>
    <row r="217" spans="2:31" ht="12.75" customHeight="1" x14ac:dyDescent="0.2">
      <c r="B217" s="47"/>
      <c r="D217" s="26"/>
      <c r="E217" s="27"/>
      <c r="F217" s="26"/>
      <c r="G217" s="28"/>
      <c r="H217" s="28"/>
      <c r="I217" s="27"/>
      <c r="J217" s="25" t="str">
        <f t="shared" si="47"/>
        <v/>
      </c>
      <c r="K217" s="25"/>
      <c r="L217" s="25"/>
      <c r="M217" s="28"/>
      <c r="N217" s="23"/>
      <c r="O217" s="23"/>
      <c r="P217" s="49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5"/>
      <c r="AD217" s="24"/>
      <c r="AE217" s="25"/>
    </row>
    <row r="218" spans="2:31" ht="12.75" customHeight="1" x14ac:dyDescent="0.2">
      <c r="B218" s="47"/>
      <c r="D218" s="26"/>
      <c r="E218" s="27"/>
      <c r="F218" s="26"/>
      <c r="G218" s="28"/>
      <c r="H218" s="28"/>
      <c r="I218" s="27"/>
      <c r="J218" s="25" t="str">
        <f t="shared" si="47"/>
        <v/>
      </c>
      <c r="K218" s="25"/>
      <c r="L218" s="25"/>
      <c r="M218" s="28"/>
      <c r="N218" s="23"/>
      <c r="O218" s="23"/>
      <c r="P218" s="49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5"/>
      <c r="AD218" s="24"/>
      <c r="AE218" s="25"/>
    </row>
    <row r="219" spans="2:31" ht="12.75" customHeight="1" x14ac:dyDescent="0.2">
      <c r="B219" s="47"/>
      <c r="D219" s="26"/>
      <c r="E219" s="27"/>
      <c r="F219" s="26"/>
      <c r="G219" s="28"/>
      <c r="H219" s="28"/>
      <c r="I219" s="27"/>
      <c r="J219" s="25" t="str">
        <f t="shared" si="47"/>
        <v/>
      </c>
      <c r="K219" s="25"/>
      <c r="L219" s="25"/>
      <c r="M219" s="28"/>
      <c r="N219" s="23"/>
      <c r="O219" s="23"/>
      <c r="P219" s="49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5"/>
      <c r="AD219" s="24"/>
      <c r="AE219" s="25"/>
    </row>
    <row r="220" spans="2:31" ht="12.75" customHeight="1" x14ac:dyDescent="0.2">
      <c r="B220" s="47"/>
      <c r="D220" s="26"/>
      <c r="E220" s="27"/>
      <c r="F220" s="26"/>
      <c r="G220" s="28"/>
      <c r="H220" s="28"/>
      <c r="I220" s="27"/>
      <c r="J220" s="25" t="str">
        <f t="shared" si="47"/>
        <v/>
      </c>
      <c r="K220" s="25"/>
      <c r="L220" s="25"/>
      <c r="M220" s="28"/>
      <c r="N220" s="23"/>
      <c r="O220" s="23"/>
      <c r="P220" s="49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49"/>
      <c r="AD220" s="24"/>
      <c r="AE220" s="25"/>
    </row>
    <row r="221" spans="2:31" ht="12.75" customHeight="1" x14ac:dyDescent="0.2">
      <c r="B221" s="47"/>
      <c r="D221" s="26"/>
      <c r="E221" s="27"/>
      <c r="F221" s="26"/>
      <c r="G221" s="28"/>
      <c r="H221" s="28"/>
      <c r="I221" s="27"/>
      <c r="J221" s="25" t="str">
        <f t="shared" si="47"/>
        <v/>
      </c>
      <c r="K221" s="25"/>
      <c r="L221" s="25"/>
      <c r="M221" s="28"/>
      <c r="N221" s="23"/>
      <c r="O221" s="23"/>
      <c r="P221" s="49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49"/>
      <c r="AD221" s="24"/>
      <c r="AE221" s="25"/>
    </row>
    <row r="222" spans="2:31" ht="12.75" customHeight="1" x14ac:dyDescent="0.2">
      <c r="B222" s="47"/>
      <c r="D222" s="26"/>
      <c r="E222" s="27"/>
      <c r="F222" s="26"/>
      <c r="G222" s="28"/>
      <c r="H222" s="28"/>
      <c r="I222" s="30"/>
      <c r="J222" s="25" t="str">
        <f t="shared" si="47"/>
        <v/>
      </c>
      <c r="K222" s="25"/>
      <c r="L222" s="25"/>
      <c r="M222" s="28"/>
      <c r="N222" s="23"/>
      <c r="O222" s="23"/>
      <c r="P222" s="49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49"/>
      <c r="AD222" s="24"/>
      <c r="AE222" s="25"/>
    </row>
    <row r="223" spans="2:31" ht="12.75" customHeight="1" x14ac:dyDescent="0.2">
      <c r="B223" s="47"/>
      <c r="D223" s="26"/>
      <c r="E223" s="27"/>
      <c r="F223" s="26"/>
      <c r="G223" s="28"/>
      <c r="H223" s="28"/>
      <c r="I223" s="30"/>
      <c r="J223" s="25" t="str">
        <f t="shared" si="47"/>
        <v/>
      </c>
      <c r="K223" s="25"/>
      <c r="L223" s="25"/>
      <c r="M223" s="28"/>
      <c r="N223" s="23"/>
      <c r="O223" s="23"/>
      <c r="P223" s="49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49"/>
      <c r="AD223" s="24"/>
      <c r="AE223" s="25"/>
    </row>
    <row r="224" spans="2:31" ht="12.75" customHeight="1" x14ac:dyDescent="0.2">
      <c r="B224" s="47"/>
      <c r="D224" s="26"/>
      <c r="E224" s="27"/>
      <c r="F224" s="26"/>
      <c r="G224" s="28"/>
      <c r="H224" s="28"/>
      <c r="I224" s="30"/>
      <c r="J224" s="25" t="str">
        <f t="shared" si="47"/>
        <v/>
      </c>
      <c r="K224" s="25"/>
      <c r="L224" s="25"/>
      <c r="M224" s="28"/>
      <c r="N224" s="23"/>
      <c r="O224" s="23"/>
      <c r="P224" s="49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49"/>
      <c r="AD224" s="24"/>
      <c r="AE224" s="25"/>
    </row>
    <row r="225" spans="2:31" ht="12.75" customHeight="1" x14ac:dyDescent="0.2">
      <c r="B225" s="47"/>
      <c r="D225" s="26"/>
      <c r="E225" s="27"/>
      <c r="F225" s="26"/>
      <c r="G225" s="28"/>
      <c r="H225" s="28"/>
      <c r="I225" s="27"/>
      <c r="J225" s="25" t="str">
        <f t="shared" si="47"/>
        <v/>
      </c>
      <c r="K225" s="25"/>
      <c r="L225" s="25"/>
      <c r="M225" s="28"/>
      <c r="N225" s="28"/>
      <c r="O225" s="28"/>
      <c r="P225" s="25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5"/>
      <c r="AD225" s="24"/>
      <c r="AE225" s="25"/>
    </row>
    <row r="226" spans="2:31" ht="12.75" customHeight="1" x14ac:dyDescent="0.2">
      <c r="B226" s="47"/>
      <c r="D226" s="26"/>
      <c r="E226" s="27"/>
      <c r="F226" s="26"/>
      <c r="G226" s="28"/>
      <c r="H226" s="28"/>
      <c r="I226" s="27"/>
      <c r="J226" s="25" t="str">
        <f t="shared" si="47"/>
        <v/>
      </c>
      <c r="K226" s="25"/>
      <c r="L226" s="25"/>
      <c r="M226" s="28"/>
      <c r="N226" s="28"/>
      <c r="O226" s="28"/>
      <c r="P226" s="25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5"/>
      <c r="AD226" s="24"/>
      <c r="AE226" s="25"/>
    </row>
    <row r="227" spans="2:31" ht="12.75" customHeight="1" x14ac:dyDescent="0.2">
      <c r="B227" s="47"/>
      <c r="D227" s="26"/>
      <c r="E227" s="27"/>
      <c r="F227" s="26"/>
      <c r="G227" s="28"/>
      <c r="H227" s="28"/>
      <c r="I227" s="27"/>
      <c r="J227" s="25" t="str">
        <f t="shared" si="47"/>
        <v/>
      </c>
      <c r="K227" s="25"/>
      <c r="L227" s="25"/>
      <c r="M227" s="28"/>
      <c r="N227" s="28"/>
      <c r="O227" s="28"/>
      <c r="P227" s="25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5"/>
      <c r="AD227" s="24"/>
      <c r="AE227" s="25"/>
    </row>
    <row r="228" spans="2:31" ht="12.75" customHeight="1" x14ac:dyDescent="0.2">
      <c r="B228" s="47"/>
      <c r="D228" s="26"/>
      <c r="E228" s="27"/>
      <c r="F228" s="26"/>
      <c r="G228" s="28"/>
      <c r="H228" s="28"/>
      <c r="I228" s="27"/>
      <c r="J228" s="25" t="str">
        <f t="shared" si="47"/>
        <v/>
      </c>
      <c r="K228" s="25"/>
      <c r="L228" s="25"/>
      <c r="M228" s="28"/>
      <c r="N228" s="28"/>
      <c r="O228" s="28"/>
      <c r="P228" s="25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5"/>
      <c r="AD228" s="24"/>
      <c r="AE228" s="25"/>
    </row>
    <row r="229" spans="2:31" ht="12.75" customHeight="1" x14ac:dyDescent="0.2">
      <c r="B229" s="47"/>
      <c r="D229" s="26"/>
      <c r="E229" s="27"/>
      <c r="F229" s="26"/>
      <c r="G229" s="28"/>
      <c r="H229" s="28"/>
      <c r="I229" s="27"/>
      <c r="J229" s="25" t="str">
        <f t="shared" si="47"/>
        <v/>
      </c>
      <c r="K229" s="25"/>
      <c r="L229" s="25"/>
      <c r="M229" s="28"/>
      <c r="N229" s="28"/>
      <c r="O229" s="28"/>
      <c r="P229" s="25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5"/>
      <c r="AD229" s="24"/>
      <c r="AE229" s="25"/>
    </row>
    <row r="230" spans="2:31" ht="12.75" customHeight="1" x14ac:dyDescent="0.2">
      <c r="B230" s="47"/>
      <c r="D230" s="26"/>
      <c r="E230" s="27"/>
      <c r="F230" s="26"/>
      <c r="G230" s="28"/>
      <c r="H230" s="28"/>
      <c r="I230" s="27"/>
      <c r="J230" s="25" t="str">
        <f t="shared" si="47"/>
        <v/>
      </c>
      <c r="K230" s="25"/>
      <c r="L230" s="25"/>
      <c r="M230" s="28"/>
      <c r="N230" s="23"/>
      <c r="O230" s="23"/>
      <c r="P230" s="49"/>
      <c r="Q230" s="23"/>
      <c r="R230" s="23"/>
      <c r="S230" s="28"/>
      <c r="T230" s="23"/>
      <c r="U230" s="23"/>
      <c r="V230" s="23"/>
      <c r="W230" s="23"/>
      <c r="X230" s="23"/>
      <c r="Y230" s="23"/>
      <c r="Z230" s="23"/>
      <c r="AA230" s="23"/>
      <c r="AB230" s="23"/>
      <c r="AC230" s="49"/>
      <c r="AD230" s="24"/>
      <c r="AE230" s="25"/>
    </row>
    <row r="231" spans="2:31" ht="12.75" customHeight="1" x14ac:dyDescent="0.2">
      <c r="B231" s="47"/>
      <c r="D231" s="26"/>
      <c r="E231" s="27"/>
      <c r="F231" s="26"/>
      <c r="G231" s="28"/>
      <c r="H231" s="28"/>
      <c r="I231" s="27"/>
      <c r="J231" s="25" t="str">
        <f t="shared" si="47"/>
        <v/>
      </c>
      <c r="K231" s="25"/>
      <c r="L231" s="25"/>
      <c r="M231" s="28"/>
      <c r="N231" s="23"/>
      <c r="O231" s="23"/>
      <c r="P231" s="49"/>
      <c r="Q231" s="23"/>
      <c r="R231" s="23"/>
      <c r="S231" s="28"/>
      <c r="T231" s="23"/>
      <c r="U231" s="23"/>
      <c r="V231" s="23"/>
      <c r="W231" s="23"/>
      <c r="X231" s="23"/>
      <c r="Y231" s="23"/>
      <c r="Z231" s="23"/>
      <c r="AA231" s="23"/>
      <c r="AB231" s="23"/>
      <c r="AC231" s="49"/>
      <c r="AD231" s="24"/>
      <c r="AE231" s="25"/>
    </row>
    <row r="232" spans="2:31" ht="12.75" customHeight="1" x14ac:dyDescent="0.2">
      <c r="B232" s="47"/>
      <c r="D232" s="26"/>
      <c r="E232" s="27"/>
      <c r="F232" s="26"/>
      <c r="G232" s="28"/>
      <c r="H232" s="28"/>
      <c r="I232" s="27"/>
      <c r="J232" s="25" t="str">
        <f t="shared" si="47"/>
        <v/>
      </c>
      <c r="K232" s="25"/>
      <c r="L232" s="25"/>
      <c r="M232" s="28"/>
      <c r="N232" s="23"/>
      <c r="O232" s="23"/>
      <c r="P232" s="49"/>
      <c r="Q232" s="23"/>
      <c r="R232" s="23"/>
      <c r="S232" s="28"/>
      <c r="T232" s="23"/>
      <c r="U232" s="23"/>
      <c r="V232" s="23"/>
      <c r="W232" s="23"/>
      <c r="X232" s="23"/>
      <c r="Y232" s="23"/>
      <c r="Z232" s="23"/>
      <c r="AA232" s="23"/>
      <c r="AB232" s="23"/>
      <c r="AC232" s="49"/>
      <c r="AD232" s="24"/>
      <c r="AE232" s="25"/>
    </row>
    <row r="233" spans="2:31" ht="12.75" customHeight="1" x14ac:dyDescent="0.2">
      <c r="B233" s="47"/>
      <c r="D233" s="26"/>
      <c r="E233" s="27"/>
      <c r="F233" s="26"/>
      <c r="G233" s="28"/>
      <c r="H233" s="28"/>
      <c r="I233" s="27"/>
      <c r="J233" s="25" t="str">
        <f t="shared" si="47"/>
        <v/>
      </c>
      <c r="K233" s="25"/>
      <c r="L233" s="25"/>
      <c r="M233" s="28"/>
      <c r="N233" s="23"/>
      <c r="O233" s="23"/>
      <c r="P233" s="49"/>
      <c r="Q233" s="23"/>
      <c r="R233" s="23"/>
      <c r="S233" s="28"/>
      <c r="T233" s="23"/>
      <c r="U233" s="23"/>
      <c r="V233" s="23"/>
      <c r="W233" s="23"/>
      <c r="X233" s="23"/>
      <c r="Y233" s="23"/>
      <c r="Z233" s="23"/>
      <c r="AA233" s="23"/>
      <c r="AB233" s="23"/>
      <c r="AC233" s="49"/>
      <c r="AD233" s="24"/>
      <c r="AE233" s="25"/>
    </row>
    <row r="234" spans="2:31" ht="12.75" customHeight="1" x14ac:dyDescent="0.2">
      <c r="B234" s="47"/>
      <c r="D234" s="31"/>
      <c r="E234" s="30"/>
      <c r="F234" s="31"/>
      <c r="G234" s="32"/>
      <c r="H234" s="32"/>
      <c r="I234" s="30"/>
      <c r="J234" s="33" t="str">
        <f t="shared" si="47"/>
        <v/>
      </c>
      <c r="K234" s="33"/>
      <c r="L234" s="33"/>
      <c r="M234" s="32"/>
      <c r="N234" s="32"/>
      <c r="O234" s="32"/>
      <c r="P234" s="33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3"/>
      <c r="AD234" s="34"/>
      <c r="AE234" s="33"/>
    </row>
    <row r="235" spans="2:31" ht="12.75" customHeight="1" x14ac:dyDescent="0.2">
      <c r="B235" s="47"/>
      <c r="D235" s="31"/>
      <c r="E235" s="30"/>
      <c r="F235" s="31"/>
      <c r="G235" s="32"/>
      <c r="H235" s="32"/>
      <c r="I235" s="30"/>
      <c r="J235" s="33" t="str">
        <f t="shared" si="47"/>
        <v/>
      </c>
      <c r="K235" s="33"/>
      <c r="L235" s="33"/>
      <c r="M235" s="32"/>
      <c r="N235" s="32"/>
      <c r="O235" s="32"/>
      <c r="P235" s="33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3"/>
      <c r="AD235" s="34"/>
      <c r="AE235" s="33"/>
    </row>
    <row r="236" spans="2:31" ht="12.75" customHeight="1" x14ac:dyDescent="0.2">
      <c r="B236" s="47"/>
      <c r="D236" s="31"/>
      <c r="E236" s="30"/>
      <c r="F236" s="31"/>
      <c r="G236" s="32"/>
      <c r="H236" s="32"/>
      <c r="I236" s="30"/>
      <c r="J236" s="33" t="str">
        <f t="shared" si="47"/>
        <v/>
      </c>
      <c r="K236" s="33"/>
      <c r="L236" s="33"/>
      <c r="M236" s="32"/>
      <c r="N236" s="32"/>
      <c r="O236" s="32"/>
      <c r="P236" s="33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3"/>
      <c r="AD236" s="34"/>
      <c r="AE236" s="33"/>
    </row>
    <row r="237" spans="2:31" ht="12.75" customHeight="1" thickBot="1" x14ac:dyDescent="0.25">
      <c r="B237" s="48"/>
      <c r="D237" s="35"/>
      <c r="E237" s="30"/>
      <c r="F237" s="36"/>
      <c r="G237" s="32"/>
      <c r="H237" s="32"/>
      <c r="I237" s="30"/>
      <c r="J237" s="30" t="str">
        <f t="shared" si="47"/>
        <v/>
      </c>
      <c r="K237" s="33"/>
      <c r="L237" s="33"/>
      <c r="M237" s="32"/>
      <c r="N237" s="32"/>
      <c r="O237" s="32"/>
      <c r="P237" s="33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3"/>
      <c r="AD237" s="34"/>
      <c r="AE237" s="33"/>
    </row>
    <row r="238" spans="2:31" ht="12.75" customHeight="1" thickBot="1" x14ac:dyDescent="0.25">
      <c r="D238" s="133" t="s">
        <v>4</v>
      </c>
      <c r="E238" s="134"/>
      <c r="F238" s="134"/>
      <c r="G238" s="134"/>
      <c r="H238" s="134"/>
      <c r="I238" s="134"/>
      <c r="J238" s="134"/>
      <c r="K238" s="134"/>
      <c r="L238" s="134"/>
      <c r="M238" s="135"/>
      <c r="N238" s="71"/>
      <c r="O238" s="71"/>
      <c r="P238" s="37" t="str">
        <f>IF(P161="","",IF(P178="","",IF(SUM(P179:P237)&lt;&gt;0,SUM(P179:P237),"")))</f>
        <v/>
      </c>
      <c r="Q238" s="69"/>
      <c r="R238" s="69"/>
      <c r="S238" s="69" t="str">
        <f t="shared" ref="S238:X238" si="48">IF(S161="","",IF(S178="","",IF(SUM(S179:S237)&lt;&gt;0,SUM(S179:S237),"")))</f>
        <v/>
      </c>
      <c r="T238" s="69"/>
      <c r="U238" s="69" t="str">
        <f t="shared" si="48"/>
        <v/>
      </c>
      <c r="V238" s="69"/>
      <c r="W238" s="69" t="str">
        <f t="shared" si="48"/>
        <v/>
      </c>
      <c r="X238" s="69" t="str">
        <f t="shared" si="48"/>
        <v/>
      </c>
      <c r="Y238" s="69"/>
      <c r="Z238" s="69"/>
      <c r="AA238" s="69"/>
      <c r="AB238" s="69" t="str">
        <f>IF(AB161="","",IF(AB178="","",IF(SUM(AB179:AB237)&lt;&gt;0,SUM(AB179:AB237),"")))</f>
        <v/>
      </c>
      <c r="AC238" s="37" t="str">
        <f>IF(AC161="","",IF(AC178="","",IF(SUM(AC179:AC237)&lt;&gt;0,SUM(AC179:AC237),"")))</f>
        <v/>
      </c>
      <c r="AD238" s="37" t="str">
        <f>IF(AD161="","",IF(AD178="","",IF(SUM(AD179:AD237)&lt;&gt;0,SUM(AD179:AD237),"")))</f>
        <v/>
      </c>
      <c r="AE238" s="37" t="str">
        <f>IF(AE161="","",IF(AE178="","",IF(SUM(AE179:AE237)&lt;&gt;0,SUM(AE179:AE237),"")))</f>
        <v/>
      </c>
    </row>
    <row r="239" spans="2:31" ht="12.75" customHeight="1" x14ac:dyDescent="0.2">
      <c r="B239" s="6" t="s">
        <v>20</v>
      </c>
      <c r="D239" s="136" t="s">
        <v>5</v>
      </c>
      <c r="E239" s="137"/>
      <c r="F239" s="137"/>
      <c r="G239" s="137"/>
      <c r="H239" s="137"/>
      <c r="I239" s="137"/>
      <c r="J239" s="137"/>
      <c r="K239" s="137"/>
      <c r="L239" s="137"/>
      <c r="M239" s="138"/>
      <c r="N239" s="72"/>
      <c r="O239" s="72"/>
      <c r="P239" s="38" t="str">
        <f>IF(P161="","",IF(P178="",IF(SUM(COUNTIF(P179:P237,"LS")+COUNTIF(P179:P237,"LUMP"))&gt;0,"LS",""),IF(P238&lt;&gt;"",ROUNDUP(P238,0),"")))</f>
        <v/>
      </c>
      <c r="Q239" s="38"/>
      <c r="R239" s="38"/>
      <c r="S239" s="38" t="str">
        <f t="shared" ref="S239:X239" si="49">IF(S161="","",IF(S178="",IF(SUM(COUNTIF(S179:S237,"LS")+COUNTIF(S179:S237,"LUMP"))&gt;0,"LS",""),IF(S238&lt;&gt;"",ROUNDUP(S238,0),"")))</f>
        <v/>
      </c>
      <c r="T239" s="38"/>
      <c r="U239" s="38" t="str">
        <f t="shared" si="49"/>
        <v/>
      </c>
      <c r="V239" s="38"/>
      <c r="W239" s="38" t="str">
        <f t="shared" si="49"/>
        <v/>
      </c>
      <c r="X239" s="38" t="str">
        <f t="shared" si="49"/>
        <v/>
      </c>
      <c r="Y239" s="38"/>
      <c r="Z239" s="38"/>
      <c r="AA239" s="38"/>
      <c r="AB239" s="38" t="str">
        <f>IF(AB161="","",IF(AB178="",IF(SUM(COUNTIF(AB179:AB237,"LS")+COUNTIF(AB179:AB237,"LUMP"))&gt;0,"LS",""),IF(AB238&lt;&gt;"",ROUNDUP(AB238,0),"")))</f>
        <v/>
      </c>
      <c r="AC239" s="38" t="str">
        <f>IF(AC161="","",IF(AC178="",IF(SUM(COUNTIF(AC179:AC237,"LS")+COUNTIF(AC179:AC237,"LUMP"))&gt;0,"LS",""),IF(AC238&lt;&gt;"",ROUNDUP(AC238,0),"")))</f>
        <v/>
      </c>
      <c r="AD239" s="38" t="str">
        <f>IF(AD161="","",IF(AD178="",IF(SUM(COUNTIF(AD179:AD237,"LS")+COUNTIF(AD179:AD237,"LUMP"))&gt;0,"LS",""),IF(AD238&lt;&gt;"",ROUNDUP(AD238,0),"")))</f>
        <v/>
      </c>
      <c r="AE239" s="38" t="str">
        <f>IF(AE161="","",IF(AE178="",IF(SUM(COUNTIF(AE179:AE237,"LS")+COUNTIF(AE179:AE237,"LUMP"))&gt;0,"LS",""),IF(AE238&lt;&gt;"",ROUNDUP(AE238,0),"")))</f>
        <v/>
      </c>
    </row>
    <row r="240" spans="2:31" ht="12.75" customHeight="1" thickBot="1" x14ac:dyDescent="0.25"/>
    <row r="241" spans="2:31" ht="12.75" customHeight="1" thickBot="1" x14ac:dyDescent="0.25">
      <c r="B241" s="44" t="s">
        <v>18</v>
      </c>
      <c r="D241" s="145">
        <f>D160+1</f>
        <v>4</v>
      </c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  <c r="AA241" s="145"/>
      <c r="AB241" s="145"/>
      <c r="AC241" s="145"/>
      <c r="AD241" s="145"/>
      <c r="AE241" s="145"/>
    </row>
    <row r="242" spans="2:31" ht="12.75" customHeight="1" thickBot="1" x14ac:dyDescent="0.25">
      <c r="B242" s="45"/>
      <c r="D242" s="11"/>
      <c r="E242" s="11"/>
      <c r="F242" s="11"/>
      <c r="G242" s="11"/>
      <c r="H242" s="11"/>
      <c r="I242" s="11"/>
      <c r="J242" s="12"/>
      <c r="K242" s="12"/>
      <c r="L242" s="91"/>
      <c r="M242" s="63" t="s">
        <v>16</v>
      </c>
      <c r="N242" s="63"/>
      <c r="O242" s="63"/>
      <c r="P242" s="43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43"/>
      <c r="AD242" s="43"/>
      <c r="AE242" s="43"/>
    </row>
    <row r="243" spans="2:31" ht="12.75" customHeight="1" x14ac:dyDescent="0.2">
      <c r="D243" s="11"/>
      <c r="E243" s="11"/>
      <c r="F243" s="11"/>
      <c r="G243" s="11"/>
      <c r="H243" s="11"/>
      <c r="I243" s="11"/>
      <c r="J243" s="12"/>
      <c r="K243" s="12"/>
      <c r="L243" s="91"/>
      <c r="M243" s="63" t="s">
        <v>17</v>
      </c>
      <c r="N243" s="63"/>
      <c r="O243" s="63"/>
      <c r="P243" s="14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14"/>
      <c r="AD243" s="14"/>
      <c r="AE243" s="14"/>
    </row>
    <row r="244" spans="2:31" ht="12.75" customHeight="1" x14ac:dyDescent="0.2">
      <c r="D244" s="12"/>
      <c r="E244" s="12"/>
      <c r="F244" s="1"/>
      <c r="G244" s="15"/>
      <c r="H244" s="15"/>
      <c r="I244" s="12"/>
      <c r="J244" s="11"/>
      <c r="K244" s="12"/>
      <c r="L244" s="91"/>
      <c r="M244" s="63" t="s">
        <v>7</v>
      </c>
      <c r="N244" s="63"/>
      <c r="O244" s="63"/>
      <c r="P244" s="13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13"/>
      <c r="AD244" s="13"/>
      <c r="AE244" s="13"/>
    </row>
    <row r="245" spans="2:31" ht="12.75" customHeight="1" thickBot="1" x14ac:dyDescent="0.25">
      <c r="D245" s="12"/>
      <c r="E245" s="12"/>
      <c r="F245" s="1"/>
      <c r="G245" s="15"/>
      <c r="H245" s="15"/>
      <c r="I245" s="12"/>
      <c r="J245" s="11"/>
      <c r="K245" s="12"/>
      <c r="L245" s="91"/>
      <c r="M245" s="63" t="s">
        <v>8</v>
      </c>
      <c r="N245" s="63"/>
      <c r="O245" s="63"/>
      <c r="P245" s="16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16"/>
      <c r="AD245" s="16"/>
      <c r="AE245" s="16"/>
    </row>
    <row r="246" spans="2:31" ht="12.75" customHeight="1" x14ac:dyDescent="0.2">
      <c r="B246" s="146" t="s">
        <v>19</v>
      </c>
      <c r="D246" s="149" t="s">
        <v>2</v>
      </c>
      <c r="E246" s="150"/>
      <c r="F246" s="151"/>
      <c r="G246" s="155" t="s">
        <v>9</v>
      </c>
      <c r="H246" s="155" t="s">
        <v>9</v>
      </c>
      <c r="I246" s="157" t="s">
        <v>0</v>
      </c>
      <c r="J246" s="157" t="s">
        <v>10</v>
      </c>
      <c r="K246" s="157" t="s">
        <v>11</v>
      </c>
      <c r="L246" s="159" t="s">
        <v>11</v>
      </c>
      <c r="M246" s="139" t="s">
        <v>3</v>
      </c>
      <c r="N246" s="79"/>
      <c r="O246" s="79"/>
      <c r="P246" s="17" t="str">
        <f t="shared" ref="P246:AE246" si="50">IF(OR(TRIM(P242)=0,TRIM(P242)=""),"",IF(IFERROR(TRIM(INDEX(QryItemNamed,MATCH(TRIM(P242),ITEM,0),2)),"")="Y","SPECIAL",LEFT(IFERROR(TRIM(INDEX(ITEM,MATCH(TRIM(P242),ITEM,0))),""),3)))</f>
        <v/>
      </c>
      <c r="Q246" s="67"/>
      <c r="R246" s="67"/>
      <c r="S246" s="67" t="str">
        <f t="shared" si="50"/>
        <v/>
      </c>
      <c r="T246" s="67"/>
      <c r="U246" s="67" t="str">
        <f t="shared" si="50"/>
        <v/>
      </c>
      <c r="V246" s="67"/>
      <c r="W246" s="67" t="str">
        <f t="shared" si="50"/>
        <v/>
      </c>
      <c r="X246" s="67" t="str">
        <f t="shared" si="50"/>
        <v/>
      </c>
      <c r="Y246" s="67"/>
      <c r="Z246" s="67"/>
      <c r="AA246" s="67"/>
      <c r="AB246" s="67" t="str">
        <f t="shared" si="50"/>
        <v/>
      </c>
      <c r="AC246" s="17" t="str">
        <f t="shared" si="50"/>
        <v/>
      </c>
      <c r="AD246" s="17" t="str">
        <f t="shared" si="50"/>
        <v/>
      </c>
      <c r="AE246" s="17" t="str">
        <f t="shared" si="50"/>
        <v/>
      </c>
    </row>
    <row r="247" spans="2:31" ht="12.75" customHeight="1" x14ac:dyDescent="0.2">
      <c r="B247" s="147"/>
      <c r="D247" s="152"/>
      <c r="E247" s="153"/>
      <c r="F247" s="154"/>
      <c r="G247" s="156"/>
      <c r="H247" s="156"/>
      <c r="I247" s="158"/>
      <c r="J247" s="158"/>
      <c r="K247" s="158"/>
      <c r="L247" s="160"/>
      <c r="M247" s="140"/>
      <c r="N247" s="80"/>
      <c r="O247" s="80"/>
      <c r="P247" s="142" t="str">
        <f t="shared" ref="P247:AE247" si="51">IF(OR(TRIM(P242)=0,TRIM(P242)=""),IF(P243="","",P243),IF(IFERROR(TRIM(INDEX(QryItemNamed,MATCH(TRIM(P242),ITEM,0),2)),"")="Y",TRIM(RIGHT(IFERROR(TRIM(INDEX(QryItemNamed,MATCH(TRIM(P242),ITEM,0),4)),"123456789012"),LEN(IFERROR(TRIM(INDEX(QryItemNamed,MATCH(TRIM(P242),ITEM,0),4)),"123456789012"))-9))&amp;P243,IFERROR(TRIM(INDEX(QryItemNamed,MATCH(TRIM(P242),ITEM,0),4))&amp;P243,"ITEM CODE DOES NOT EXIST IN ITEM MASTER")))</f>
        <v/>
      </c>
      <c r="Q247" s="79"/>
      <c r="R247" s="79"/>
      <c r="S247" s="139" t="str">
        <f t="shared" si="51"/>
        <v/>
      </c>
      <c r="T247" s="79"/>
      <c r="U247" s="139" t="str">
        <f t="shared" si="51"/>
        <v/>
      </c>
      <c r="V247" s="79"/>
      <c r="W247" s="139" t="str">
        <f t="shared" si="51"/>
        <v/>
      </c>
      <c r="X247" s="139" t="str">
        <f t="shared" si="51"/>
        <v/>
      </c>
      <c r="Y247" s="79"/>
      <c r="Z247" s="79"/>
      <c r="AA247" s="79"/>
      <c r="AB247" s="139" t="str">
        <f t="shared" si="51"/>
        <v/>
      </c>
      <c r="AC247" s="142" t="str">
        <f t="shared" si="51"/>
        <v/>
      </c>
      <c r="AD247" s="142" t="str">
        <f t="shared" si="51"/>
        <v/>
      </c>
      <c r="AE247" s="142" t="str">
        <f t="shared" si="51"/>
        <v/>
      </c>
    </row>
    <row r="248" spans="2:31" ht="12.75" customHeight="1" x14ac:dyDescent="0.2">
      <c r="B248" s="147"/>
      <c r="D248" s="152"/>
      <c r="E248" s="153"/>
      <c r="F248" s="154"/>
      <c r="G248" s="156"/>
      <c r="H248" s="156"/>
      <c r="I248" s="158"/>
      <c r="J248" s="158"/>
      <c r="K248" s="158"/>
      <c r="L248" s="160"/>
      <c r="M248" s="140"/>
      <c r="N248" s="80"/>
      <c r="O248" s="80"/>
      <c r="P248" s="143"/>
      <c r="Q248" s="80"/>
      <c r="R248" s="80"/>
      <c r="S248" s="140"/>
      <c r="T248" s="80"/>
      <c r="U248" s="140"/>
      <c r="V248" s="80"/>
      <c r="W248" s="140"/>
      <c r="X248" s="140"/>
      <c r="Y248" s="80"/>
      <c r="Z248" s="80"/>
      <c r="AA248" s="80"/>
      <c r="AB248" s="140"/>
      <c r="AC248" s="143"/>
      <c r="AD248" s="143"/>
      <c r="AE248" s="143"/>
    </row>
    <row r="249" spans="2:31" ht="12.75" customHeight="1" x14ac:dyDescent="0.2">
      <c r="B249" s="147"/>
      <c r="D249" s="152"/>
      <c r="E249" s="153"/>
      <c r="F249" s="154"/>
      <c r="G249" s="156"/>
      <c r="H249" s="156"/>
      <c r="I249" s="158"/>
      <c r="J249" s="158"/>
      <c r="K249" s="158"/>
      <c r="L249" s="160"/>
      <c r="M249" s="140"/>
      <c r="N249" s="80"/>
      <c r="O249" s="80"/>
      <c r="P249" s="143"/>
      <c r="Q249" s="80"/>
      <c r="R249" s="80"/>
      <c r="S249" s="140"/>
      <c r="T249" s="80"/>
      <c r="U249" s="140"/>
      <c r="V249" s="80"/>
      <c r="W249" s="140"/>
      <c r="X249" s="140"/>
      <c r="Y249" s="80"/>
      <c r="Z249" s="80"/>
      <c r="AA249" s="80"/>
      <c r="AB249" s="140"/>
      <c r="AC249" s="143"/>
      <c r="AD249" s="143"/>
      <c r="AE249" s="143"/>
    </row>
    <row r="250" spans="2:31" ht="12.75" customHeight="1" x14ac:dyDescent="0.2">
      <c r="B250" s="147"/>
      <c r="D250" s="152"/>
      <c r="E250" s="153"/>
      <c r="F250" s="154"/>
      <c r="G250" s="156"/>
      <c r="H250" s="156"/>
      <c r="I250" s="158"/>
      <c r="J250" s="158"/>
      <c r="K250" s="158"/>
      <c r="L250" s="160"/>
      <c r="M250" s="140"/>
      <c r="N250" s="80"/>
      <c r="O250" s="80"/>
      <c r="P250" s="143"/>
      <c r="Q250" s="80"/>
      <c r="R250" s="80"/>
      <c r="S250" s="140"/>
      <c r="T250" s="80"/>
      <c r="U250" s="140"/>
      <c r="V250" s="80"/>
      <c r="W250" s="140"/>
      <c r="X250" s="140"/>
      <c r="Y250" s="80"/>
      <c r="Z250" s="80"/>
      <c r="AA250" s="80"/>
      <c r="AB250" s="140"/>
      <c r="AC250" s="143"/>
      <c r="AD250" s="143"/>
      <c r="AE250" s="143"/>
    </row>
    <row r="251" spans="2:31" ht="12.75" customHeight="1" x14ac:dyDescent="0.2">
      <c r="B251" s="147"/>
      <c r="D251" s="152"/>
      <c r="E251" s="153"/>
      <c r="F251" s="154"/>
      <c r="G251" s="156"/>
      <c r="H251" s="156"/>
      <c r="I251" s="158"/>
      <c r="J251" s="158"/>
      <c r="K251" s="158"/>
      <c r="L251" s="160"/>
      <c r="M251" s="140"/>
      <c r="N251" s="80"/>
      <c r="O251" s="80"/>
      <c r="P251" s="143"/>
      <c r="Q251" s="80"/>
      <c r="R251" s="80"/>
      <c r="S251" s="140"/>
      <c r="T251" s="80"/>
      <c r="U251" s="140"/>
      <c r="V251" s="80"/>
      <c r="W251" s="140"/>
      <c r="X251" s="140"/>
      <c r="Y251" s="80"/>
      <c r="Z251" s="80"/>
      <c r="AA251" s="80"/>
      <c r="AB251" s="140"/>
      <c r="AC251" s="143"/>
      <c r="AD251" s="143"/>
      <c r="AE251" s="143"/>
    </row>
    <row r="252" spans="2:31" ht="12.75" customHeight="1" x14ac:dyDescent="0.2">
      <c r="B252" s="147"/>
      <c r="D252" s="152"/>
      <c r="E252" s="153"/>
      <c r="F252" s="154"/>
      <c r="G252" s="156"/>
      <c r="H252" s="156"/>
      <c r="I252" s="158"/>
      <c r="J252" s="158"/>
      <c r="K252" s="158"/>
      <c r="L252" s="160"/>
      <c r="M252" s="140"/>
      <c r="N252" s="80"/>
      <c r="O252" s="80"/>
      <c r="P252" s="143"/>
      <c r="Q252" s="80"/>
      <c r="R252" s="80"/>
      <c r="S252" s="140"/>
      <c r="T252" s="80"/>
      <c r="U252" s="140"/>
      <c r="V252" s="80"/>
      <c r="W252" s="140"/>
      <c r="X252" s="140"/>
      <c r="Y252" s="80"/>
      <c r="Z252" s="80"/>
      <c r="AA252" s="80"/>
      <c r="AB252" s="140"/>
      <c r="AC252" s="143"/>
      <c r="AD252" s="143"/>
      <c r="AE252" s="143"/>
    </row>
    <row r="253" spans="2:31" ht="12.75" customHeight="1" x14ac:dyDescent="0.2">
      <c r="B253" s="147"/>
      <c r="D253" s="152"/>
      <c r="E253" s="153"/>
      <c r="F253" s="154"/>
      <c r="G253" s="156"/>
      <c r="H253" s="156"/>
      <c r="I253" s="158"/>
      <c r="J253" s="158"/>
      <c r="K253" s="158"/>
      <c r="L253" s="160"/>
      <c r="M253" s="140"/>
      <c r="N253" s="80"/>
      <c r="O253" s="80"/>
      <c r="P253" s="143"/>
      <c r="Q253" s="80"/>
      <c r="R253" s="80"/>
      <c r="S253" s="140"/>
      <c r="T253" s="80"/>
      <c r="U253" s="140"/>
      <c r="V253" s="80"/>
      <c r="W253" s="140"/>
      <c r="X253" s="140"/>
      <c r="Y253" s="80"/>
      <c r="Z253" s="80"/>
      <c r="AA253" s="80"/>
      <c r="AB253" s="140"/>
      <c r="AC253" s="143"/>
      <c r="AD253" s="143"/>
      <c r="AE253" s="143"/>
    </row>
    <row r="254" spans="2:31" ht="12.75" customHeight="1" x14ac:dyDescent="0.2">
      <c r="B254" s="147"/>
      <c r="D254" s="152"/>
      <c r="E254" s="153"/>
      <c r="F254" s="154"/>
      <c r="G254" s="156"/>
      <c r="H254" s="156"/>
      <c r="I254" s="158"/>
      <c r="J254" s="158"/>
      <c r="K254" s="158"/>
      <c r="L254" s="160"/>
      <c r="M254" s="140"/>
      <c r="N254" s="80"/>
      <c r="O254" s="80"/>
      <c r="P254" s="143"/>
      <c r="Q254" s="80"/>
      <c r="R254" s="80"/>
      <c r="S254" s="140"/>
      <c r="T254" s="80"/>
      <c r="U254" s="140"/>
      <c r="V254" s="80"/>
      <c r="W254" s="140"/>
      <c r="X254" s="140"/>
      <c r="Y254" s="80"/>
      <c r="Z254" s="80"/>
      <c r="AA254" s="80"/>
      <c r="AB254" s="140"/>
      <c r="AC254" s="143"/>
      <c r="AD254" s="143"/>
      <c r="AE254" s="143"/>
    </row>
    <row r="255" spans="2:31" ht="12.75" customHeight="1" x14ac:dyDescent="0.2">
      <c r="B255" s="147"/>
      <c r="D255" s="152"/>
      <c r="E255" s="153"/>
      <c r="F255" s="154"/>
      <c r="G255" s="156"/>
      <c r="H255" s="156"/>
      <c r="I255" s="158"/>
      <c r="J255" s="158"/>
      <c r="K255" s="158"/>
      <c r="L255" s="160"/>
      <c r="M255" s="140"/>
      <c r="N255" s="80"/>
      <c r="O255" s="80"/>
      <c r="P255" s="143"/>
      <c r="Q255" s="80"/>
      <c r="R255" s="80"/>
      <c r="S255" s="140"/>
      <c r="T255" s="80"/>
      <c r="U255" s="140"/>
      <c r="V255" s="80"/>
      <c r="W255" s="140"/>
      <c r="X255" s="140"/>
      <c r="Y255" s="80"/>
      <c r="Z255" s="80"/>
      <c r="AA255" s="80"/>
      <c r="AB255" s="140"/>
      <c r="AC255" s="143"/>
      <c r="AD255" s="143"/>
      <c r="AE255" s="143"/>
    </row>
    <row r="256" spans="2:31" ht="12.75" customHeight="1" x14ac:dyDescent="0.2">
      <c r="B256" s="147"/>
      <c r="D256" s="152"/>
      <c r="E256" s="153"/>
      <c r="F256" s="154"/>
      <c r="G256" s="156"/>
      <c r="H256" s="156"/>
      <c r="I256" s="158"/>
      <c r="J256" s="158"/>
      <c r="K256" s="158"/>
      <c r="L256" s="160"/>
      <c r="M256" s="140"/>
      <c r="N256" s="80"/>
      <c r="O256" s="80"/>
      <c r="P256" s="143"/>
      <c r="Q256" s="80"/>
      <c r="R256" s="80"/>
      <c r="S256" s="140"/>
      <c r="T256" s="80"/>
      <c r="U256" s="140"/>
      <c r="V256" s="80"/>
      <c r="W256" s="140"/>
      <c r="X256" s="140"/>
      <c r="Y256" s="80"/>
      <c r="Z256" s="80"/>
      <c r="AA256" s="80"/>
      <c r="AB256" s="140"/>
      <c r="AC256" s="143"/>
      <c r="AD256" s="143"/>
      <c r="AE256" s="143"/>
    </row>
    <row r="257" spans="2:31" ht="12.75" customHeight="1" x14ac:dyDescent="0.2">
      <c r="B257" s="147"/>
      <c r="D257" s="152"/>
      <c r="E257" s="153"/>
      <c r="F257" s="154"/>
      <c r="G257" s="156"/>
      <c r="H257" s="156"/>
      <c r="I257" s="158"/>
      <c r="J257" s="158"/>
      <c r="K257" s="158"/>
      <c r="L257" s="160"/>
      <c r="M257" s="140"/>
      <c r="N257" s="80"/>
      <c r="O257" s="80"/>
      <c r="P257" s="143"/>
      <c r="Q257" s="80"/>
      <c r="R257" s="80"/>
      <c r="S257" s="140"/>
      <c r="T257" s="80"/>
      <c r="U257" s="140"/>
      <c r="V257" s="80"/>
      <c r="W257" s="140"/>
      <c r="X257" s="140"/>
      <c r="Y257" s="80"/>
      <c r="Z257" s="80"/>
      <c r="AA257" s="80"/>
      <c r="AB257" s="140"/>
      <c r="AC257" s="143"/>
      <c r="AD257" s="143"/>
      <c r="AE257" s="143"/>
    </row>
    <row r="258" spans="2:31" ht="12.75" customHeight="1" x14ac:dyDescent="0.2">
      <c r="B258" s="147"/>
      <c r="D258" s="152"/>
      <c r="E258" s="153"/>
      <c r="F258" s="154"/>
      <c r="G258" s="156"/>
      <c r="H258" s="156"/>
      <c r="I258" s="158"/>
      <c r="J258" s="158"/>
      <c r="K258" s="158"/>
      <c r="L258" s="160"/>
      <c r="M258" s="140"/>
      <c r="N258" s="80"/>
      <c r="O258" s="80"/>
      <c r="P258" s="144"/>
      <c r="Q258" s="81"/>
      <c r="R258" s="81"/>
      <c r="S258" s="141"/>
      <c r="T258" s="81"/>
      <c r="U258" s="141"/>
      <c r="V258" s="81"/>
      <c r="W258" s="141"/>
      <c r="X258" s="141"/>
      <c r="Y258" s="81"/>
      <c r="Z258" s="81"/>
      <c r="AA258" s="81"/>
      <c r="AB258" s="141"/>
      <c r="AC258" s="144"/>
      <c r="AD258" s="144"/>
      <c r="AE258" s="144"/>
    </row>
    <row r="259" spans="2:31" ht="12.75" customHeight="1" thickBot="1" x14ac:dyDescent="0.25">
      <c r="B259" s="148"/>
      <c r="D259" s="161"/>
      <c r="E259" s="161"/>
      <c r="F259" s="161"/>
      <c r="G259" s="18"/>
      <c r="H259" s="18"/>
      <c r="I259" s="19"/>
      <c r="J259" s="20" t="s">
        <v>6</v>
      </c>
      <c r="K259" s="20" t="s">
        <v>6</v>
      </c>
      <c r="L259" s="92" t="s">
        <v>6</v>
      </c>
      <c r="M259" s="68" t="s">
        <v>29</v>
      </c>
      <c r="N259" s="68"/>
      <c r="O259" s="68"/>
      <c r="P259" s="20" t="str">
        <f t="shared" ref="P259:AE259" si="52">IF(OR(TRIM(P242)=0,TRIM(P242)=""),"",IF(IFERROR(TRIM(INDEX(QryItemNamed,MATCH(TRIM(P242),ITEM,0),3)),"")="LS","",IFERROR(TRIM(INDEX(QryItemNamed,MATCH(TRIM(P242),ITEM,0),3)),"")))</f>
        <v/>
      </c>
      <c r="Q259" s="68"/>
      <c r="R259" s="68"/>
      <c r="S259" s="68" t="str">
        <f t="shared" si="52"/>
        <v/>
      </c>
      <c r="T259" s="68"/>
      <c r="U259" s="68" t="str">
        <f t="shared" si="52"/>
        <v/>
      </c>
      <c r="V259" s="68"/>
      <c r="W259" s="68" t="str">
        <f t="shared" si="52"/>
        <v/>
      </c>
      <c r="X259" s="68" t="str">
        <f t="shared" si="52"/>
        <v/>
      </c>
      <c r="Y259" s="68"/>
      <c r="Z259" s="68"/>
      <c r="AA259" s="68"/>
      <c r="AB259" s="68" t="str">
        <f t="shared" si="52"/>
        <v/>
      </c>
      <c r="AC259" s="20" t="str">
        <f t="shared" si="52"/>
        <v/>
      </c>
      <c r="AD259" s="20" t="str">
        <f t="shared" si="52"/>
        <v/>
      </c>
      <c r="AE259" s="20" t="str">
        <f t="shared" si="52"/>
        <v/>
      </c>
    </row>
    <row r="260" spans="2:31" ht="12.75" customHeight="1" x14ac:dyDescent="0.2">
      <c r="B260" s="46"/>
      <c r="D260" s="21"/>
      <c r="E260" s="22"/>
      <c r="F260" s="21"/>
      <c r="G260" s="23"/>
      <c r="H260" s="23"/>
      <c r="I260" s="22"/>
      <c r="J260" s="49" t="str">
        <f>IF(D260&lt;&gt;"",F260-D260,"")</f>
        <v/>
      </c>
      <c r="K260" s="49"/>
      <c r="L260" s="49"/>
      <c r="M260" s="23"/>
      <c r="N260" s="23"/>
      <c r="O260" s="23"/>
      <c r="P260" s="49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49"/>
      <c r="AD260" s="24"/>
      <c r="AE260" s="49"/>
    </row>
    <row r="261" spans="2:31" ht="12.75" customHeight="1" x14ac:dyDescent="0.2">
      <c r="B261" s="47"/>
      <c r="D261" s="21"/>
      <c r="E261" s="22" t="s">
        <v>1</v>
      </c>
      <c r="F261" s="21"/>
      <c r="G261" s="23"/>
      <c r="H261" s="23"/>
      <c r="I261" s="22"/>
      <c r="J261" s="49" t="str">
        <f t="shared" ref="J261:J318" si="53">IF(D261&lt;&gt;"",F261-D261,"")</f>
        <v/>
      </c>
      <c r="K261" s="49"/>
      <c r="L261" s="49"/>
      <c r="M261" s="23"/>
      <c r="N261" s="23"/>
      <c r="O261" s="23"/>
      <c r="P261" s="49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49"/>
      <c r="AD261" s="24"/>
      <c r="AE261" s="25"/>
    </row>
    <row r="262" spans="2:31" ht="12.75" customHeight="1" x14ac:dyDescent="0.2">
      <c r="B262" s="47"/>
      <c r="D262" s="26"/>
      <c r="E262" s="27"/>
      <c r="F262" s="26"/>
      <c r="G262" s="28"/>
      <c r="H262" s="28"/>
      <c r="I262" s="27"/>
      <c r="J262" s="25" t="str">
        <f t="shared" si="53"/>
        <v/>
      </c>
      <c r="K262" s="25"/>
      <c r="L262" s="25"/>
      <c r="M262" s="28"/>
      <c r="N262" s="23"/>
      <c r="O262" s="23"/>
      <c r="P262" s="49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49"/>
      <c r="AD262" s="24"/>
      <c r="AE262" s="25"/>
    </row>
    <row r="263" spans="2:31" ht="12.75" customHeight="1" x14ac:dyDescent="0.2">
      <c r="B263" s="47"/>
      <c r="D263" s="26"/>
      <c r="E263" s="27"/>
      <c r="F263" s="26"/>
      <c r="G263" s="28"/>
      <c r="H263" s="28"/>
      <c r="I263" s="27"/>
      <c r="J263" s="25" t="str">
        <f t="shared" si="53"/>
        <v/>
      </c>
      <c r="K263" s="25"/>
      <c r="L263" s="25"/>
      <c r="M263" s="28"/>
      <c r="N263" s="23"/>
      <c r="O263" s="23"/>
      <c r="P263" s="49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49"/>
      <c r="AD263" s="24"/>
      <c r="AE263" s="25"/>
    </row>
    <row r="264" spans="2:31" ht="12.75" customHeight="1" x14ac:dyDescent="0.2">
      <c r="B264" s="47"/>
      <c r="D264" s="26"/>
      <c r="E264" s="27"/>
      <c r="F264" s="26"/>
      <c r="G264" s="28"/>
      <c r="H264" s="28"/>
      <c r="I264" s="27"/>
      <c r="J264" s="25" t="str">
        <f t="shared" si="53"/>
        <v/>
      </c>
      <c r="K264" s="25"/>
      <c r="L264" s="25"/>
      <c r="M264" s="28"/>
      <c r="N264" s="23"/>
      <c r="O264" s="23"/>
      <c r="P264" s="49"/>
      <c r="Q264" s="23"/>
      <c r="R264" s="23"/>
      <c r="S264" s="28"/>
      <c r="T264" s="23"/>
      <c r="U264" s="23"/>
      <c r="V264" s="23"/>
      <c r="W264" s="23"/>
      <c r="X264" s="23"/>
      <c r="Y264" s="23"/>
      <c r="Z264" s="23"/>
      <c r="AA264" s="23"/>
      <c r="AB264" s="23"/>
      <c r="AC264" s="49"/>
      <c r="AD264" s="24"/>
      <c r="AE264" s="25"/>
    </row>
    <row r="265" spans="2:31" ht="12.75" customHeight="1" x14ac:dyDescent="0.2">
      <c r="B265" s="47"/>
      <c r="D265" s="26"/>
      <c r="E265" s="27"/>
      <c r="F265" s="26"/>
      <c r="G265" s="28"/>
      <c r="H265" s="28"/>
      <c r="I265" s="27"/>
      <c r="J265" s="25" t="str">
        <f t="shared" si="53"/>
        <v/>
      </c>
      <c r="K265" s="25"/>
      <c r="L265" s="25"/>
      <c r="M265" s="28"/>
      <c r="N265" s="23"/>
      <c r="O265" s="23"/>
      <c r="P265" s="49"/>
      <c r="Q265" s="23"/>
      <c r="R265" s="23"/>
      <c r="S265" s="28"/>
      <c r="T265" s="23"/>
      <c r="U265" s="23"/>
      <c r="V265" s="23"/>
      <c r="W265" s="23"/>
      <c r="X265" s="23"/>
      <c r="Y265" s="23"/>
      <c r="Z265" s="23"/>
      <c r="AA265" s="23"/>
      <c r="AB265" s="23"/>
      <c r="AC265" s="49"/>
      <c r="AD265" s="24"/>
      <c r="AE265" s="25"/>
    </row>
    <row r="266" spans="2:31" ht="12.75" customHeight="1" x14ac:dyDescent="0.2">
      <c r="B266" s="47"/>
      <c r="D266" s="26"/>
      <c r="E266" s="27"/>
      <c r="F266" s="26"/>
      <c r="G266" s="28"/>
      <c r="H266" s="28"/>
      <c r="I266" s="27"/>
      <c r="J266" s="25" t="str">
        <f t="shared" si="53"/>
        <v/>
      </c>
      <c r="K266" s="25"/>
      <c r="L266" s="25"/>
      <c r="M266" s="28"/>
      <c r="N266" s="23"/>
      <c r="O266" s="23"/>
      <c r="P266" s="49"/>
      <c r="Q266" s="23"/>
      <c r="R266" s="23"/>
      <c r="S266" s="28"/>
      <c r="T266" s="23"/>
      <c r="U266" s="23"/>
      <c r="V266" s="23"/>
      <c r="W266" s="23"/>
      <c r="X266" s="23"/>
      <c r="Y266" s="23"/>
      <c r="Z266" s="23"/>
      <c r="AA266" s="23"/>
      <c r="AB266" s="23"/>
      <c r="AC266" s="49"/>
      <c r="AD266" s="24"/>
      <c r="AE266" s="25"/>
    </row>
    <row r="267" spans="2:31" ht="12.75" customHeight="1" x14ac:dyDescent="0.2">
      <c r="B267" s="47"/>
      <c r="D267" s="26"/>
      <c r="E267" s="27"/>
      <c r="F267" s="26"/>
      <c r="G267" s="28"/>
      <c r="H267" s="28"/>
      <c r="I267" s="27"/>
      <c r="J267" s="25" t="str">
        <f t="shared" si="53"/>
        <v/>
      </c>
      <c r="K267" s="25"/>
      <c r="L267" s="25"/>
      <c r="M267" s="28"/>
      <c r="N267" s="23"/>
      <c r="O267" s="23"/>
      <c r="P267" s="49"/>
      <c r="Q267" s="23"/>
      <c r="R267" s="23"/>
      <c r="S267" s="28"/>
      <c r="T267" s="23"/>
      <c r="U267" s="23"/>
      <c r="V267" s="23"/>
      <c r="W267" s="23"/>
      <c r="X267" s="23"/>
      <c r="Y267" s="23"/>
      <c r="Z267" s="23"/>
      <c r="AA267" s="23"/>
      <c r="AB267" s="23"/>
      <c r="AC267" s="49"/>
      <c r="AD267" s="24"/>
      <c r="AE267" s="25"/>
    </row>
    <row r="268" spans="2:31" ht="12.75" customHeight="1" x14ac:dyDescent="0.2">
      <c r="B268" s="47"/>
      <c r="D268" s="26"/>
      <c r="E268" s="27"/>
      <c r="F268" s="26"/>
      <c r="G268" s="28"/>
      <c r="H268" s="28"/>
      <c r="I268" s="27"/>
      <c r="J268" s="25" t="str">
        <f t="shared" si="53"/>
        <v/>
      </c>
      <c r="K268" s="25"/>
      <c r="L268" s="25"/>
      <c r="M268" s="28"/>
      <c r="N268" s="23"/>
      <c r="O268" s="23"/>
      <c r="P268" s="49"/>
      <c r="Q268" s="23"/>
      <c r="R268" s="23"/>
      <c r="S268" s="28"/>
      <c r="T268" s="23"/>
      <c r="U268" s="23"/>
      <c r="V268" s="23"/>
      <c r="W268" s="23"/>
      <c r="X268" s="23"/>
      <c r="Y268" s="23"/>
      <c r="Z268" s="23"/>
      <c r="AA268" s="23"/>
      <c r="AB268" s="23"/>
      <c r="AC268" s="49"/>
      <c r="AD268" s="24"/>
      <c r="AE268" s="25"/>
    </row>
    <row r="269" spans="2:31" ht="12.75" customHeight="1" x14ac:dyDescent="0.2">
      <c r="B269" s="47"/>
      <c r="D269" s="26"/>
      <c r="E269" s="27"/>
      <c r="F269" s="26"/>
      <c r="G269" s="28"/>
      <c r="H269" s="28"/>
      <c r="I269" s="27"/>
      <c r="J269" s="25" t="str">
        <f t="shared" si="53"/>
        <v/>
      </c>
      <c r="K269" s="25"/>
      <c r="L269" s="25"/>
      <c r="M269" s="28"/>
      <c r="N269" s="23"/>
      <c r="O269" s="23"/>
      <c r="P269" s="49"/>
      <c r="Q269" s="23"/>
      <c r="R269" s="23"/>
      <c r="S269" s="28"/>
      <c r="T269" s="23"/>
      <c r="U269" s="23"/>
      <c r="V269" s="23"/>
      <c r="W269" s="23"/>
      <c r="X269" s="23"/>
      <c r="Y269" s="23"/>
      <c r="Z269" s="23"/>
      <c r="AA269" s="23"/>
      <c r="AB269" s="23"/>
      <c r="AC269" s="49"/>
      <c r="AD269" s="24"/>
      <c r="AE269" s="25"/>
    </row>
    <row r="270" spans="2:31" ht="12.75" customHeight="1" x14ac:dyDescent="0.2">
      <c r="B270" s="47"/>
      <c r="D270" s="26"/>
      <c r="E270" s="27"/>
      <c r="F270" s="26"/>
      <c r="G270" s="28"/>
      <c r="H270" s="28"/>
      <c r="I270" s="27"/>
      <c r="J270" s="25" t="str">
        <f t="shared" si="53"/>
        <v/>
      </c>
      <c r="K270" s="25"/>
      <c r="L270" s="25"/>
      <c r="M270" s="28"/>
      <c r="N270" s="23"/>
      <c r="O270" s="23"/>
      <c r="P270" s="49"/>
      <c r="Q270" s="23"/>
      <c r="R270" s="23"/>
      <c r="S270" s="28"/>
      <c r="T270" s="23"/>
      <c r="U270" s="23"/>
      <c r="V270" s="23"/>
      <c r="W270" s="23"/>
      <c r="X270" s="23"/>
      <c r="Y270" s="23"/>
      <c r="Z270" s="23"/>
      <c r="AA270" s="23"/>
      <c r="AB270" s="23"/>
      <c r="AC270" s="49"/>
      <c r="AD270" s="24"/>
      <c r="AE270" s="25"/>
    </row>
    <row r="271" spans="2:31" ht="12.75" customHeight="1" x14ac:dyDescent="0.2">
      <c r="B271" s="47"/>
      <c r="D271" s="26"/>
      <c r="E271" s="27"/>
      <c r="F271" s="26"/>
      <c r="G271" s="28"/>
      <c r="H271" s="28"/>
      <c r="I271" s="27"/>
      <c r="J271" s="25" t="str">
        <f t="shared" si="53"/>
        <v/>
      </c>
      <c r="K271" s="25"/>
      <c r="L271" s="25"/>
      <c r="M271" s="28"/>
      <c r="N271" s="23"/>
      <c r="O271" s="23"/>
      <c r="P271" s="49"/>
      <c r="Q271" s="23"/>
      <c r="R271" s="23"/>
      <c r="S271" s="28"/>
      <c r="T271" s="23"/>
      <c r="U271" s="23"/>
      <c r="V271" s="23"/>
      <c r="W271" s="23"/>
      <c r="X271" s="23"/>
      <c r="Y271" s="23"/>
      <c r="Z271" s="23"/>
      <c r="AA271" s="23"/>
      <c r="AB271" s="23"/>
      <c r="AC271" s="49"/>
      <c r="AD271" s="24"/>
      <c r="AE271" s="25"/>
    </row>
    <row r="272" spans="2:31" ht="12.75" customHeight="1" x14ac:dyDescent="0.2">
      <c r="B272" s="47"/>
      <c r="D272" s="26"/>
      <c r="E272" s="27"/>
      <c r="F272" s="26"/>
      <c r="G272" s="28"/>
      <c r="H272" s="28"/>
      <c r="I272" s="27"/>
      <c r="J272" s="25" t="str">
        <f t="shared" si="53"/>
        <v/>
      </c>
      <c r="K272" s="25"/>
      <c r="L272" s="25"/>
      <c r="M272" s="28"/>
      <c r="N272" s="23"/>
      <c r="O272" s="23"/>
      <c r="P272" s="49"/>
      <c r="Q272" s="23"/>
      <c r="R272" s="23"/>
      <c r="S272" s="28"/>
      <c r="T272" s="23"/>
      <c r="U272" s="23"/>
      <c r="V272" s="23"/>
      <c r="W272" s="23"/>
      <c r="X272" s="23"/>
      <c r="Y272" s="23"/>
      <c r="Z272" s="23"/>
      <c r="AA272" s="23"/>
      <c r="AB272" s="23"/>
      <c r="AC272" s="49"/>
      <c r="AD272" s="24"/>
      <c r="AE272" s="25"/>
    </row>
    <row r="273" spans="2:31" ht="12.75" customHeight="1" x14ac:dyDescent="0.2">
      <c r="B273" s="47"/>
      <c r="D273" s="26"/>
      <c r="E273" s="27"/>
      <c r="F273" s="26"/>
      <c r="G273" s="28"/>
      <c r="H273" s="28"/>
      <c r="I273" s="27"/>
      <c r="J273" s="25" t="str">
        <f t="shared" si="53"/>
        <v/>
      </c>
      <c r="K273" s="25"/>
      <c r="L273" s="25"/>
      <c r="M273" s="28"/>
      <c r="N273" s="23"/>
      <c r="O273" s="23"/>
      <c r="P273" s="49"/>
      <c r="Q273" s="23"/>
      <c r="R273" s="23"/>
      <c r="S273" s="28"/>
      <c r="T273" s="23"/>
      <c r="U273" s="23"/>
      <c r="V273" s="23"/>
      <c r="W273" s="23"/>
      <c r="X273" s="23"/>
      <c r="Y273" s="23"/>
      <c r="Z273" s="23"/>
      <c r="AA273" s="23"/>
      <c r="AB273" s="23"/>
      <c r="AC273" s="49"/>
      <c r="AD273" s="24"/>
      <c r="AE273" s="25"/>
    </row>
    <row r="274" spans="2:31" ht="12.75" customHeight="1" x14ac:dyDescent="0.2">
      <c r="B274" s="47"/>
      <c r="D274" s="26"/>
      <c r="E274" s="27"/>
      <c r="F274" s="26"/>
      <c r="G274" s="28"/>
      <c r="H274" s="28"/>
      <c r="I274" s="27"/>
      <c r="J274" s="25" t="str">
        <f t="shared" si="53"/>
        <v/>
      </c>
      <c r="K274" s="25"/>
      <c r="L274" s="25"/>
      <c r="M274" s="28"/>
      <c r="N274" s="23"/>
      <c r="O274" s="23"/>
      <c r="P274" s="49"/>
      <c r="Q274" s="23"/>
      <c r="R274" s="23"/>
      <c r="S274" s="28"/>
      <c r="T274" s="23"/>
      <c r="U274" s="23"/>
      <c r="V274" s="23"/>
      <c r="W274" s="23"/>
      <c r="X274" s="23"/>
      <c r="Y274" s="23"/>
      <c r="Z274" s="23"/>
      <c r="AA274" s="23"/>
      <c r="AB274" s="23"/>
      <c r="AC274" s="49"/>
      <c r="AD274" s="24"/>
      <c r="AE274" s="25"/>
    </row>
    <row r="275" spans="2:31" ht="12.75" customHeight="1" x14ac:dyDescent="0.2">
      <c r="B275" s="47"/>
      <c r="D275" s="26"/>
      <c r="E275" s="27"/>
      <c r="F275" s="26"/>
      <c r="G275" s="28"/>
      <c r="H275" s="28"/>
      <c r="I275" s="27"/>
      <c r="J275" s="25" t="str">
        <f t="shared" si="53"/>
        <v/>
      </c>
      <c r="K275" s="25"/>
      <c r="L275" s="25"/>
      <c r="M275" s="28"/>
      <c r="N275" s="23"/>
      <c r="O275" s="23"/>
      <c r="P275" s="49"/>
      <c r="Q275" s="23"/>
      <c r="R275" s="23"/>
      <c r="S275" s="28"/>
      <c r="T275" s="23"/>
      <c r="U275" s="23"/>
      <c r="V275" s="23"/>
      <c r="W275" s="23"/>
      <c r="X275" s="23"/>
      <c r="Y275" s="23"/>
      <c r="Z275" s="23"/>
      <c r="AA275" s="23"/>
      <c r="AB275" s="23"/>
      <c r="AC275" s="49"/>
      <c r="AD275" s="24"/>
      <c r="AE275" s="25"/>
    </row>
    <row r="276" spans="2:31" ht="12.75" customHeight="1" x14ac:dyDescent="0.2">
      <c r="B276" s="47"/>
      <c r="D276" s="26"/>
      <c r="E276" s="27"/>
      <c r="F276" s="26"/>
      <c r="G276" s="28"/>
      <c r="H276" s="28"/>
      <c r="I276" s="27"/>
      <c r="J276" s="25" t="str">
        <f t="shared" si="53"/>
        <v/>
      </c>
      <c r="K276" s="25"/>
      <c r="L276" s="25"/>
      <c r="M276" s="28"/>
      <c r="N276" s="23"/>
      <c r="O276" s="23"/>
      <c r="P276" s="49"/>
      <c r="Q276" s="23"/>
      <c r="R276" s="23"/>
      <c r="S276" s="28"/>
      <c r="T276" s="23"/>
      <c r="U276" s="23"/>
      <c r="V276" s="23"/>
      <c r="W276" s="23"/>
      <c r="X276" s="23"/>
      <c r="Y276" s="23"/>
      <c r="Z276" s="23"/>
      <c r="AA276" s="23"/>
      <c r="AB276" s="23"/>
      <c r="AC276" s="49"/>
      <c r="AD276" s="24"/>
      <c r="AE276" s="25"/>
    </row>
    <row r="277" spans="2:31" ht="12.75" customHeight="1" x14ac:dyDescent="0.2">
      <c r="B277" s="47"/>
      <c r="D277" s="26"/>
      <c r="E277" s="27"/>
      <c r="F277" s="26"/>
      <c r="G277" s="28"/>
      <c r="H277" s="28"/>
      <c r="I277" s="27"/>
      <c r="J277" s="25" t="str">
        <f t="shared" si="53"/>
        <v/>
      </c>
      <c r="K277" s="25"/>
      <c r="L277" s="25"/>
      <c r="M277" s="28"/>
      <c r="N277" s="23"/>
      <c r="O277" s="23"/>
      <c r="P277" s="49"/>
      <c r="Q277" s="23"/>
      <c r="R277" s="23"/>
      <c r="S277" s="28"/>
      <c r="T277" s="23"/>
      <c r="U277" s="23"/>
      <c r="V277" s="23"/>
      <c r="W277" s="23"/>
      <c r="X277" s="23"/>
      <c r="Y277" s="23"/>
      <c r="Z277" s="23"/>
      <c r="AA277" s="23"/>
      <c r="AB277" s="23"/>
      <c r="AC277" s="49"/>
      <c r="AD277" s="24"/>
      <c r="AE277" s="25"/>
    </row>
    <row r="278" spans="2:31" ht="12.75" customHeight="1" x14ac:dyDescent="0.2">
      <c r="B278" s="47"/>
      <c r="D278" s="26"/>
      <c r="E278" s="27"/>
      <c r="F278" s="26"/>
      <c r="G278" s="28"/>
      <c r="H278" s="28"/>
      <c r="I278" s="27"/>
      <c r="J278" s="25" t="str">
        <f t="shared" si="53"/>
        <v/>
      </c>
      <c r="K278" s="25"/>
      <c r="L278" s="25"/>
      <c r="M278" s="28"/>
      <c r="N278" s="23"/>
      <c r="O278" s="23"/>
      <c r="P278" s="49"/>
      <c r="Q278" s="23"/>
      <c r="R278" s="23"/>
      <c r="S278" s="28"/>
      <c r="T278" s="23"/>
      <c r="U278" s="23"/>
      <c r="V278" s="23"/>
      <c r="W278" s="23"/>
      <c r="X278" s="23"/>
      <c r="Y278" s="23"/>
      <c r="Z278" s="23"/>
      <c r="AA278" s="23"/>
      <c r="AB278" s="23"/>
      <c r="AC278" s="49"/>
      <c r="AD278" s="24"/>
      <c r="AE278" s="25"/>
    </row>
    <row r="279" spans="2:31" ht="12.75" customHeight="1" x14ac:dyDescent="0.2">
      <c r="B279" s="47"/>
      <c r="D279" s="26"/>
      <c r="E279" s="27"/>
      <c r="F279" s="26"/>
      <c r="G279" s="28"/>
      <c r="H279" s="28"/>
      <c r="I279" s="27"/>
      <c r="J279" s="25" t="str">
        <f t="shared" si="53"/>
        <v/>
      </c>
      <c r="K279" s="25"/>
      <c r="L279" s="25"/>
      <c r="M279" s="28"/>
      <c r="N279" s="23"/>
      <c r="O279" s="23"/>
      <c r="P279" s="49"/>
      <c r="Q279" s="23"/>
      <c r="R279" s="23"/>
      <c r="S279" s="28"/>
      <c r="T279" s="23"/>
      <c r="U279" s="23"/>
      <c r="V279" s="23"/>
      <c r="W279" s="23"/>
      <c r="X279" s="23"/>
      <c r="Y279" s="23"/>
      <c r="Z279" s="23"/>
      <c r="AA279" s="23"/>
      <c r="AB279" s="23"/>
      <c r="AC279" s="49"/>
      <c r="AD279" s="24"/>
      <c r="AE279" s="25"/>
    </row>
    <row r="280" spans="2:31" ht="12.75" customHeight="1" x14ac:dyDescent="0.2">
      <c r="B280" s="47"/>
      <c r="D280" s="26"/>
      <c r="E280" s="27"/>
      <c r="F280" s="26"/>
      <c r="G280" s="28"/>
      <c r="H280" s="28"/>
      <c r="I280" s="27"/>
      <c r="J280" s="25" t="str">
        <f t="shared" si="53"/>
        <v/>
      </c>
      <c r="K280" s="25"/>
      <c r="L280" s="25"/>
      <c r="M280" s="28"/>
      <c r="N280" s="23"/>
      <c r="O280" s="23"/>
      <c r="P280" s="49"/>
      <c r="Q280" s="23"/>
      <c r="R280" s="23"/>
      <c r="S280" s="28"/>
      <c r="T280" s="23"/>
      <c r="U280" s="23"/>
      <c r="V280" s="23"/>
      <c r="W280" s="23"/>
      <c r="X280" s="23"/>
      <c r="Y280" s="23"/>
      <c r="Z280" s="23"/>
      <c r="AA280" s="23"/>
      <c r="AB280" s="23"/>
      <c r="AC280" s="49"/>
      <c r="AD280" s="24"/>
      <c r="AE280" s="25"/>
    </row>
    <row r="281" spans="2:31" ht="12.75" customHeight="1" x14ac:dyDescent="0.2">
      <c r="B281" s="47"/>
      <c r="D281" s="26"/>
      <c r="E281" s="27"/>
      <c r="F281" s="26"/>
      <c r="G281" s="28"/>
      <c r="H281" s="28"/>
      <c r="I281" s="27"/>
      <c r="J281" s="25" t="str">
        <f t="shared" si="53"/>
        <v/>
      </c>
      <c r="K281" s="25"/>
      <c r="L281" s="25"/>
      <c r="M281" s="28"/>
      <c r="N281" s="23"/>
      <c r="O281" s="23"/>
      <c r="P281" s="49"/>
      <c r="Q281" s="23"/>
      <c r="R281" s="23"/>
      <c r="S281" s="28"/>
      <c r="T281" s="23"/>
      <c r="U281" s="23"/>
      <c r="V281" s="23"/>
      <c r="W281" s="23"/>
      <c r="X281" s="23"/>
      <c r="Y281" s="23"/>
      <c r="Z281" s="23"/>
      <c r="AA281" s="23"/>
      <c r="AB281" s="23"/>
      <c r="AC281" s="49"/>
      <c r="AD281" s="24"/>
      <c r="AE281" s="25"/>
    </row>
    <row r="282" spans="2:31" ht="12.75" customHeight="1" x14ac:dyDescent="0.2">
      <c r="B282" s="47"/>
      <c r="D282" s="26"/>
      <c r="E282" s="27"/>
      <c r="F282" s="26"/>
      <c r="G282" s="28"/>
      <c r="H282" s="28"/>
      <c r="I282" s="27"/>
      <c r="J282" s="25" t="str">
        <f t="shared" si="53"/>
        <v/>
      </c>
      <c r="K282" s="25"/>
      <c r="L282" s="25"/>
      <c r="M282" s="28"/>
      <c r="N282" s="23"/>
      <c r="O282" s="23"/>
      <c r="P282" s="49"/>
      <c r="Q282" s="23"/>
      <c r="R282" s="23"/>
      <c r="S282" s="28"/>
      <c r="T282" s="23"/>
      <c r="U282" s="23"/>
      <c r="V282" s="23"/>
      <c r="W282" s="23"/>
      <c r="X282" s="23"/>
      <c r="Y282" s="23"/>
      <c r="Z282" s="23"/>
      <c r="AA282" s="23"/>
      <c r="AB282" s="23"/>
      <c r="AC282" s="49"/>
      <c r="AD282" s="24"/>
      <c r="AE282" s="25"/>
    </row>
    <row r="283" spans="2:31" ht="12.75" customHeight="1" x14ac:dyDescent="0.2">
      <c r="B283" s="47"/>
      <c r="D283" s="26"/>
      <c r="E283" s="27"/>
      <c r="F283" s="26"/>
      <c r="G283" s="28"/>
      <c r="H283" s="28"/>
      <c r="I283" s="27"/>
      <c r="J283" s="25" t="str">
        <f t="shared" si="53"/>
        <v/>
      </c>
      <c r="K283" s="25"/>
      <c r="L283" s="25"/>
      <c r="M283" s="28"/>
      <c r="N283" s="23"/>
      <c r="O283" s="23"/>
      <c r="P283" s="49"/>
      <c r="Q283" s="23"/>
      <c r="R283" s="23"/>
      <c r="S283" s="28"/>
      <c r="T283" s="23"/>
      <c r="U283" s="23"/>
      <c r="V283" s="23"/>
      <c r="W283" s="23"/>
      <c r="X283" s="23"/>
      <c r="Y283" s="23"/>
      <c r="Z283" s="23"/>
      <c r="AA283" s="23"/>
      <c r="AB283" s="23"/>
      <c r="AC283" s="49"/>
      <c r="AD283" s="24"/>
      <c r="AE283" s="25"/>
    </row>
    <row r="284" spans="2:31" ht="12.75" customHeight="1" x14ac:dyDescent="0.2">
      <c r="B284" s="47"/>
      <c r="D284" s="26"/>
      <c r="E284" s="27"/>
      <c r="F284" s="26"/>
      <c r="G284" s="28"/>
      <c r="H284" s="28"/>
      <c r="I284" s="27"/>
      <c r="J284" s="25" t="str">
        <f t="shared" si="53"/>
        <v/>
      </c>
      <c r="K284" s="25"/>
      <c r="L284" s="25"/>
      <c r="M284" s="28"/>
      <c r="N284" s="23"/>
      <c r="O284" s="23"/>
      <c r="P284" s="49"/>
      <c r="Q284" s="23"/>
      <c r="R284" s="23"/>
      <c r="S284" s="28"/>
      <c r="T284" s="23"/>
      <c r="U284" s="23"/>
      <c r="V284" s="23"/>
      <c r="W284" s="23"/>
      <c r="X284" s="23"/>
      <c r="Y284" s="23"/>
      <c r="Z284" s="23"/>
      <c r="AA284" s="23"/>
      <c r="AB284" s="23"/>
      <c r="AC284" s="49"/>
      <c r="AD284" s="24"/>
      <c r="AE284" s="25"/>
    </row>
    <row r="285" spans="2:31" ht="12.75" customHeight="1" x14ac:dyDescent="0.2">
      <c r="B285" s="47"/>
      <c r="D285" s="26"/>
      <c r="E285" s="27"/>
      <c r="F285" s="26"/>
      <c r="G285" s="28"/>
      <c r="H285" s="28"/>
      <c r="I285" s="27"/>
      <c r="J285" s="25" t="str">
        <f t="shared" si="53"/>
        <v/>
      </c>
      <c r="K285" s="25"/>
      <c r="L285" s="25"/>
      <c r="M285" s="28"/>
      <c r="N285" s="23"/>
      <c r="O285" s="23"/>
      <c r="P285" s="49"/>
      <c r="Q285" s="23"/>
      <c r="R285" s="23"/>
      <c r="S285" s="28"/>
      <c r="T285" s="23"/>
      <c r="U285" s="23"/>
      <c r="V285" s="23"/>
      <c r="W285" s="23"/>
      <c r="X285" s="23"/>
      <c r="Y285" s="23"/>
      <c r="Z285" s="23"/>
      <c r="AA285" s="23"/>
      <c r="AB285" s="23"/>
      <c r="AC285" s="49"/>
      <c r="AD285" s="24"/>
      <c r="AE285" s="25"/>
    </row>
    <row r="286" spans="2:31" ht="12.75" customHeight="1" x14ac:dyDescent="0.2">
      <c r="B286" s="47"/>
      <c r="D286" s="26"/>
      <c r="E286" s="27"/>
      <c r="F286" s="26"/>
      <c r="G286" s="28"/>
      <c r="H286" s="28"/>
      <c r="I286" s="27"/>
      <c r="J286" s="25" t="str">
        <f t="shared" si="53"/>
        <v/>
      </c>
      <c r="K286" s="25"/>
      <c r="L286" s="25"/>
      <c r="M286" s="28"/>
      <c r="N286" s="23"/>
      <c r="O286" s="23"/>
      <c r="P286" s="49"/>
      <c r="Q286" s="23"/>
      <c r="R286" s="23"/>
      <c r="S286" s="28"/>
      <c r="T286" s="23"/>
      <c r="U286" s="23"/>
      <c r="V286" s="23"/>
      <c r="W286" s="23"/>
      <c r="X286" s="23"/>
      <c r="Y286" s="23"/>
      <c r="Z286" s="23"/>
      <c r="AA286" s="23"/>
      <c r="AB286" s="23"/>
      <c r="AC286" s="49"/>
      <c r="AD286" s="24"/>
      <c r="AE286" s="25"/>
    </row>
    <row r="287" spans="2:31" ht="12.75" customHeight="1" x14ac:dyDescent="0.2">
      <c r="B287" s="47"/>
      <c r="D287" s="26"/>
      <c r="E287" s="27"/>
      <c r="F287" s="26"/>
      <c r="G287" s="28"/>
      <c r="H287" s="28"/>
      <c r="I287" s="27"/>
      <c r="J287" s="25" t="str">
        <f t="shared" si="53"/>
        <v/>
      </c>
      <c r="K287" s="25"/>
      <c r="L287" s="25"/>
      <c r="M287" s="28"/>
      <c r="N287" s="23"/>
      <c r="O287" s="23"/>
      <c r="P287" s="49"/>
      <c r="Q287" s="23"/>
      <c r="R287" s="23"/>
      <c r="S287" s="28"/>
      <c r="T287" s="23"/>
      <c r="U287" s="23"/>
      <c r="V287" s="23"/>
      <c r="W287" s="23"/>
      <c r="X287" s="23"/>
      <c r="Y287" s="23"/>
      <c r="Z287" s="23"/>
      <c r="AA287" s="23"/>
      <c r="AB287" s="23"/>
      <c r="AC287" s="49"/>
      <c r="AD287" s="24"/>
      <c r="AE287" s="25"/>
    </row>
    <row r="288" spans="2:31" ht="12.75" customHeight="1" x14ac:dyDescent="0.2">
      <c r="B288" s="47"/>
      <c r="D288" s="26"/>
      <c r="E288" s="27"/>
      <c r="F288" s="26"/>
      <c r="G288" s="28"/>
      <c r="H288" s="28"/>
      <c r="I288" s="27"/>
      <c r="J288" s="25" t="str">
        <f t="shared" si="53"/>
        <v/>
      </c>
      <c r="K288" s="25"/>
      <c r="L288" s="25"/>
      <c r="M288" s="28"/>
      <c r="N288" s="23"/>
      <c r="O288" s="23"/>
      <c r="P288" s="49"/>
      <c r="Q288" s="23"/>
      <c r="R288" s="23"/>
      <c r="S288" s="28"/>
      <c r="T288" s="23"/>
      <c r="U288" s="23"/>
      <c r="V288" s="23"/>
      <c r="W288" s="23"/>
      <c r="X288" s="23"/>
      <c r="Y288" s="23"/>
      <c r="Z288" s="23"/>
      <c r="AA288" s="23"/>
      <c r="AB288" s="23"/>
      <c r="AC288" s="49"/>
      <c r="AD288" s="24"/>
      <c r="AE288" s="25"/>
    </row>
    <row r="289" spans="2:31" ht="12.75" customHeight="1" x14ac:dyDescent="0.2">
      <c r="B289" s="47"/>
      <c r="D289" s="26"/>
      <c r="E289" s="27"/>
      <c r="F289" s="26"/>
      <c r="G289" s="28"/>
      <c r="H289" s="28"/>
      <c r="I289" s="27"/>
      <c r="J289" s="25" t="str">
        <f t="shared" si="53"/>
        <v/>
      </c>
      <c r="K289" s="25"/>
      <c r="L289" s="25"/>
      <c r="M289" s="28"/>
      <c r="N289" s="23"/>
      <c r="O289" s="23"/>
      <c r="P289" s="49"/>
      <c r="Q289" s="23"/>
      <c r="R289" s="23"/>
      <c r="S289" s="28"/>
      <c r="T289" s="23"/>
      <c r="U289" s="23"/>
      <c r="V289" s="23"/>
      <c r="W289" s="23"/>
      <c r="X289" s="23"/>
      <c r="Y289" s="23"/>
      <c r="Z289" s="23"/>
      <c r="AA289" s="23"/>
      <c r="AB289" s="23"/>
      <c r="AC289" s="49"/>
      <c r="AD289" s="24"/>
      <c r="AE289" s="25"/>
    </row>
    <row r="290" spans="2:31" ht="12.75" customHeight="1" x14ac:dyDescent="0.2">
      <c r="B290" s="47"/>
      <c r="D290" s="26"/>
      <c r="E290" s="27"/>
      <c r="F290" s="26"/>
      <c r="G290" s="28"/>
      <c r="H290" s="28"/>
      <c r="I290" s="27"/>
      <c r="J290" s="25" t="str">
        <f t="shared" si="53"/>
        <v/>
      </c>
      <c r="K290" s="25"/>
      <c r="L290" s="25"/>
      <c r="M290" s="28"/>
      <c r="N290" s="23"/>
      <c r="O290" s="23"/>
      <c r="P290" s="49"/>
      <c r="Q290" s="23"/>
      <c r="R290" s="23"/>
      <c r="S290" s="28"/>
      <c r="T290" s="23"/>
      <c r="U290" s="23"/>
      <c r="V290" s="23"/>
      <c r="W290" s="23"/>
      <c r="X290" s="23"/>
      <c r="Y290" s="23"/>
      <c r="Z290" s="23"/>
      <c r="AA290" s="23"/>
      <c r="AB290" s="23"/>
      <c r="AC290" s="49"/>
      <c r="AD290" s="24"/>
      <c r="AE290" s="25"/>
    </row>
    <row r="291" spans="2:31" ht="12.75" customHeight="1" x14ac:dyDescent="0.2">
      <c r="B291" s="47"/>
      <c r="D291" s="26"/>
      <c r="E291" s="27"/>
      <c r="F291" s="26"/>
      <c r="G291" s="28"/>
      <c r="H291" s="28"/>
      <c r="I291" s="27"/>
      <c r="J291" s="25" t="str">
        <f t="shared" si="53"/>
        <v/>
      </c>
      <c r="K291" s="25"/>
      <c r="L291" s="25"/>
      <c r="M291" s="28"/>
      <c r="N291" s="23"/>
      <c r="O291" s="23"/>
      <c r="P291" s="49"/>
      <c r="Q291" s="23"/>
      <c r="R291" s="23"/>
      <c r="S291" s="28"/>
      <c r="T291" s="23"/>
      <c r="U291" s="23"/>
      <c r="V291" s="23"/>
      <c r="W291" s="23"/>
      <c r="X291" s="23"/>
      <c r="Y291" s="23"/>
      <c r="Z291" s="23"/>
      <c r="AA291" s="23"/>
      <c r="AB291" s="23"/>
      <c r="AC291" s="49"/>
      <c r="AD291" s="24"/>
      <c r="AE291" s="25"/>
    </row>
    <row r="292" spans="2:31" ht="12.75" customHeight="1" x14ac:dyDescent="0.2">
      <c r="B292" s="47"/>
      <c r="D292" s="26"/>
      <c r="E292" s="27"/>
      <c r="F292" s="26"/>
      <c r="G292" s="28"/>
      <c r="H292" s="28"/>
      <c r="I292" s="27"/>
      <c r="J292" s="25" t="str">
        <f t="shared" si="53"/>
        <v/>
      </c>
      <c r="K292" s="25"/>
      <c r="L292" s="25"/>
      <c r="M292" s="28"/>
      <c r="N292" s="23"/>
      <c r="O292" s="23"/>
      <c r="P292" s="49"/>
      <c r="Q292" s="23"/>
      <c r="R292" s="23"/>
      <c r="S292" s="28"/>
      <c r="T292" s="23"/>
      <c r="U292" s="23"/>
      <c r="V292" s="23"/>
      <c r="W292" s="23"/>
      <c r="X292" s="23"/>
      <c r="Y292" s="23"/>
      <c r="Z292" s="23"/>
      <c r="AA292" s="23"/>
      <c r="AB292" s="23"/>
      <c r="AC292" s="49"/>
      <c r="AD292" s="24"/>
      <c r="AE292" s="25"/>
    </row>
    <row r="293" spans="2:31" ht="12.75" customHeight="1" x14ac:dyDescent="0.2">
      <c r="B293" s="47"/>
      <c r="D293" s="26"/>
      <c r="E293" s="27"/>
      <c r="F293" s="26"/>
      <c r="G293" s="28"/>
      <c r="H293" s="28"/>
      <c r="I293" s="27"/>
      <c r="J293" s="25" t="str">
        <f t="shared" si="53"/>
        <v/>
      </c>
      <c r="K293" s="25"/>
      <c r="L293" s="25"/>
      <c r="M293" s="28"/>
      <c r="N293" s="23"/>
      <c r="O293" s="23"/>
      <c r="P293" s="49"/>
      <c r="Q293" s="23"/>
      <c r="R293" s="23"/>
      <c r="S293" s="28"/>
      <c r="T293" s="23"/>
      <c r="U293" s="23"/>
      <c r="V293" s="23"/>
      <c r="W293" s="23"/>
      <c r="X293" s="23"/>
      <c r="Y293" s="23"/>
      <c r="Z293" s="23"/>
      <c r="AA293" s="23"/>
      <c r="AB293" s="23"/>
      <c r="AC293" s="49"/>
      <c r="AD293" s="24"/>
      <c r="AE293" s="25"/>
    </row>
    <row r="294" spans="2:31" ht="12.75" customHeight="1" x14ac:dyDescent="0.2">
      <c r="B294" s="47"/>
      <c r="D294" s="26"/>
      <c r="E294" s="27"/>
      <c r="F294" s="26"/>
      <c r="G294" s="28"/>
      <c r="H294" s="28"/>
      <c r="I294" s="27"/>
      <c r="J294" s="25" t="str">
        <f t="shared" si="53"/>
        <v/>
      </c>
      <c r="K294" s="25"/>
      <c r="L294" s="25"/>
      <c r="M294" s="28"/>
      <c r="N294" s="23"/>
      <c r="O294" s="23"/>
      <c r="P294" s="49"/>
      <c r="Q294" s="23"/>
      <c r="R294" s="23"/>
      <c r="S294" s="28"/>
      <c r="T294" s="23"/>
      <c r="U294" s="23"/>
      <c r="V294" s="23"/>
      <c r="W294" s="23"/>
      <c r="X294" s="23"/>
      <c r="Y294" s="23"/>
      <c r="Z294" s="23"/>
      <c r="AA294" s="23"/>
      <c r="AB294" s="23"/>
      <c r="AC294" s="49"/>
      <c r="AD294" s="24"/>
      <c r="AE294" s="25"/>
    </row>
    <row r="295" spans="2:31" ht="12.75" customHeight="1" x14ac:dyDescent="0.2">
      <c r="B295" s="47"/>
      <c r="D295" s="26"/>
      <c r="E295" s="27"/>
      <c r="F295" s="26"/>
      <c r="G295" s="28"/>
      <c r="H295" s="28"/>
      <c r="I295" s="27"/>
      <c r="J295" s="25" t="str">
        <f t="shared" si="53"/>
        <v/>
      </c>
      <c r="K295" s="25"/>
      <c r="L295" s="25"/>
      <c r="M295" s="28"/>
      <c r="N295" s="23"/>
      <c r="O295" s="23"/>
      <c r="P295" s="49"/>
      <c r="Q295" s="23"/>
      <c r="R295" s="23"/>
      <c r="S295" s="28"/>
      <c r="T295" s="23"/>
      <c r="U295" s="23"/>
      <c r="V295" s="23"/>
      <c r="W295" s="23"/>
      <c r="X295" s="23"/>
      <c r="Y295" s="23"/>
      <c r="Z295" s="23"/>
      <c r="AA295" s="23"/>
      <c r="AB295" s="23"/>
      <c r="AC295" s="25"/>
      <c r="AD295" s="29"/>
      <c r="AE295" s="25"/>
    </row>
    <row r="296" spans="2:31" ht="12.75" customHeight="1" x14ac:dyDescent="0.2">
      <c r="B296" s="47"/>
      <c r="D296" s="26"/>
      <c r="E296" s="27"/>
      <c r="F296" s="26"/>
      <c r="G296" s="28"/>
      <c r="H296" s="28"/>
      <c r="I296" s="27"/>
      <c r="J296" s="25" t="str">
        <f t="shared" si="53"/>
        <v/>
      </c>
      <c r="K296" s="25"/>
      <c r="L296" s="25"/>
      <c r="M296" s="28"/>
      <c r="N296" s="23"/>
      <c r="O296" s="23"/>
      <c r="P296" s="49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5"/>
      <c r="AD296" s="24"/>
      <c r="AE296" s="25"/>
    </row>
    <row r="297" spans="2:31" ht="12.75" customHeight="1" x14ac:dyDescent="0.2">
      <c r="B297" s="47"/>
      <c r="D297" s="26"/>
      <c r="E297" s="27"/>
      <c r="F297" s="26"/>
      <c r="G297" s="28"/>
      <c r="H297" s="28"/>
      <c r="I297" s="27"/>
      <c r="J297" s="25" t="str">
        <f t="shared" si="53"/>
        <v/>
      </c>
      <c r="K297" s="25"/>
      <c r="L297" s="25"/>
      <c r="M297" s="28"/>
      <c r="N297" s="23"/>
      <c r="O297" s="23"/>
      <c r="P297" s="49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5"/>
      <c r="AD297" s="24"/>
      <c r="AE297" s="25"/>
    </row>
    <row r="298" spans="2:31" ht="12.75" customHeight="1" x14ac:dyDescent="0.2">
      <c r="B298" s="47"/>
      <c r="D298" s="26"/>
      <c r="E298" s="27"/>
      <c r="F298" s="26"/>
      <c r="G298" s="28"/>
      <c r="H298" s="28"/>
      <c r="I298" s="27"/>
      <c r="J298" s="25" t="str">
        <f t="shared" si="53"/>
        <v/>
      </c>
      <c r="K298" s="25"/>
      <c r="L298" s="25"/>
      <c r="M298" s="28"/>
      <c r="N298" s="23"/>
      <c r="O298" s="23"/>
      <c r="P298" s="49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5"/>
      <c r="AD298" s="24"/>
      <c r="AE298" s="25"/>
    </row>
    <row r="299" spans="2:31" ht="12.75" customHeight="1" x14ac:dyDescent="0.2">
      <c r="B299" s="47"/>
      <c r="D299" s="26"/>
      <c r="E299" s="27"/>
      <c r="F299" s="26"/>
      <c r="G299" s="28"/>
      <c r="H299" s="28"/>
      <c r="I299" s="27"/>
      <c r="J299" s="25" t="str">
        <f t="shared" si="53"/>
        <v/>
      </c>
      <c r="K299" s="25"/>
      <c r="L299" s="25"/>
      <c r="M299" s="28"/>
      <c r="N299" s="23"/>
      <c r="O299" s="23"/>
      <c r="P299" s="49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5"/>
      <c r="AD299" s="24"/>
      <c r="AE299" s="25"/>
    </row>
    <row r="300" spans="2:31" ht="12.75" customHeight="1" x14ac:dyDescent="0.2">
      <c r="B300" s="47"/>
      <c r="D300" s="26"/>
      <c r="E300" s="27"/>
      <c r="F300" s="26"/>
      <c r="G300" s="28"/>
      <c r="H300" s="28"/>
      <c r="I300" s="27"/>
      <c r="J300" s="25" t="str">
        <f t="shared" si="53"/>
        <v/>
      </c>
      <c r="K300" s="25"/>
      <c r="L300" s="25"/>
      <c r="M300" s="28"/>
      <c r="N300" s="23"/>
      <c r="O300" s="23"/>
      <c r="P300" s="49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5"/>
      <c r="AD300" s="24"/>
      <c r="AE300" s="25"/>
    </row>
    <row r="301" spans="2:31" ht="12.75" customHeight="1" x14ac:dyDescent="0.2">
      <c r="B301" s="47"/>
      <c r="D301" s="26"/>
      <c r="E301" s="27"/>
      <c r="F301" s="26"/>
      <c r="G301" s="28"/>
      <c r="H301" s="28"/>
      <c r="I301" s="27"/>
      <c r="J301" s="25" t="str">
        <f t="shared" si="53"/>
        <v/>
      </c>
      <c r="K301" s="25"/>
      <c r="L301" s="25"/>
      <c r="M301" s="28"/>
      <c r="N301" s="23"/>
      <c r="O301" s="23"/>
      <c r="P301" s="49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49"/>
      <c r="AD301" s="24"/>
      <c r="AE301" s="25"/>
    </row>
    <row r="302" spans="2:31" ht="12.75" customHeight="1" x14ac:dyDescent="0.2">
      <c r="B302" s="47"/>
      <c r="D302" s="26"/>
      <c r="E302" s="27"/>
      <c r="F302" s="26"/>
      <c r="G302" s="28"/>
      <c r="H302" s="28"/>
      <c r="I302" s="27"/>
      <c r="J302" s="25" t="str">
        <f t="shared" si="53"/>
        <v/>
      </c>
      <c r="K302" s="25"/>
      <c r="L302" s="25"/>
      <c r="M302" s="28"/>
      <c r="N302" s="23"/>
      <c r="O302" s="23"/>
      <c r="P302" s="49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49"/>
      <c r="AD302" s="24"/>
      <c r="AE302" s="25"/>
    </row>
    <row r="303" spans="2:31" ht="12.75" customHeight="1" x14ac:dyDescent="0.2">
      <c r="B303" s="47"/>
      <c r="D303" s="26"/>
      <c r="E303" s="27"/>
      <c r="F303" s="26"/>
      <c r="G303" s="28"/>
      <c r="H303" s="28"/>
      <c r="I303" s="30"/>
      <c r="J303" s="25" t="str">
        <f t="shared" si="53"/>
        <v/>
      </c>
      <c r="K303" s="25"/>
      <c r="L303" s="25"/>
      <c r="M303" s="28"/>
      <c r="N303" s="23"/>
      <c r="O303" s="23"/>
      <c r="P303" s="49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49"/>
      <c r="AD303" s="24"/>
      <c r="AE303" s="25"/>
    </row>
    <row r="304" spans="2:31" ht="12.75" customHeight="1" x14ac:dyDescent="0.2">
      <c r="B304" s="47"/>
      <c r="D304" s="26"/>
      <c r="E304" s="27"/>
      <c r="F304" s="26"/>
      <c r="G304" s="28"/>
      <c r="H304" s="28"/>
      <c r="I304" s="30"/>
      <c r="J304" s="25" t="str">
        <f t="shared" si="53"/>
        <v/>
      </c>
      <c r="K304" s="25"/>
      <c r="L304" s="25"/>
      <c r="M304" s="28"/>
      <c r="N304" s="23"/>
      <c r="O304" s="23"/>
      <c r="P304" s="49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49"/>
      <c r="AD304" s="24"/>
      <c r="AE304" s="25"/>
    </row>
    <row r="305" spans="2:31" ht="12.75" customHeight="1" x14ac:dyDescent="0.2">
      <c r="B305" s="47"/>
      <c r="D305" s="26"/>
      <c r="E305" s="27"/>
      <c r="F305" s="26"/>
      <c r="G305" s="28"/>
      <c r="H305" s="28"/>
      <c r="I305" s="30"/>
      <c r="J305" s="25" t="str">
        <f t="shared" si="53"/>
        <v/>
      </c>
      <c r="K305" s="25"/>
      <c r="L305" s="25"/>
      <c r="M305" s="28"/>
      <c r="N305" s="23"/>
      <c r="O305" s="23"/>
      <c r="P305" s="49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49"/>
      <c r="AD305" s="24"/>
      <c r="AE305" s="25"/>
    </row>
    <row r="306" spans="2:31" ht="12.75" customHeight="1" x14ac:dyDescent="0.2">
      <c r="B306" s="47"/>
      <c r="D306" s="26"/>
      <c r="E306" s="27"/>
      <c r="F306" s="26"/>
      <c r="G306" s="28"/>
      <c r="H306" s="28"/>
      <c r="I306" s="27"/>
      <c r="J306" s="25" t="str">
        <f t="shared" si="53"/>
        <v/>
      </c>
      <c r="K306" s="25"/>
      <c r="L306" s="25"/>
      <c r="M306" s="28"/>
      <c r="N306" s="28"/>
      <c r="O306" s="28"/>
      <c r="P306" s="25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5"/>
      <c r="AD306" s="24"/>
      <c r="AE306" s="25"/>
    </row>
    <row r="307" spans="2:31" ht="12.75" customHeight="1" x14ac:dyDescent="0.2">
      <c r="B307" s="47"/>
      <c r="D307" s="26"/>
      <c r="E307" s="27"/>
      <c r="F307" s="26"/>
      <c r="G307" s="28"/>
      <c r="H307" s="28"/>
      <c r="I307" s="27"/>
      <c r="J307" s="25" t="str">
        <f t="shared" si="53"/>
        <v/>
      </c>
      <c r="K307" s="25"/>
      <c r="L307" s="25"/>
      <c r="M307" s="28"/>
      <c r="N307" s="28"/>
      <c r="O307" s="28"/>
      <c r="P307" s="25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5"/>
      <c r="AD307" s="24"/>
      <c r="AE307" s="25"/>
    </row>
    <row r="308" spans="2:31" ht="12.75" customHeight="1" x14ac:dyDescent="0.2">
      <c r="B308" s="47"/>
      <c r="D308" s="26"/>
      <c r="E308" s="27"/>
      <c r="F308" s="26"/>
      <c r="G308" s="28"/>
      <c r="H308" s="28"/>
      <c r="I308" s="27"/>
      <c r="J308" s="25" t="str">
        <f t="shared" si="53"/>
        <v/>
      </c>
      <c r="K308" s="25"/>
      <c r="L308" s="25"/>
      <c r="M308" s="28"/>
      <c r="N308" s="28"/>
      <c r="O308" s="28"/>
      <c r="P308" s="25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5"/>
      <c r="AD308" s="24"/>
      <c r="AE308" s="25"/>
    </row>
    <row r="309" spans="2:31" ht="12.75" customHeight="1" x14ac:dyDescent="0.2">
      <c r="B309" s="47"/>
      <c r="D309" s="26"/>
      <c r="E309" s="27"/>
      <c r="F309" s="26"/>
      <c r="G309" s="28"/>
      <c r="H309" s="28"/>
      <c r="I309" s="27"/>
      <c r="J309" s="25" t="str">
        <f t="shared" si="53"/>
        <v/>
      </c>
      <c r="K309" s="25"/>
      <c r="L309" s="25"/>
      <c r="M309" s="28"/>
      <c r="N309" s="28"/>
      <c r="O309" s="28"/>
      <c r="P309" s="25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5"/>
      <c r="AD309" s="24"/>
      <c r="AE309" s="25"/>
    </row>
    <row r="310" spans="2:31" ht="12.75" customHeight="1" x14ac:dyDescent="0.2">
      <c r="B310" s="47"/>
      <c r="D310" s="26"/>
      <c r="E310" s="27"/>
      <c r="F310" s="26"/>
      <c r="G310" s="28"/>
      <c r="H310" s="28"/>
      <c r="I310" s="27"/>
      <c r="J310" s="25" t="str">
        <f t="shared" si="53"/>
        <v/>
      </c>
      <c r="K310" s="25"/>
      <c r="L310" s="25"/>
      <c r="M310" s="28"/>
      <c r="N310" s="28"/>
      <c r="O310" s="28"/>
      <c r="P310" s="25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5"/>
      <c r="AD310" s="24"/>
      <c r="AE310" s="25"/>
    </row>
    <row r="311" spans="2:31" ht="12.75" customHeight="1" x14ac:dyDescent="0.2">
      <c r="B311" s="47"/>
      <c r="D311" s="26"/>
      <c r="E311" s="27"/>
      <c r="F311" s="26"/>
      <c r="G311" s="28"/>
      <c r="H311" s="28"/>
      <c r="I311" s="27"/>
      <c r="J311" s="25" t="str">
        <f t="shared" si="53"/>
        <v/>
      </c>
      <c r="K311" s="25"/>
      <c r="L311" s="25"/>
      <c r="M311" s="28"/>
      <c r="N311" s="23"/>
      <c r="O311" s="23"/>
      <c r="P311" s="49"/>
      <c r="Q311" s="23"/>
      <c r="R311" s="23"/>
      <c r="S311" s="28"/>
      <c r="T311" s="23"/>
      <c r="U311" s="23"/>
      <c r="V311" s="23"/>
      <c r="W311" s="23"/>
      <c r="X311" s="23"/>
      <c r="Y311" s="23"/>
      <c r="Z311" s="23"/>
      <c r="AA311" s="23"/>
      <c r="AB311" s="23"/>
      <c r="AC311" s="49"/>
      <c r="AD311" s="24"/>
      <c r="AE311" s="25"/>
    </row>
    <row r="312" spans="2:31" ht="12.75" customHeight="1" x14ac:dyDescent="0.2">
      <c r="B312" s="47"/>
      <c r="D312" s="26"/>
      <c r="E312" s="27"/>
      <c r="F312" s="26"/>
      <c r="G312" s="28"/>
      <c r="H312" s="28"/>
      <c r="I312" s="27"/>
      <c r="J312" s="25" t="str">
        <f t="shared" si="53"/>
        <v/>
      </c>
      <c r="K312" s="25"/>
      <c r="L312" s="25"/>
      <c r="M312" s="28"/>
      <c r="N312" s="23"/>
      <c r="O312" s="23"/>
      <c r="P312" s="49"/>
      <c r="Q312" s="23"/>
      <c r="R312" s="23"/>
      <c r="S312" s="28"/>
      <c r="T312" s="23"/>
      <c r="U312" s="23"/>
      <c r="V312" s="23"/>
      <c r="W312" s="23"/>
      <c r="X312" s="23"/>
      <c r="Y312" s="23"/>
      <c r="Z312" s="23"/>
      <c r="AA312" s="23"/>
      <c r="AB312" s="23"/>
      <c r="AC312" s="49"/>
      <c r="AD312" s="24"/>
      <c r="AE312" s="25"/>
    </row>
    <row r="313" spans="2:31" ht="12.75" customHeight="1" x14ac:dyDescent="0.2">
      <c r="B313" s="47"/>
      <c r="D313" s="26"/>
      <c r="E313" s="27"/>
      <c r="F313" s="26"/>
      <c r="G313" s="28"/>
      <c r="H313" s="28"/>
      <c r="I313" s="27"/>
      <c r="J313" s="25" t="str">
        <f t="shared" si="53"/>
        <v/>
      </c>
      <c r="K313" s="25"/>
      <c r="L313" s="25"/>
      <c r="M313" s="28"/>
      <c r="N313" s="23"/>
      <c r="O313" s="23"/>
      <c r="P313" s="49"/>
      <c r="Q313" s="23"/>
      <c r="R313" s="23"/>
      <c r="S313" s="28"/>
      <c r="T313" s="23"/>
      <c r="U313" s="23"/>
      <c r="V313" s="23"/>
      <c r="W313" s="23"/>
      <c r="X313" s="23"/>
      <c r="Y313" s="23"/>
      <c r="Z313" s="23"/>
      <c r="AA313" s="23"/>
      <c r="AB313" s="23"/>
      <c r="AC313" s="49"/>
      <c r="AD313" s="24"/>
      <c r="AE313" s="25"/>
    </row>
    <row r="314" spans="2:31" ht="12.75" customHeight="1" x14ac:dyDescent="0.2">
      <c r="B314" s="47"/>
      <c r="D314" s="26"/>
      <c r="E314" s="27"/>
      <c r="F314" s="26"/>
      <c r="G314" s="28"/>
      <c r="H314" s="28"/>
      <c r="I314" s="27"/>
      <c r="J314" s="25" t="str">
        <f t="shared" si="53"/>
        <v/>
      </c>
      <c r="K314" s="25"/>
      <c r="L314" s="25"/>
      <c r="M314" s="28"/>
      <c r="N314" s="23"/>
      <c r="O314" s="23"/>
      <c r="P314" s="49"/>
      <c r="Q314" s="23"/>
      <c r="R314" s="23"/>
      <c r="S314" s="28"/>
      <c r="T314" s="23"/>
      <c r="U314" s="23"/>
      <c r="V314" s="23"/>
      <c r="W314" s="23"/>
      <c r="X314" s="23"/>
      <c r="Y314" s="23"/>
      <c r="Z314" s="23"/>
      <c r="AA314" s="23"/>
      <c r="AB314" s="23"/>
      <c r="AC314" s="49"/>
      <c r="AD314" s="24"/>
      <c r="AE314" s="25"/>
    </row>
    <row r="315" spans="2:31" ht="12.75" customHeight="1" x14ac:dyDescent="0.2">
      <c r="B315" s="47"/>
      <c r="D315" s="31"/>
      <c r="E315" s="30"/>
      <c r="F315" s="31"/>
      <c r="G315" s="32"/>
      <c r="H315" s="32"/>
      <c r="I315" s="30"/>
      <c r="J315" s="33" t="str">
        <f t="shared" si="53"/>
        <v/>
      </c>
      <c r="K315" s="33"/>
      <c r="L315" s="33"/>
      <c r="M315" s="32"/>
      <c r="N315" s="32"/>
      <c r="O315" s="32"/>
      <c r="P315" s="33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3"/>
      <c r="AD315" s="34"/>
      <c r="AE315" s="33"/>
    </row>
    <row r="316" spans="2:31" ht="12.75" customHeight="1" x14ac:dyDescent="0.2">
      <c r="B316" s="47"/>
      <c r="D316" s="31"/>
      <c r="E316" s="30"/>
      <c r="F316" s="31"/>
      <c r="G316" s="32"/>
      <c r="H316" s="32"/>
      <c r="I316" s="30"/>
      <c r="J316" s="33" t="str">
        <f t="shared" si="53"/>
        <v/>
      </c>
      <c r="K316" s="33"/>
      <c r="L316" s="33"/>
      <c r="M316" s="32"/>
      <c r="N316" s="32"/>
      <c r="O316" s="32"/>
      <c r="P316" s="33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3"/>
      <c r="AD316" s="34"/>
      <c r="AE316" s="33"/>
    </row>
    <row r="317" spans="2:31" ht="12.75" customHeight="1" x14ac:dyDescent="0.2">
      <c r="B317" s="47"/>
      <c r="D317" s="31"/>
      <c r="E317" s="30"/>
      <c r="F317" s="31"/>
      <c r="G317" s="32"/>
      <c r="H317" s="32"/>
      <c r="I317" s="30"/>
      <c r="J317" s="33" t="str">
        <f t="shared" si="53"/>
        <v/>
      </c>
      <c r="K317" s="33"/>
      <c r="L317" s="33"/>
      <c r="M317" s="32"/>
      <c r="N317" s="32"/>
      <c r="O317" s="32"/>
      <c r="P317" s="33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3"/>
      <c r="AD317" s="34"/>
      <c r="AE317" s="33"/>
    </row>
    <row r="318" spans="2:31" ht="12.75" customHeight="1" thickBot="1" x14ac:dyDescent="0.25">
      <c r="B318" s="48"/>
      <c r="D318" s="35"/>
      <c r="E318" s="30"/>
      <c r="F318" s="36"/>
      <c r="G318" s="32"/>
      <c r="H318" s="32"/>
      <c r="I318" s="30"/>
      <c r="J318" s="30" t="str">
        <f t="shared" si="53"/>
        <v/>
      </c>
      <c r="K318" s="33"/>
      <c r="L318" s="33"/>
      <c r="M318" s="32"/>
      <c r="N318" s="32"/>
      <c r="O318" s="32"/>
      <c r="P318" s="33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3"/>
      <c r="AD318" s="34"/>
      <c r="AE318" s="33"/>
    </row>
    <row r="319" spans="2:31" ht="12.75" customHeight="1" thickBot="1" x14ac:dyDescent="0.25">
      <c r="D319" s="133" t="s">
        <v>4</v>
      </c>
      <c r="E319" s="134"/>
      <c r="F319" s="134"/>
      <c r="G319" s="134"/>
      <c r="H319" s="134"/>
      <c r="I319" s="134"/>
      <c r="J319" s="134"/>
      <c r="K319" s="134"/>
      <c r="L319" s="134"/>
      <c r="M319" s="135"/>
      <c r="N319" s="71"/>
      <c r="O319" s="71"/>
      <c r="P319" s="37" t="str">
        <f>IF(P242="","",IF(P259="","",IF(SUM(P260:P318)&lt;&gt;0,SUM(P260:P318),"")))</f>
        <v/>
      </c>
      <c r="Q319" s="69"/>
      <c r="R319" s="69"/>
      <c r="S319" s="69" t="str">
        <f t="shared" ref="S319:X319" si="54">IF(S242="","",IF(S259="","",IF(SUM(S260:S318)&lt;&gt;0,SUM(S260:S318),"")))</f>
        <v/>
      </c>
      <c r="T319" s="69"/>
      <c r="U319" s="69" t="str">
        <f t="shared" si="54"/>
        <v/>
      </c>
      <c r="V319" s="69"/>
      <c r="W319" s="69" t="str">
        <f t="shared" si="54"/>
        <v/>
      </c>
      <c r="X319" s="69" t="str">
        <f t="shared" si="54"/>
        <v/>
      </c>
      <c r="Y319" s="69"/>
      <c r="Z319" s="69"/>
      <c r="AA319" s="69"/>
      <c r="AB319" s="69" t="str">
        <f>IF(AB242="","",IF(AB259="","",IF(SUM(AB260:AB318)&lt;&gt;0,SUM(AB260:AB318),"")))</f>
        <v/>
      </c>
      <c r="AC319" s="37" t="str">
        <f>IF(AC242="","",IF(AC259="","",IF(SUM(AC260:AC318)&lt;&gt;0,SUM(AC260:AC318),"")))</f>
        <v/>
      </c>
      <c r="AD319" s="37" t="str">
        <f>IF(AD242="","",IF(AD259="","",IF(SUM(AD260:AD318)&lt;&gt;0,SUM(AD260:AD318),"")))</f>
        <v/>
      </c>
      <c r="AE319" s="37" t="str">
        <f>IF(AE242="","",IF(AE259="","",IF(SUM(AE260:AE318)&lt;&gt;0,SUM(AE260:AE318),"")))</f>
        <v/>
      </c>
    </row>
    <row r="320" spans="2:31" ht="12.75" customHeight="1" x14ac:dyDescent="0.2">
      <c r="B320" s="6" t="s">
        <v>20</v>
      </c>
      <c r="D320" s="136" t="s">
        <v>5</v>
      </c>
      <c r="E320" s="137"/>
      <c r="F320" s="137"/>
      <c r="G320" s="137"/>
      <c r="H320" s="137"/>
      <c r="I320" s="137"/>
      <c r="J320" s="137"/>
      <c r="K320" s="137"/>
      <c r="L320" s="137"/>
      <c r="M320" s="138"/>
      <c r="N320" s="72"/>
      <c r="O320" s="72"/>
      <c r="P320" s="38" t="str">
        <f>IF(P242="","",IF(P259="",IF(SUM(COUNTIF(P260:P318,"LS")+COUNTIF(P260:P318,"LUMP"))&gt;0,"LS",""),IF(P319&lt;&gt;"",ROUNDUP(P319,0),"")))</f>
        <v/>
      </c>
      <c r="Q320" s="38"/>
      <c r="R320" s="38"/>
      <c r="S320" s="38" t="str">
        <f t="shared" ref="S320:X320" si="55">IF(S242="","",IF(S259="",IF(SUM(COUNTIF(S260:S318,"LS")+COUNTIF(S260:S318,"LUMP"))&gt;0,"LS",""),IF(S319&lt;&gt;"",ROUNDUP(S319,0),"")))</f>
        <v/>
      </c>
      <c r="T320" s="38"/>
      <c r="U320" s="38" t="str">
        <f t="shared" si="55"/>
        <v/>
      </c>
      <c r="V320" s="38"/>
      <c r="W320" s="38" t="str">
        <f t="shared" si="55"/>
        <v/>
      </c>
      <c r="X320" s="38" t="str">
        <f t="shared" si="55"/>
        <v/>
      </c>
      <c r="Y320" s="38"/>
      <c r="Z320" s="38"/>
      <c r="AA320" s="38"/>
      <c r="AB320" s="38" t="str">
        <f>IF(AB242="","",IF(AB259="",IF(SUM(COUNTIF(AB260:AB318,"LS")+COUNTIF(AB260:AB318,"LUMP"))&gt;0,"LS",""),IF(AB319&lt;&gt;"",ROUNDUP(AB319,0),"")))</f>
        <v/>
      </c>
      <c r="AC320" s="38" t="str">
        <f>IF(AC242="","",IF(AC259="",IF(SUM(COUNTIF(AC260:AC318,"LS")+COUNTIF(AC260:AC318,"LUMP"))&gt;0,"LS",""),IF(AC319&lt;&gt;"",ROUNDUP(AC319,0),"")))</f>
        <v/>
      </c>
      <c r="AD320" s="38" t="str">
        <f>IF(AD242="","",IF(AD259="",IF(SUM(COUNTIF(AD260:AD318,"LS")+COUNTIF(AD260:AD318,"LUMP"))&gt;0,"LS",""),IF(AD319&lt;&gt;"",ROUNDUP(AD319,0),"")))</f>
        <v/>
      </c>
      <c r="AE320" s="38" t="str">
        <f>IF(AE242="","",IF(AE259="",IF(SUM(COUNTIF(AE260:AE318,"LS")+COUNTIF(AE260:AE318,"LUMP"))&gt;0,"LS",""),IF(AE319&lt;&gt;"",ROUNDUP(AE319,0),"")))</f>
        <v/>
      </c>
    </row>
  </sheetData>
  <mergeCells count="112">
    <mergeCell ref="D9:AE9"/>
    <mergeCell ref="B14:B23"/>
    <mergeCell ref="D14:F22"/>
    <mergeCell ref="G14:G22"/>
    <mergeCell ref="H14:H22"/>
    <mergeCell ref="I14:I22"/>
    <mergeCell ref="J14:J22"/>
    <mergeCell ref="L14:L22"/>
    <mergeCell ref="M14:M22"/>
    <mergeCell ref="N15:N22"/>
    <mergeCell ref="AD15:AD22"/>
    <mergeCell ref="AE15:AE22"/>
    <mergeCell ref="D23:F23"/>
    <mergeCell ref="K14:K22"/>
    <mergeCell ref="AA15:AA22"/>
    <mergeCell ref="D74:M74"/>
    <mergeCell ref="D80:AE80"/>
    <mergeCell ref="B85:B98"/>
    <mergeCell ref="D85:F97"/>
    <mergeCell ref="G85:G97"/>
    <mergeCell ref="H85:H97"/>
    <mergeCell ref="I85:I97"/>
    <mergeCell ref="Y15:Y22"/>
    <mergeCell ref="Z15:Z22"/>
    <mergeCell ref="AB15:AB22"/>
    <mergeCell ref="AC15:AC22"/>
    <mergeCell ref="U15:U22"/>
    <mergeCell ref="W15:W22"/>
    <mergeCell ref="X15:X22"/>
    <mergeCell ref="AD86:AD97"/>
    <mergeCell ref="AE86:AE97"/>
    <mergeCell ref="P15:P22"/>
    <mergeCell ref="Q15:Q22"/>
    <mergeCell ref="S15:S22"/>
    <mergeCell ref="D72:G72"/>
    <mergeCell ref="D73:G73"/>
    <mergeCell ref="O15:O22"/>
    <mergeCell ref="T15:T22"/>
    <mergeCell ref="D109:F109"/>
    <mergeCell ref="D126:F126"/>
    <mergeCell ref="D127:F127"/>
    <mergeCell ref="AB86:AB97"/>
    <mergeCell ref="AC86:AC97"/>
    <mergeCell ref="J85:J97"/>
    <mergeCell ref="L85:L97"/>
    <mergeCell ref="M85:M97"/>
    <mergeCell ref="P86:P97"/>
    <mergeCell ref="S86:S97"/>
    <mergeCell ref="U86:U97"/>
    <mergeCell ref="W86:W97"/>
    <mergeCell ref="X86:X97"/>
    <mergeCell ref="D98:F98"/>
    <mergeCell ref="D99:F99"/>
    <mergeCell ref="D101:F101"/>
    <mergeCell ref="K85:K97"/>
    <mergeCell ref="D134:F134"/>
    <mergeCell ref="D135:F135"/>
    <mergeCell ref="D136:F136"/>
    <mergeCell ref="D137:F137"/>
    <mergeCell ref="D138:F138"/>
    <mergeCell ref="D157:M157"/>
    <mergeCell ref="D128:F128"/>
    <mergeCell ref="D129:F129"/>
    <mergeCell ref="D130:F130"/>
    <mergeCell ref="D131:F131"/>
    <mergeCell ref="D132:F132"/>
    <mergeCell ref="D133:F133"/>
    <mergeCell ref="D158:M158"/>
    <mergeCell ref="D160:AE160"/>
    <mergeCell ref="B165:B178"/>
    <mergeCell ref="D165:F177"/>
    <mergeCell ref="G165:G177"/>
    <mergeCell ref="H165:H177"/>
    <mergeCell ref="I165:I177"/>
    <mergeCell ref="J165:J177"/>
    <mergeCell ref="L165:L177"/>
    <mergeCell ref="M165:M177"/>
    <mergeCell ref="AD166:AD177"/>
    <mergeCell ref="AE166:AE177"/>
    <mergeCell ref="D178:F178"/>
    <mergeCell ref="K165:K177"/>
    <mergeCell ref="D238:M238"/>
    <mergeCell ref="D239:M239"/>
    <mergeCell ref="U166:U177"/>
    <mergeCell ref="W166:W177"/>
    <mergeCell ref="X166:X177"/>
    <mergeCell ref="AB166:AB177"/>
    <mergeCell ref="AC166:AC177"/>
    <mergeCell ref="P166:P177"/>
    <mergeCell ref="S166:S177"/>
    <mergeCell ref="D241:AE241"/>
    <mergeCell ref="B246:B259"/>
    <mergeCell ref="D246:F258"/>
    <mergeCell ref="G246:G258"/>
    <mergeCell ref="H246:H258"/>
    <mergeCell ref="I246:I258"/>
    <mergeCell ref="J246:J258"/>
    <mergeCell ref="L246:L258"/>
    <mergeCell ref="M246:M258"/>
    <mergeCell ref="AD247:AD258"/>
    <mergeCell ref="AE247:AE258"/>
    <mergeCell ref="D259:F259"/>
    <mergeCell ref="K246:K258"/>
    <mergeCell ref="D319:M319"/>
    <mergeCell ref="D320:M320"/>
    <mergeCell ref="W247:W258"/>
    <mergeCell ref="X247:X258"/>
    <mergeCell ref="AB247:AB258"/>
    <mergeCell ref="AC247:AC258"/>
    <mergeCell ref="P247:P258"/>
    <mergeCell ref="S247:S258"/>
    <mergeCell ref="U247:U258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2AEC-46D2-4492-BFB4-6BC9601BAC9F}">
  <sheetPr>
    <pageSetUpPr fitToPage="1"/>
  </sheetPr>
  <dimension ref="A1:AM319"/>
  <sheetViews>
    <sheetView showGridLines="0" topLeftCell="A34" zoomScaleNormal="100" workbookViewId="0">
      <selection activeCell="W10" sqref="W1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4.42578125" style="6" customWidth="1"/>
    <col min="5" max="5" width="4.28515625" style="6" customWidth="1"/>
    <col min="6" max="6" width="13.85546875" style="6" customWidth="1"/>
    <col min="7" max="7" width="9.42578125" style="9" customWidth="1"/>
    <col min="8" max="8" width="5.7109375" style="9" customWidth="1"/>
    <col min="9" max="9" width="9.7109375" style="6" hidden="1" customWidth="1"/>
    <col min="10" max="10" width="9.7109375" style="10" customWidth="1"/>
    <col min="11" max="11" width="9.7109375" style="6" customWidth="1"/>
    <col min="12" max="12" width="9.7109375" style="82" customWidth="1"/>
    <col min="13" max="15" width="9.7109375" style="9" customWidth="1"/>
    <col min="16" max="16" width="9.7109375" style="6" customWidth="1"/>
    <col min="17" max="26" width="9.7109375" style="9" customWidth="1"/>
    <col min="27" max="31" width="9.7109375" style="6" customWidth="1"/>
    <col min="32" max="32" width="2.7109375" style="6" customWidth="1"/>
    <col min="33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14</v>
      </c>
      <c r="G1" s="4"/>
      <c r="H1" s="4" t="s">
        <v>21</v>
      </c>
      <c r="I1" s="3" t="s">
        <v>22</v>
      </c>
      <c r="J1" s="2"/>
      <c r="K1" s="2"/>
      <c r="L1" s="90"/>
      <c r="M1" s="60"/>
      <c r="N1" s="60"/>
      <c r="O1" s="60"/>
      <c r="P1" s="2"/>
      <c r="Q1" s="61"/>
      <c r="R1" s="61"/>
      <c r="S1" s="61"/>
      <c r="T1" s="61"/>
      <c r="U1" s="60"/>
      <c r="V1" s="60"/>
      <c r="W1" s="60"/>
      <c r="X1" s="60"/>
      <c r="Y1" s="60"/>
      <c r="Z1" s="60"/>
      <c r="AA1" s="39"/>
      <c r="AB1" s="2"/>
      <c r="AC1" s="2"/>
      <c r="AD1" s="40"/>
      <c r="AE1" s="40"/>
    </row>
    <row r="2" spans="1:39" ht="12.75" customHeight="1" x14ac:dyDescent="0.2">
      <c r="D2" s="3"/>
      <c r="E2" s="3"/>
      <c r="F2" s="4" t="s">
        <v>12</v>
      </c>
      <c r="G2" s="4"/>
      <c r="H2" s="4" t="s">
        <v>23</v>
      </c>
      <c r="I2" s="3" t="s">
        <v>25</v>
      </c>
      <c r="J2" s="2"/>
      <c r="K2" s="2"/>
      <c r="L2" s="90"/>
      <c r="M2" s="60"/>
      <c r="N2" s="60"/>
      <c r="O2" s="60"/>
      <c r="P2" s="2"/>
      <c r="Q2" s="61"/>
      <c r="R2" s="61"/>
      <c r="S2" s="61"/>
      <c r="T2" s="61"/>
      <c r="U2" s="60"/>
      <c r="V2" s="60"/>
      <c r="W2" s="60"/>
      <c r="X2" s="60"/>
      <c r="Y2" s="60"/>
      <c r="Z2" s="60"/>
      <c r="AA2" s="39"/>
      <c r="AB2" s="2"/>
      <c r="AC2" s="2"/>
      <c r="AD2" s="40"/>
      <c r="AE2" s="40"/>
    </row>
    <row r="3" spans="1:39" ht="12.75" customHeight="1" x14ac:dyDescent="0.2">
      <c r="D3" s="3"/>
      <c r="E3" s="4"/>
      <c r="F3" s="4"/>
      <c r="G3" s="4"/>
      <c r="H3" s="4" t="s">
        <v>24</v>
      </c>
      <c r="I3" s="3" t="s">
        <v>27</v>
      </c>
      <c r="J3" s="2"/>
      <c r="K3" s="2"/>
      <c r="L3" s="90"/>
      <c r="M3" s="62"/>
      <c r="N3" s="62"/>
      <c r="O3" s="62"/>
      <c r="P3" s="2"/>
      <c r="Q3" s="61"/>
      <c r="R3" s="61"/>
      <c r="S3" s="61"/>
      <c r="T3" s="61"/>
      <c r="U3" s="62"/>
      <c r="V3" s="62"/>
      <c r="W3" s="62"/>
      <c r="X3" s="62"/>
      <c r="Y3" s="62"/>
      <c r="Z3" s="62"/>
      <c r="AA3" s="3"/>
      <c r="AB3" s="2"/>
      <c r="AC3" s="2"/>
      <c r="AD3" s="40"/>
      <c r="AE3" s="40"/>
    </row>
    <row r="4" spans="1:39" ht="12.75" customHeight="1" x14ac:dyDescent="0.2">
      <c r="D4" s="3"/>
      <c r="E4" s="4"/>
      <c r="F4" s="5"/>
      <c r="G4" s="4"/>
      <c r="H4" s="4" t="s">
        <v>26</v>
      </c>
      <c r="I4" s="3" t="s">
        <v>28</v>
      </c>
      <c r="J4" s="2"/>
      <c r="K4" s="2"/>
      <c r="L4" s="90"/>
      <c r="M4" s="62"/>
      <c r="N4" s="62"/>
      <c r="O4" s="62"/>
      <c r="P4" s="2"/>
      <c r="Q4" s="61"/>
      <c r="R4" s="61"/>
      <c r="S4" s="61"/>
      <c r="T4" s="61"/>
      <c r="U4" s="62"/>
      <c r="V4" s="62"/>
      <c r="W4" s="62"/>
      <c r="X4" s="62"/>
      <c r="Y4" s="62"/>
      <c r="Z4" s="62"/>
      <c r="AA4" s="3"/>
      <c r="AB4" s="2"/>
      <c r="AC4" s="2"/>
      <c r="AD4" s="40"/>
      <c r="AE4" s="40"/>
    </row>
    <row r="5" spans="1:39" ht="12.75" customHeight="1" x14ac:dyDescent="0.2">
      <c r="D5" s="3"/>
      <c r="E5" s="4"/>
      <c r="F5" s="5"/>
      <c r="G5" s="4"/>
      <c r="H5" s="4"/>
      <c r="I5" s="3"/>
      <c r="J5" s="2"/>
      <c r="K5" s="2"/>
      <c r="L5" s="90"/>
      <c r="M5" s="62"/>
      <c r="N5" s="62"/>
      <c r="O5" s="62"/>
      <c r="P5" s="2"/>
      <c r="Q5" s="61"/>
      <c r="R5" s="61"/>
      <c r="S5" s="61"/>
      <c r="T5" s="61"/>
      <c r="U5" s="62"/>
      <c r="V5" s="62"/>
      <c r="W5" s="62"/>
      <c r="X5" s="62"/>
      <c r="Y5" s="62"/>
      <c r="Z5" s="62"/>
      <c r="AA5" s="3"/>
      <c r="AB5" s="2"/>
      <c r="AC5" s="2"/>
      <c r="AD5" s="40"/>
      <c r="AE5" s="40"/>
    </row>
    <row r="6" spans="1:39" ht="12.75" customHeight="1" x14ac:dyDescent="0.2">
      <c r="D6" s="3"/>
      <c r="E6" s="4"/>
      <c r="F6" s="5"/>
      <c r="G6" s="4"/>
      <c r="H6" s="4"/>
      <c r="I6" s="3"/>
      <c r="J6" s="2"/>
      <c r="K6" s="2"/>
      <c r="L6" s="90"/>
      <c r="M6" s="62"/>
      <c r="N6" s="62"/>
      <c r="O6" s="62"/>
      <c r="P6" s="2"/>
      <c r="Q6" s="61"/>
      <c r="R6" s="61"/>
      <c r="S6" s="61"/>
      <c r="T6" s="61"/>
      <c r="U6" s="62"/>
      <c r="V6" s="62"/>
      <c r="W6" s="62"/>
      <c r="X6" s="62"/>
      <c r="Y6" s="62"/>
      <c r="Z6" s="62"/>
      <c r="AA6" s="3"/>
      <c r="AB6" s="2"/>
      <c r="AC6" s="2"/>
      <c r="AD6" s="40"/>
      <c r="AE6" s="40"/>
    </row>
    <row r="7" spans="1:39" ht="12.75" customHeight="1" x14ac:dyDescent="0.2">
      <c r="D7" s="3"/>
      <c r="E7" s="7"/>
      <c r="F7" s="5"/>
      <c r="G7" s="8"/>
      <c r="H7" s="8" t="s">
        <v>13</v>
      </c>
      <c r="I7" s="8"/>
      <c r="J7" s="2"/>
      <c r="K7" s="2"/>
      <c r="L7" s="90"/>
      <c r="M7" s="62"/>
      <c r="N7" s="62"/>
      <c r="O7" s="62"/>
      <c r="P7" s="2"/>
      <c r="Q7" s="61"/>
      <c r="R7" s="61"/>
      <c r="S7" s="61"/>
      <c r="T7" s="61"/>
      <c r="U7" s="62"/>
      <c r="V7" s="62"/>
      <c r="W7" s="62"/>
      <c r="X7" s="62"/>
      <c r="Y7" s="62"/>
      <c r="Z7" s="62"/>
      <c r="AA7" s="3"/>
      <c r="AB7" s="2"/>
      <c r="AC7" s="2"/>
      <c r="AD7" s="40"/>
      <c r="AE7" s="40"/>
    </row>
    <row r="8" spans="1:39" ht="12.75" customHeight="1" thickBot="1" x14ac:dyDescent="0.25"/>
    <row r="9" spans="1:39" ht="12.75" customHeight="1" thickBot="1" x14ac:dyDescent="0.25">
      <c r="B9" s="44" t="s">
        <v>18</v>
      </c>
      <c r="D9" s="145">
        <f>AG9</f>
        <v>1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G9" s="41">
        <v>1</v>
      </c>
      <c r="AH9" s="42" t="s">
        <v>15</v>
      </c>
      <c r="AI9" s="12"/>
      <c r="AJ9" s="12"/>
      <c r="AK9" s="12"/>
      <c r="AL9" s="12"/>
      <c r="AM9" s="12"/>
    </row>
    <row r="10" spans="1:39" ht="12.75" customHeight="1" thickBot="1" x14ac:dyDescent="0.25">
      <c r="B10" s="45">
        <v>22</v>
      </c>
      <c r="D10" s="11"/>
      <c r="E10" s="11"/>
      <c r="F10" s="11"/>
      <c r="G10" s="11"/>
      <c r="H10" s="11"/>
      <c r="I10" s="11"/>
      <c r="J10" s="12"/>
      <c r="K10" s="12"/>
      <c r="L10" s="91"/>
      <c r="M10" s="63" t="s">
        <v>16</v>
      </c>
      <c r="N10" s="74" t="s">
        <v>65</v>
      </c>
      <c r="O10" s="74" t="s">
        <v>66</v>
      </c>
      <c r="P10" s="43" t="s">
        <v>31</v>
      </c>
      <c r="Q10" s="64" t="s">
        <v>32</v>
      </c>
      <c r="R10" s="64"/>
      <c r="S10" s="74" t="s">
        <v>67</v>
      </c>
      <c r="T10" s="74" t="s">
        <v>69</v>
      </c>
      <c r="U10" s="64" t="s">
        <v>59</v>
      </c>
      <c r="V10" s="43"/>
      <c r="W10" s="64" t="s">
        <v>73</v>
      </c>
      <c r="X10" s="74" t="s">
        <v>71</v>
      </c>
      <c r="Y10" s="74"/>
      <c r="Z10" s="64" t="s">
        <v>30</v>
      </c>
      <c r="AA10" s="64" t="s">
        <v>39</v>
      </c>
      <c r="AB10" s="64" t="s">
        <v>58</v>
      </c>
      <c r="AC10" s="43"/>
      <c r="AD10" s="43"/>
      <c r="AE10" s="43"/>
    </row>
    <row r="11" spans="1:39" ht="12.75" customHeight="1" x14ac:dyDescent="0.2">
      <c r="D11" s="11"/>
      <c r="E11" s="11"/>
      <c r="F11" s="11"/>
      <c r="G11" s="11"/>
      <c r="H11" s="11"/>
      <c r="I11" s="11"/>
      <c r="J11" s="12"/>
      <c r="K11" s="12"/>
      <c r="L11" s="91"/>
      <c r="M11" s="63" t="s">
        <v>17</v>
      </c>
      <c r="N11" s="65"/>
      <c r="O11" s="65"/>
      <c r="P11" s="14"/>
      <c r="Q11" s="65" t="s">
        <v>38</v>
      </c>
      <c r="R11" s="65"/>
      <c r="S11" s="65" t="s">
        <v>68</v>
      </c>
      <c r="T11" s="65" t="s">
        <v>70</v>
      </c>
      <c r="U11" s="65"/>
      <c r="V11" s="65"/>
      <c r="W11" s="65"/>
      <c r="X11" s="65" t="s">
        <v>72</v>
      </c>
      <c r="Y11" s="65"/>
      <c r="Z11" s="65"/>
      <c r="AA11" s="65"/>
      <c r="AB11" s="65"/>
      <c r="AC11" s="14"/>
      <c r="AD11" s="14"/>
      <c r="AE11" s="14"/>
    </row>
    <row r="12" spans="1:39" ht="12.75" customHeight="1" x14ac:dyDescent="0.2">
      <c r="D12" s="12"/>
      <c r="E12" s="12"/>
      <c r="F12" s="1"/>
      <c r="G12" s="15"/>
      <c r="H12" s="15"/>
      <c r="I12" s="12"/>
      <c r="J12" s="11"/>
      <c r="K12" s="12"/>
      <c r="L12" s="91"/>
      <c r="M12" s="63" t="s">
        <v>7</v>
      </c>
      <c r="N12" s="64"/>
      <c r="O12" s="64"/>
      <c r="P12" s="13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13"/>
      <c r="AD12" s="13"/>
      <c r="AE12" s="13"/>
    </row>
    <row r="13" spans="1:39" ht="12.75" customHeight="1" thickBot="1" x14ac:dyDescent="0.25">
      <c r="D13" s="12"/>
      <c r="E13" s="12"/>
      <c r="F13" s="1"/>
      <c r="G13" s="15"/>
      <c r="H13" s="15"/>
      <c r="I13" s="12"/>
      <c r="J13" s="11"/>
      <c r="K13" s="12"/>
      <c r="L13" s="91"/>
      <c r="M13" s="63" t="s">
        <v>8</v>
      </c>
      <c r="N13" s="66"/>
      <c r="O13" s="66"/>
      <c r="P13" s="16"/>
      <c r="Q13" s="66"/>
      <c r="R13" s="66"/>
      <c r="S13" s="66"/>
      <c r="T13" s="64"/>
      <c r="U13" s="64"/>
      <c r="V13" s="64"/>
      <c r="W13" s="64"/>
      <c r="X13" s="64"/>
      <c r="Y13" s="64"/>
      <c r="Z13" s="64"/>
      <c r="AA13" s="64"/>
      <c r="AB13" s="64" t="s">
        <v>37</v>
      </c>
      <c r="AC13" s="16"/>
      <c r="AD13" s="16"/>
      <c r="AE13" s="16"/>
    </row>
    <row r="14" spans="1:39" ht="12.75" customHeight="1" x14ac:dyDescent="0.2">
      <c r="B14" s="146" t="s">
        <v>19</v>
      </c>
      <c r="D14" s="149" t="s">
        <v>2</v>
      </c>
      <c r="E14" s="150"/>
      <c r="F14" s="151"/>
      <c r="G14" s="155" t="s">
        <v>35</v>
      </c>
      <c r="H14" s="139" t="s">
        <v>9</v>
      </c>
      <c r="I14" s="157" t="s">
        <v>0</v>
      </c>
      <c r="J14" s="157" t="s">
        <v>10</v>
      </c>
      <c r="K14" s="157" t="s">
        <v>33</v>
      </c>
      <c r="L14" s="159" t="s">
        <v>34</v>
      </c>
      <c r="M14" s="139" t="s">
        <v>3</v>
      </c>
      <c r="N14" s="67" t="str">
        <f t="shared" ref="N14:AE14" si="0">IF(OR(TRIM(N10)=0,TRIM(N10)=""),"",IF(IFERROR(TRIM(INDEX(QryItemNamed,MATCH(TRIM(N10),ITEM,0),2)),"")="Y","SPECIAL",LEFT(IFERROR(TRIM(INDEX(ITEM,MATCH(TRIM(N10),ITEM,0))),""),3)))</f>
        <v>202</v>
      </c>
      <c r="O14" s="67" t="str">
        <f t="shared" ref="O14" si="1">IF(OR(TRIM(O10)=0,TRIM(O10)=""),"",IF(IFERROR(TRIM(INDEX(QryItemNamed,MATCH(TRIM(O10),ITEM,0),2)),"")="Y","SPECIAL",LEFT(IFERROR(TRIM(INDEX(ITEM,MATCH(TRIM(O10),ITEM,0))),""),3)))</f>
        <v>204</v>
      </c>
      <c r="P14" s="17" t="str">
        <f t="shared" si="0"/>
        <v>209</v>
      </c>
      <c r="Q14" s="67" t="str">
        <f t="shared" si="0"/>
        <v>254</v>
      </c>
      <c r="R14" s="67"/>
      <c r="S14" s="67" t="str">
        <f t="shared" ref="S14" si="2">IF(OR(TRIM(S10)=0,TRIM(S10)=""),"",IF(IFERROR(TRIM(INDEX(QryItemNamed,MATCH(TRIM(S10),ITEM,0),2)),"")="Y","SPECIAL",LEFT(IFERROR(TRIM(INDEX(ITEM,MATCH(TRIM(S10),ITEM,0))),""),3)))</f>
        <v>302</v>
      </c>
      <c r="T14" s="67" t="str">
        <f t="shared" si="0"/>
        <v>304</v>
      </c>
      <c r="U14" s="67" t="str">
        <f t="shared" si="0"/>
        <v>407</v>
      </c>
      <c r="V14" s="67" t="str">
        <f>IF(OR(TRIM(V10)=0,TRIM(V10)=""),"",IF(IFERROR(TRIM(INDEX(QryItemNamed,MATCH(TRIM(V10),ITEM,0),2)),"")="Y","SPECIAL",LEFT(IFERROR(TRIM(INDEX(ITEM,MATCH(TRIM(V10),ITEM,0))),""),3)))</f>
        <v/>
      </c>
      <c r="W14" s="67" t="str">
        <f t="shared" si="0"/>
        <v>442</v>
      </c>
      <c r="X14" s="67" t="str">
        <f t="shared" si="0"/>
        <v>442</v>
      </c>
      <c r="Y14" s="67"/>
      <c r="Z14" s="67" t="str">
        <f t="shared" si="0"/>
        <v>617</v>
      </c>
      <c r="AA14" s="17" t="str">
        <f t="shared" si="0"/>
        <v>618</v>
      </c>
      <c r="AB14" s="17" t="str">
        <f t="shared" si="0"/>
        <v>872</v>
      </c>
      <c r="AC14" s="17"/>
      <c r="AD14" s="17" t="str">
        <f t="shared" si="0"/>
        <v/>
      </c>
      <c r="AE14" s="17" t="str">
        <f t="shared" si="0"/>
        <v/>
      </c>
    </row>
    <row r="15" spans="1:39" ht="12.75" customHeight="1" x14ac:dyDescent="0.2">
      <c r="B15" s="147"/>
      <c r="D15" s="152"/>
      <c r="E15" s="153"/>
      <c r="F15" s="154"/>
      <c r="G15" s="156"/>
      <c r="H15" s="140"/>
      <c r="I15" s="158"/>
      <c r="J15" s="158"/>
      <c r="K15" s="158"/>
      <c r="L15" s="160"/>
      <c r="M15" s="140"/>
      <c r="N15" s="172" t="str">
        <f t="shared" ref="N15:AE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172" t="str">
        <f t="shared" ref="O15" si="4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181" t="str">
        <f t="shared" si="3"/>
        <v>LINEAR GRADING</v>
      </c>
      <c r="Q15" s="172" t="str">
        <f t="shared" si="3"/>
        <v>PAVEMENT PLANING, ASPHALT CONCRETE, 1 3/4"</v>
      </c>
      <c r="R15" s="87"/>
      <c r="S15" s="172" t="str">
        <f t="shared" ref="S15" si="5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ASPHALT CONCRETE BASE, PG64-22, (449), 8"</v>
      </c>
      <c r="T15" s="172" t="str">
        <f t="shared" si="3"/>
        <v>AGGREGATE BASE, 6"</v>
      </c>
      <c r="U15" s="172" t="str">
        <f t="shared" si="3"/>
        <v>TACK COAT</v>
      </c>
      <c r="V15" s="172" t="str">
        <f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/>
      </c>
      <c r="W15" s="172" t="str">
        <f t="shared" si="3"/>
        <v>ASPHALT CONCRETE SURFACE COURSE, 12.5 MM, TYPE A (446), AS PER PLAN</v>
      </c>
      <c r="X15" s="172" t="str">
        <f t="shared" si="3"/>
        <v>ASPHALT CONCRETE INTERMEDIATE COURSE, 19 MM, TYPE A (449), 2 1/4"</v>
      </c>
      <c r="Y15" s="87"/>
      <c r="Z15" s="172" t="str">
        <f t="shared" si="3"/>
        <v>COMPACTED AGGREGATE</v>
      </c>
      <c r="AA15" s="178" t="str">
        <f t="shared" si="3"/>
        <v>RUMBLE STRIPS, SHOULDER (ASPHALT CONCRETE)</v>
      </c>
      <c r="AB15" s="178" t="str">
        <f t="shared" si="3"/>
        <v>VOID REDUCING ASPHALT MEMBRANE (VRAM)</v>
      </c>
      <c r="AC15" s="178"/>
      <c r="AD15" s="178" t="str">
        <f t="shared" si="3"/>
        <v/>
      </c>
      <c r="AE15" s="178" t="str">
        <f t="shared" si="3"/>
        <v/>
      </c>
    </row>
    <row r="16" spans="1:39" ht="12.75" customHeight="1" x14ac:dyDescent="0.2">
      <c r="B16" s="147"/>
      <c r="D16" s="152"/>
      <c r="E16" s="153"/>
      <c r="F16" s="154"/>
      <c r="G16" s="156"/>
      <c r="H16" s="140"/>
      <c r="I16" s="158"/>
      <c r="J16" s="158"/>
      <c r="K16" s="158"/>
      <c r="L16" s="160"/>
      <c r="M16" s="140"/>
      <c r="N16" s="173"/>
      <c r="O16" s="173"/>
      <c r="P16" s="182"/>
      <c r="Q16" s="173"/>
      <c r="R16" s="88"/>
      <c r="S16" s="173"/>
      <c r="T16" s="173"/>
      <c r="U16" s="173"/>
      <c r="V16" s="173"/>
      <c r="W16" s="173"/>
      <c r="X16" s="173"/>
      <c r="Y16" s="88"/>
      <c r="Z16" s="173"/>
      <c r="AA16" s="179"/>
      <c r="AB16" s="179"/>
      <c r="AC16" s="179"/>
      <c r="AD16" s="179"/>
      <c r="AE16" s="179"/>
    </row>
    <row r="17" spans="2:34" ht="12.75" customHeight="1" x14ac:dyDescent="0.2">
      <c r="B17" s="147"/>
      <c r="D17" s="152"/>
      <c r="E17" s="153"/>
      <c r="F17" s="154"/>
      <c r="G17" s="156"/>
      <c r="H17" s="140"/>
      <c r="I17" s="158"/>
      <c r="J17" s="158"/>
      <c r="K17" s="158"/>
      <c r="L17" s="160"/>
      <c r="M17" s="140"/>
      <c r="N17" s="173"/>
      <c r="O17" s="173"/>
      <c r="P17" s="182"/>
      <c r="Q17" s="173"/>
      <c r="R17" s="88"/>
      <c r="S17" s="173"/>
      <c r="T17" s="173"/>
      <c r="U17" s="173"/>
      <c r="V17" s="173"/>
      <c r="W17" s="173"/>
      <c r="X17" s="173"/>
      <c r="Y17" s="88"/>
      <c r="Z17" s="173"/>
      <c r="AA17" s="179"/>
      <c r="AB17" s="179"/>
      <c r="AC17" s="179"/>
      <c r="AD17" s="179"/>
      <c r="AE17" s="179"/>
    </row>
    <row r="18" spans="2:34" ht="12.75" customHeight="1" x14ac:dyDescent="0.2">
      <c r="B18" s="147"/>
      <c r="D18" s="152"/>
      <c r="E18" s="153"/>
      <c r="F18" s="154"/>
      <c r="G18" s="156"/>
      <c r="H18" s="140"/>
      <c r="I18" s="158"/>
      <c r="J18" s="158"/>
      <c r="K18" s="158"/>
      <c r="L18" s="160"/>
      <c r="M18" s="140"/>
      <c r="N18" s="173"/>
      <c r="O18" s="173"/>
      <c r="P18" s="182"/>
      <c r="Q18" s="173"/>
      <c r="R18" s="88"/>
      <c r="S18" s="173"/>
      <c r="T18" s="173"/>
      <c r="U18" s="173"/>
      <c r="V18" s="173"/>
      <c r="W18" s="173"/>
      <c r="X18" s="173"/>
      <c r="Y18" s="88"/>
      <c r="Z18" s="173"/>
      <c r="AA18" s="179"/>
      <c r="AB18" s="179"/>
      <c r="AC18" s="179"/>
      <c r="AD18" s="179"/>
      <c r="AE18" s="179"/>
    </row>
    <row r="19" spans="2:34" ht="12.75" customHeight="1" x14ac:dyDescent="0.2">
      <c r="B19" s="147"/>
      <c r="D19" s="152"/>
      <c r="E19" s="153"/>
      <c r="F19" s="154"/>
      <c r="G19" s="156"/>
      <c r="H19" s="140"/>
      <c r="I19" s="158"/>
      <c r="J19" s="158"/>
      <c r="K19" s="158"/>
      <c r="L19" s="160"/>
      <c r="M19" s="140"/>
      <c r="N19" s="173"/>
      <c r="O19" s="173"/>
      <c r="P19" s="182"/>
      <c r="Q19" s="173"/>
      <c r="R19" s="88"/>
      <c r="S19" s="173"/>
      <c r="T19" s="173"/>
      <c r="U19" s="173"/>
      <c r="V19" s="173"/>
      <c r="W19" s="173"/>
      <c r="X19" s="173"/>
      <c r="Y19" s="88"/>
      <c r="Z19" s="173"/>
      <c r="AA19" s="179"/>
      <c r="AB19" s="179"/>
      <c r="AC19" s="179"/>
      <c r="AD19" s="179"/>
      <c r="AE19" s="179"/>
    </row>
    <row r="20" spans="2:34" ht="12.75" customHeight="1" x14ac:dyDescent="0.2">
      <c r="B20" s="147"/>
      <c r="D20" s="152"/>
      <c r="E20" s="153"/>
      <c r="F20" s="154"/>
      <c r="G20" s="156"/>
      <c r="H20" s="140"/>
      <c r="I20" s="158"/>
      <c r="J20" s="158"/>
      <c r="K20" s="158"/>
      <c r="L20" s="160"/>
      <c r="M20" s="140"/>
      <c r="N20" s="173"/>
      <c r="O20" s="173"/>
      <c r="P20" s="182"/>
      <c r="Q20" s="173"/>
      <c r="R20" s="88"/>
      <c r="S20" s="173"/>
      <c r="T20" s="173"/>
      <c r="U20" s="173"/>
      <c r="V20" s="173"/>
      <c r="W20" s="173"/>
      <c r="X20" s="173"/>
      <c r="Y20" s="88"/>
      <c r="Z20" s="173"/>
      <c r="AA20" s="179"/>
      <c r="AB20" s="179"/>
      <c r="AC20" s="179"/>
      <c r="AD20" s="179"/>
      <c r="AE20" s="179"/>
    </row>
    <row r="21" spans="2:34" ht="12.75" customHeight="1" x14ac:dyDescent="0.2">
      <c r="B21" s="147"/>
      <c r="D21" s="152"/>
      <c r="E21" s="153"/>
      <c r="F21" s="154"/>
      <c r="G21" s="156"/>
      <c r="H21" s="140"/>
      <c r="I21" s="158"/>
      <c r="J21" s="158"/>
      <c r="K21" s="158"/>
      <c r="L21" s="160"/>
      <c r="M21" s="140"/>
      <c r="N21" s="173"/>
      <c r="O21" s="173"/>
      <c r="P21" s="182"/>
      <c r="Q21" s="173"/>
      <c r="R21" s="88"/>
      <c r="S21" s="173"/>
      <c r="T21" s="173"/>
      <c r="U21" s="173"/>
      <c r="V21" s="173"/>
      <c r="W21" s="173"/>
      <c r="X21" s="173"/>
      <c r="Y21" s="88"/>
      <c r="Z21" s="173"/>
      <c r="AA21" s="179"/>
      <c r="AB21" s="179"/>
      <c r="AC21" s="179"/>
      <c r="AD21" s="179"/>
      <c r="AE21" s="179"/>
    </row>
    <row r="22" spans="2:34" ht="12.75" customHeight="1" x14ac:dyDescent="0.2">
      <c r="B22" s="147"/>
      <c r="D22" s="152"/>
      <c r="E22" s="153"/>
      <c r="F22" s="154"/>
      <c r="G22" s="156"/>
      <c r="H22" s="140"/>
      <c r="I22" s="158"/>
      <c r="J22" s="158"/>
      <c r="K22" s="158"/>
      <c r="L22" s="160"/>
      <c r="M22" s="140"/>
      <c r="N22" s="174"/>
      <c r="O22" s="174"/>
      <c r="P22" s="183"/>
      <c r="Q22" s="174"/>
      <c r="R22" s="89"/>
      <c r="S22" s="174"/>
      <c r="T22" s="174"/>
      <c r="U22" s="174"/>
      <c r="V22" s="174"/>
      <c r="W22" s="174"/>
      <c r="X22" s="174"/>
      <c r="Y22" s="89"/>
      <c r="Z22" s="174"/>
      <c r="AA22" s="180"/>
      <c r="AB22" s="180"/>
      <c r="AC22" s="180"/>
      <c r="AD22" s="180"/>
      <c r="AE22" s="180"/>
    </row>
    <row r="23" spans="2:34" ht="12.75" customHeight="1" thickBot="1" x14ac:dyDescent="0.25">
      <c r="B23" s="148"/>
      <c r="D23" s="161"/>
      <c r="E23" s="161"/>
      <c r="F23" s="161"/>
      <c r="G23" s="18"/>
      <c r="H23" s="18"/>
      <c r="I23" s="19"/>
      <c r="J23" s="20" t="s">
        <v>6</v>
      </c>
      <c r="K23" s="20" t="s">
        <v>6</v>
      </c>
      <c r="L23" s="92" t="s">
        <v>6</v>
      </c>
      <c r="M23" s="68" t="s">
        <v>29</v>
      </c>
      <c r="N23" s="68" t="str">
        <f t="shared" ref="N23:AB23" si="6">IF(OR(TRIM(N10)=0,TRIM(N10)=""),"",IF(IFERROR(TRIM(INDEX(QryItemNamed,MATCH(TRIM(N10),ITEM,0),3)),"")="LS","",IFERROR(TRIM(INDEX(QryItemNamed,MATCH(TRIM(N10),ITEM,0),3)),"")))</f>
        <v>SY</v>
      </c>
      <c r="O23" s="68" t="str">
        <f t="shared" ref="O23" si="7">IF(OR(TRIM(O10)=0,TRIM(O10)=""),"",IF(IFERROR(TRIM(INDEX(QryItemNamed,MATCH(TRIM(O10),ITEM,0),3)),"")="LS","",IFERROR(TRIM(INDEX(QryItemNamed,MATCH(TRIM(O10),ITEM,0),3)),"")))</f>
        <v>SY</v>
      </c>
      <c r="P23" s="20" t="str">
        <f t="shared" si="6"/>
        <v>MILE</v>
      </c>
      <c r="Q23" s="68" t="str">
        <f t="shared" si="6"/>
        <v>SY</v>
      </c>
      <c r="R23" s="68"/>
      <c r="S23" s="68" t="str">
        <f t="shared" ref="S23" si="8">IF(OR(TRIM(S10)=0,TRIM(S10)=""),"",IF(IFERROR(TRIM(INDEX(QryItemNamed,MATCH(TRIM(S10),ITEM,0),3)),"")="LS","",IFERROR(TRIM(INDEX(QryItemNamed,MATCH(TRIM(S10),ITEM,0),3)),"")))</f>
        <v>CY</v>
      </c>
      <c r="T23" s="68" t="str">
        <f t="shared" si="6"/>
        <v>CY</v>
      </c>
      <c r="U23" s="68" t="str">
        <f t="shared" si="6"/>
        <v>GAL</v>
      </c>
      <c r="V23" s="68" t="str">
        <f>IF(OR(TRIM(V10)=0,TRIM(V10)=""),"",IF(IFERROR(TRIM(INDEX(QryItemNamed,MATCH(TRIM(V10),ITEM,0),3)),"")="LS","",IFERROR(TRIM(INDEX(QryItemNamed,MATCH(TRIM(V10),ITEM,0),3)),"")))</f>
        <v/>
      </c>
      <c r="W23" s="68" t="str">
        <f t="shared" si="6"/>
        <v>CY</v>
      </c>
      <c r="X23" s="68" t="str">
        <f t="shared" si="6"/>
        <v>CY</v>
      </c>
      <c r="Y23" s="68"/>
      <c r="Z23" s="68" t="str">
        <f t="shared" si="6"/>
        <v>CY</v>
      </c>
      <c r="AA23" s="20" t="str">
        <f t="shared" si="6"/>
        <v>FT</v>
      </c>
      <c r="AB23" s="20" t="str">
        <f t="shared" si="6"/>
        <v>FT</v>
      </c>
      <c r="AC23" s="20"/>
      <c r="AD23" s="20" t="str">
        <f>IF(OR(TRIM(AD10)=0,TRIM(AD10)=""),"",IF(IFERROR(TRIM(INDEX(QryItemNamed,MATCH(TRIM(AD10),ITEM,0),3)),"")="LS","",IFERROR(TRIM(INDEX(QryItemNamed,MATCH(TRIM(AD10),ITEM,0),3)),"")))</f>
        <v/>
      </c>
      <c r="AE23" s="20" t="str">
        <f>IF(OR(TRIM(AE10)=0,TRIM(AE10)=""),"",IF(IFERROR(TRIM(INDEX(QryItemNamed,MATCH(TRIM(AE10),ITEM,0),3)),"")="LS","",IFERROR(TRIM(INDEX(QryItemNamed,MATCH(TRIM(AE10),ITEM,0),3)),"")))</f>
        <v/>
      </c>
    </row>
    <row r="24" spans="2:34" ht="12.75" customHeight="1" x14ac:dyDescent="0.2">
      <c r="B24" s="75"/>
      <c r="D24" s="190" t="s">
        <v>40</v>
      </c>
      <c r="E24" s="191"/>
      <c r="F24" s="192"/>
      <c r="G24" s="54"/>
      <c r="H24" s="54"/>
      <c r="I24" s="22"/>
      <c r="J24" s="54"/>
      <c r="K24" s="55"/>
      <c r="L24" s="86"/>
      <c r="M24" s="57"/>
      <c r="N24" s="54"/>
      <c r="O24" s="54"/>
      <c r="P24" s="49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49"/>
      <c r="AB24" s="49"/>
      <c r="AC24" s="49"/>
      <c r="AD24" s="24"/>
      <c r="AE24" s="25"/>
    </row>
    <row r="25" spans="2:34" ht="12.75" customHeight="1" x14ac:dyDescent="0.2">
      <c r="B25" s="75"/>
      <c r="D25" s="83">
        <v>3448.43</v>
      </c>
      <c r="E25" s="53"/>
      <c r="F25" s="52">
        <v>3625</v>
      </c>
      <c r="G25" s="57" t="s">
        <v>43</v>
      </c>
      <c r="H25" s="54"/>
      <c r="I25" s="22"/>
      <c r="J25" s="54">
        <f t="shared" ref="J25" si="9" xml:space="preserve"> (F25-D25)</f>
        <v>176.57000000000016</v>
      </c>
      <c r="K25" s="86">
        <v>16</v>
      </c>
      <c r="L25" s="86">
        <v>9</v>
      </c>
      <c r="M25" s="57">
        <f>IF(D25&lt;&gt;"",J25*(L25+K25)/9,"")</f>
        <v>490.47222222222263</v>
      </c>
      <c r="N25" s="54"/>
      <c r="O25" s="54"/>
      <c r="P25" s="49">
        <f>(J25/5280)*1</f>
        <v>3.3441287878787911E-2</v>
      </c>
      <c r="Q25" s="23">
        <f>+M25</f>
        <v>490.47222222222263</v>
      </c>
      <c r="R25" s="23"/>
      <c r="S25" s="23"/>
      <c r="T25" s="23"/>
      <c r="U25" s="23">
        <f>(0.085*M25)*1</f>
        <v>41.690138888888924</v>
      </c>
      <c r="V25" s="23"/>
      <c r="W25" s="23">
        <f>(M25*1.75)/36</f>
        <v>23.842399691358043</v>
      </c>
      <c r="X25" s="23"/>
      <c r="Y25" s="23"/>
      <c r="Z25" s="23">
        <f>(3/12)*1*(J25/27)</f>
        <v>1.634907407407409</v>
      </c>
      <c r="AA25" s="49"/>
      <c r="AB25" s="49"/>
      <c r="AC25" s="49"/>
      <c r="AD25" s="24"/>
      <c r="AE25" s="25"/>
    </row>
    <row r="26" spans="2:34" ht="12.75" customHeight="1" x14ac:dyDescent="0.2">
      <c r="B26" s="75"/>
      <c r="D26" s="56">
        <v>3625</v>
      </c>
      <c r="E26" s="53"/>
      <c r="F26" s="56">
        <v>4468</v>
      </c>
      <c r="G26" s="57" t="s">
        <v>43</v>
      </c>
      <c r="H26" s="57"/>
      <c r="I26" s="58"/>
      <c r="J26" s="54">
        <f t="shared" ref="J26:J30" si="10" xml:space="preserve"> (F26-D26)</f>
        <v>843</v>
      </c>
      <c r="K26" s="85">
        <v>16</v>
      </c>
      <c r="L26" s="85">
        <v>9</v>
      </c>
      <c r="M26" s="57">
        <f>IF(D26&lt;&gt;"",J26*(L26+K26)/9,"")</f>
        <v>2341.6666666666665</v>
      </c>
      <c r="N26" s="54"/>
      <c r="O26" s="54"/>
      <c r="P26" s="49">
        <f>(J26/5280)*2</f>
        <v>0.31931818181818183</v>
      </c>
      <c r="Q26" s="23">
        <f>+M26</f>
        <v>2341.6666666666665</v>
      </c>
      <c r="R26" s="23"/>
      <c r="S26" s="23"/>
      <c r="T26" s="23"/>
      <c r="U26" s="23">
        <f>(0.085*M26)*1</f>
        <v>199.04166666666666</v>
      </c>
      <c r="V26" s="23"/>
      <c r="W26" s="23">
        <f>(M26*1.75)/36</f>
        <v>113.8310185185185</v>
      </c>
      <c r="X26" s="23"/>
      <c r="Y26" s="23"/>
      <c r="Z26" s="23">
        <f>(3/12)*2*(J26/27)</f>
        <v>15.611111111111111</v>
      </c>
      <c r="AA26" s="49"/>
      <c r="AB26" s="49"/>
      <c r="AC26" s="49"/>
      <c r="AD26" s="24"/>
      <c r="AE26" s="25"/>
    </row>
    <row r="27" spans="2:34" ht="12.75" customHeight="1" x14ac:dyDescent="0.2">
      <c r="B27" s="75"/>
      <c r="D27" s="56">
        <v>4468</v>
      </c>
      <c r="E27" s="53"/>
      <c r="F27" s="56">
        <v>4804</v>
      </c>
      <c r="G27" s="57" t="s">
        <v>43</v>
      </c>
      <c r="H27" s="57"/>
      <c r="I27" s="58"/>
      <c r="J27" s="54">
        <f t="shared" si="10"/>
        <v>336</v>
      </c>
      <c r="K27" s="85">
        <v>16</v>
      </c>
      <c r="L27" s="85">
        <v>21</v>
      </c>
      <c r="M27" s="57">
        <f>IF(D27&lt;&gt;"",J27*(L27+K27)/9,"")</f>
        <v>1381.3333333333333</v>
      </c>
      <c r="N27" s="54"/>
      <c r="O27" s="54"/>
      <c r="P27" s="49">
        <f>(J27/5280)*1</f>
        <v>6.363636363636363E-2</v>
      </c>
      <c r="Q27" s="23">
        <f>+M27</f>
        <v>1381.3333333333333</v>
      </c>
      <c r="R27" s="23"/>
      <c r="S27" s="23"/>
      <c r="T27" s="23"/>
      <c r="U27" s="23">
        <f>(0.085*M27)*1</f>
        <v>117.41333333333334</v>
      </c>
      <c r="V27" s="23"/>
      <c r="W27" s="23">
        <f>(M27*1.75)/36</f>
        <v>67.148148148148138</v>
      </c>
      <c r="X27" s="23"/>
      <c r="Y27" s="23"/>
      <c r="Z27" s="23">
        <f>(3/12)*1*(J27/27)</f>
        <v>3.1111111111111112</v>
      </c>
      <c r="AA27" s="49"/>
      <c r="AB27" s="49"/>
      <c r="AC27" s="49"/>
      <c r="AD27" s="24"/>
      <c r="AE27" s="25"/>
    </row>
    <row r="28" spans="2:34" ht="12.75" customHeight="1" x14ac:dyDescent="0.2">
      <c r="B28" s="75"/>
      <c r="D28" s="56">
        <v>4804</v>
      </c>
      <c r="E28" s="53"/>
      <c r="F28" s="56">
        <v>5285</v>
      </c>
      <c r="G28" s="57" t="s">
        <v>43</v>
      </c>
      <c r="H28" s="57"/>
      <c r="I28" s="58"/>
      <c r="J28" s="54">
        <f t="shared" si="10"/>
        <v>481</v>
      </c>
      <c r="K28" s="85">
        <v>8</v>
      </c>
      <c r="L28" s="85">
        <v>9</v>
      </c>
      <c r="M28" s="57">
        <f>IF(D28&lt;&gt;"",J28*(L28+K28)/9,"")</f>
        <v>908.55555555555554</v>
      </c>
      <c r="N28" s="54"/>
      <c r="O28" s="54"/>
      <c r="P28" s="49">
        <f>(J28/5280)*1</f>
        <v>9.1098484848484845E-2</v>
      </c>
      <c r="Q28" s="23">
        <f>+M28</f>
        <v>908.55555555555554</v>
      </c>
      <c r="R28" s="23"/>
      <c r="S28" s="23"/>
      <c r="T28" s="23"/>
      <c r="U28" s="23">
        <f>(0.085*M28)*1</f>
        <v>77.227222222222224</v>
      </c>
      <c r="V28" s="23"/>
      <c r="W28" s="23">
        <f>(M28*1.75)/36</f>
        <v>44.165895061728392</v>
      </c>
      <c r="X28" s="23"/>
      <c r="Y28" s="23"/>
      <c r="Z28" s="23">
        <f>(3/12)*1*(J28/27)</f>
        <v>4.4537037037037033</v>
      </c>
      <c r="AA28" s="49"/>
      <c r="AB28" s="49"/>
      <c r="AC28" s="49"/>
      <c r="AD28" s="24"/>
      <c r="AE28" s="25"/>
    </row>
    <row r="29" spans="2:34" ht="12.75" customHeight="1" x14ac:dyDescent="0.2">
      <c r="B29" s="75"/>
      <c r="D29" s="84"/>
      <c r="E29" s="53"/>
      <c r="F29" s="84"/>
      <c r="G29" s="57"/>
      <c r="H29" s="57"/>
      <c r="I29" s="58"/>
      <c r="J29" s="54"/>
      <c r="K29" s="85"/>
      <c r="L29" s="85"/>
      <c r="M29" s="57"/>
      <c r="N29" s="54"/>
      <c r="O29" s="54"/>
      <c r="P29" s="49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49"/>
      <c r="AB29" s="49"/>
      <c r="AC29" s="49"/>
      <c r="AD29" s="24"/>
      <c r="AE29" s="25"/>
      <c r="AH29" s="9"/>
    </row>
    <row r="30" spans="2:34" ht="12.75" customHeight="1" x14ac:dyDescent="0.2">
      <c r="B30" s="75"/>
      <c r="D30" s="84">
        <v>3448.43</v>
      </c>
      <c r="E30" s="53"/>
      <c r="F30" s="56">
        <v>3625</v>
      </c>
      <c r="G30" s="57" t="s">
        <v>44</v>
      </c>
      <c r="H30" s="57"/>
      <c r="I30" s="27"/>
      <c r="J30" s="54">
        <f t="shared" si="10"/>
        <v>176.57000000000016</v>
      </c>
      <c r="K30" s="85">
        <v>16</v>
      </c>
      <c r="L30" s="85">
        <v>9</v>
      </c>
      <c r="M30" s="57">
        <f>IF(D30&lt;&gt;"",J30*(L30+K30)/9,"")</f>
        <v>490.47222222222263</v>
      </c>
      <c r="N30" s="54"/>
      <c r="O30" s="54"/>
      <c r="P30" s="49">
        <f>(J30/5280)*1</f>
        <v>3.3441287878787911E-2</v>
      </c>
      <c r="Q30" s="23">
        <f>+M30</f>
        <v>490.47222222222263</v>
      </c>
      <c r="R30" s="23"/>
      <c r="S30" s="23"/>
      <c r="T30" s="23"/>
      <c r="U30" s="23">
        <f>(0.085*M30)*1</f>
        <v>41.690138888888924</v>
      </c>
      <c r="V30" s="23"/>
      <c r="W30" s="23">
        <f>(M30*1.75)/36</f>
        <v>23.842399691358043</v>
      </c>
      <c r="X30" s="23"/>
      <c r="Y30" s="23"/>
      <c r="Z30" s="23">
        <f>(3/12)*1*(J30/27)</f>
        <v>1.634907407407409</v>
      </c>
      <c r="AA30" s="49"/>
      <c r="AB30" s="49"/>
      <c r="AC30" s="49"/>
      <c r="AD30" s="24"/>
      <c r="AE30" s="25"/>
    </row>
    <row r="31" spans="2:34" ht="12.75" customHeight="1" x14ac:dyDescent="0.2">
      <c r="B31" s="75"/>
      <c r="D31" s="56">
        <v>3625</v>
      </c>
      <c r="E31" s="53"/>
      <c r="F31" s="56">
        <v>4963</v>
      </c>
      <c r="G31" s="57" t="s">
        <v>44</v>
      </c>
      <c r="H31" s="57"/>
      <c r="I31" s="27"/>
      <c r="J31" s="54">
        <f t="shared" ref="J31:J50" si="11" xml:space="preserve"> (F31-D31)</f>
        <v>1338</v>
      </c>
      <c r="K31" s="85">
        <v>16</v>
      </c>
      <c r="L31" s="85">
        <v>9</v>
      </c>
      <c r="M31" s="57">
        <f>IF(D31&lt;&gt;"",J31*(L31+K31)/9,"")</f>
        <v>3716.6666666666665</v>
      </c>
      <c r="N31" s="54"/>
      <c r="O31" s="54"/>
      <c r="P31" s="49">
        <f>(J31/5280)*2</f>
        <v>0.50681818181818183</v>
      </c>
      <c r="Q31" s="23">
        <f>+M31</f>
        <v>3716.6666666666665</v>
      </c>
      <c r="R31" s="23"/>
      <c r="S31" s="23"/>
      <c r="T31" s="23"/>
      <c r="U31" s="23">
        <f>(0.085*M31)*1</f>
        <v>315.91666666666669</v>
      </c>
      <c r="V31" s="23"/>
      <c r="W31" s="23">
        <f>(M31*1.75)/36</f>
        <v>180.67129629629628</v>
      </c>
      <c r="X31" s="23"/>
      <c r="Y31" s="23"/>
      <c r="Z31" s="23">
        <f>(3/12)*2*(J31/27)</f>
        <v>24.777777777777779</v>
      </c>
      <c r="AA31" s="49"/>
      <c r="AB31" s="49"/>
      <c r="AC31" s="49"/>
      <c r="AD31" s="24"/>
      <c r="AE31" s="25"/>
    </row>
    <row r="32" spans="2:34" ht="12.75" customHeight="1" x14ac:dyDescent="0.2">
      <c r="B32" s="75"/>
      <c r="D32" s="56">
        <v>4963</v>
      </c>
      <c r="E32" s="53"/>
      <c r="F32" s="56">
        <v>5636</v>
      </c>
      <c r="G32" s="57" t="s">
        <v>44</v>
      </c>
      <c r="H32" s="57"/>
      <c r="I32" s="27"/>
      <c r="J32" s="54">
        <f t="shared" si="11"/>
        <v>673</v>
      </c>
      <c r="K32" s="85">
        <v>16</v>
      </c>
      <c r="L32" s="85">
        <v>24</v>
      </c>
      <c r="M32" s="57">
        <f>IF(D32&lt;&gt;"",J32*(L32+K32)/9,"")</f>
        <v>2991.1111111111113</v>
      </c>
      <c r="N32" s="54"/>
      <c r="O32" s="54"/>
      <c r="P32" s="49">
        <f>(J32/5280)*1</f>
        <v>0.12746212121212122</v>
      </c>
      <c r="Q32" s="23">
        <f>+M32</f>
        <v>2991.1111111111113</v>
      </c>
      <c r="R32" s="23"/>
      <c r="S32" s="23"/>
      <c r="T32" s="23"/>
      <c r="U32" s="23">
        <f>(0.085*M32)*1</f>
        <v>254.24444444444447</v>
      </c>
      <c r="V32" s="23"/>
      <c r="W32" s="23">
        <f>(M32*1.75)/36</f>
        <v>145.40123456790127</v>
      </c>
      <c r="X32" s="23"/>
      <c r="Y32" s="23"/>
      <c r="Z32" s="23">
        <f>(3/12)*1*(J32/27)</f>
        <v>6.2314814814814818</v>
      </c>
      <c r="AA32" s="49"/>
      <c r="AB32" s="49"/>
      <c r="AC32" s="49"/>
      <c r="AD32" s="24"/>
      <c r="AE32" s="25"/>
    </row>
    <row r="33" spans="2:31" ht="12.75" customHeight="1" x14ac:dyDescent="0.2">
      <c r="B33" s="75"/>
      <c r="D33" s="56">
        <v>5636</v>
      </c>
      <c r="E33" s="53"/>
      <c r="F33" s="56">
        <v>6420</v>
      </c>
      <c r="G33" s="57" t="s">
        <v>44</v>
      </c>
      <c r="H33" s="57"/>
      <c r="I33" s="27"/>
      <c r="J33" s="54">
        <f t="shared" si="11"/>
        <v>784</v>
      </c>
      <c r="K33" s="85">
        <v>8</v>
      </c>
      <c r="L33" s="85">
        <v>12</v>
      </c>
      <c r="M33" s="57">
        <f>IF(D33&lt;&gt;"",J33*(L33+K33)/9,"")</f>
        <v>1742.2222222222222</v>
      </c>
      <c r="N33" s="54"/>
      <c r="O33" s="54"/>
      <c r="P33" s="49">
        <f>(J33/5280)*1</f>
        <v>0.1484848484848485</v>
      </c>
      <c r="Q33" s="23">
        <f>+M33</f>
        <v>1742.2222222222222</v>
      </c>
      <c r="R33" s="23"/>
      <c r="S33" s="23"/>
      <c r="T33" s="23"/>
      <c r="U33" s="23">
        <f>(0.085*M33)*1</f>
        <v>148.0888888888889</v>
      </c>
      <c r="V33" s="23"/>
      <c r="W33" s="23">
        <f>(M33*1.75)/36</f>
        <v>84.691358024691354</v>
      </c>
      <c r="X33" s="23"/>
      <c r="Y33" s="23"/>
      <c r="Z33" s="23">
        <f>(3/12)*1*(J33/27)</f>
        <v>7.2592592592592595</v>
      </c>
      <c r="AA33" s="49"/>
      <c r="AB33" s="49"/>
      <c r="AC33" s="49"/>
      <c r="AD33" s="24"/>
      <c r="AE33" s="25"/>
    </row>
    <row r="34" spans="2:31" ht="12.75" customHeight="1" x14ac:dyDescent="0.2">
      <c r="B34" s="75"/>
      <c r="D34" s="84"/>
      <c r="E34" s="53"/>
      <c r="F34" s="56"/>
      <c r="G34" s="57"/>
      <c r="H34" s="57"/>
      <c r="I34" s="27"/>
      <c r="J34" s="54"/>
      <c r="K34" s="85"/>
      <c r="L34" s="85"/>
      <c r="M34" s="57"/>
      <c r="N34" s="54"/>
      <c r="O34" s="54"/>
      <c r="P34" s="49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49"/>
      <c r="AB34" s="49"/>
      <c r="AC34" s="49"/>
      <c r="AD34" s="24"/>
      <c r="AE34" s="25"/>
    </row>
    <row r="35" spans="2:31" ht="12.75" customHeight="1" x14ac:dyDescent="0.2">
      <c r="B35" s="75"/>
      <c r="D35" s="56">
        <v>0</v>
      </c>
      <c r="E35" s="53"/>
      <c r="F35" s="56">
        <v>136</v>
      </c>
      <c r="G35" s="57" t="s">
        <v>45</v>
      </c>
      <c r="H35" s="57"/>
      <c r="I35" s="27"/>
      <c r="J35" s="54">
        <f t="shared" si="11"/>
        <v>136</v>
      </c>
      <c r="K35" s="85">
        <v>15.5</v>
      </c>
      <c r="L35" s="85">
        <v>12</v>
      </c>
      <c r="M35" s="57">
        <f>IF(D35&lt;&gt;"",J35*(L35+K35)/9,"")</f>
        <v>415.55555555555554</v>
      </c>
      <c r="N35" s="54"/>
      <c r="O35" s="54"/>
      <c r="P35" s="49">
        <f>(J35/5280)*1</f>
        <v>2.5757575757575757E-2</v>
      </c>
      <c r="Q35" s="23">
        <f>+M35</f>
        <v>415.55555555555554</v>
      </c>
      <c r="R35" s="23"/>
      <c r="S35" s="23"/>
      <c r="T35" s="23"/>
      <c r="U35" s="23">
        <f>(0.085*M35)*1</f>
        <v>35.322222222222223</v>
      </c>
      <c r="V35" s="23"/>
      <c r="W35" s="23">
        <f>(M35*1.75)/36</f>
        <v>20.200617283950617</v>
      </c>
      <c r="X35" s="23"/>
      <c r="Y35" s="23"/>
      <c r="Z35" s="23">
        <f>(3/12)*1*(J35/27)</f>
        <v>1.2592592592592593</v>
      </c>
      <c r="AA35" s="49"/>
      <c r="AB35" s="49"/>
      <c r="AC35" s="49"/>
      <c r="AD35" s="24"/>
      <c r="AE35" s="25"/>
    </row>
    <row r="36" spans="2:31" ht="12.75" customHeight="1" x14ac:dyDescent="0.2">
      <c r="B36" s="75"/>
      <c r="D36" s="56">
        <v>136</v>
      </c>
      <c r="E36" s="53"/>
      <c r="F36" s="56">
        <v>928</v>
      </c>
      <c r="G36" s="57" t="s">
        <v>45</v>
      </c>
      <c r="H36" s="57"/>
      <c r="I36" s="27"/>
      <c r="J36" s="54">
        <f t="shared" si="11"/>
        <v>792</v>
      </c>
      <c r="K36" s="85">
        <v>16</v>
      </c>
      <c r="L36" s="85">
        <v>8.5</v>
      </c>
      <c r="M36" s="57">
        <f>IF(D36&lt;&gt;"",J36*(L36+K36)/9,"")</f>
        <v>2156</v>
      </c>
      <c r="N36" s="54"/>
      <c r="O36" s="54"/>
      <c r="P36" s="49">
        <f>(J36/5280)*2</f>
        <v>0.3</v>
      </c>
      <c r="Q36" s="23">
        <f>+M36</f>
        <v>2156</v>
      </c>
      <c r="R36" s="23"/>
      <c r="S36" s="23"/>
      <c r="T36" s="23"/>
      <c r="U36" s="23">
        <f>(0.085*M36)*1</f>
        <v>183.26000000000002</v>
      </c>
      <c r="V36" s="23"/>
      <c r="W36" s="23">
        <f>(M36*1.75)/36</f>
        <v>104.80555555555556</v>
      </c>
      <c r="X36" s="23"/>
      <c r="Y36" s="23"/>
      <c r="Z36" s="23">
        <f>(3/12)*2*(J36/27)</f>
        <v>14.666666666666666</v>
      </c>
      <c r="AA36" s="49"/>
      <c r="AB36" s="49"/>
      <c r="AC36" s="49"/>
      <c r="AD36" s="24"/>
      <c r="AE36" s="25"/>
    </row>
    <row r="37" spans="2:31" ht="12.75" customHeight="1" x14ac:dyDescent="0.2">
      <c r="B37" s="75"/>
      <c r="D37" s="56">
        <v>928</v>
      </c>
      <c r="E37" s="53"/>
      <c r="F37" s="56">
        <v>1262</v>
      </c>
      <c r="G37" s="57" t="s">
        <v>45</v>
      </c>
      <c r="H37" s="57"/>
      <c r="I37" s="27"/>
      <c r="J37" s="54">
        <f t="shared" si="11"/>
        <v>334</v>
      </c>
      <c r="K37" s="85">
        <v>16</v>
      </c>
      <c r="L37" s="85">
        <v>23</v>
      </c>
      <c r="M37" s="57">
        <f>IF(D37&lt;&gt;"",J37*(L37+K37)/9,"")</f>
        <v>1447.3333333333333</v>
      </c>
      <c r="N37" s="54"/>
      <c r="O37" s="54"/>
      <c r="P37" s="49">
        <f>(J37/5280)*1</f>
        <v>6.3257575757575762E-2</v>
      </c>
      <c r="Q37" s="23">
        <f>+M37</f>
        <v>1447.3333333333333</v>
      </c>
      <c r="R37" s="23"/>
      <c r="S37" s="23"/>
      <c r="T37" s="23"/>
      <c r="U37" s="23">
        <f>(0.085*M37)*1</f>
        <v>123.02333333333334</v>
      </c>
      <c r="V37" s="23"/>
      <c r="W37" s="23">
        <f>(M37*1.75)/36</f>
        <v>70.356481481481467</v>
      </c>
      <c r="X37" s="23"/>
      <c r="Y37" s="23"/>
      <c r="Z37" s="23">
        <f>(3/12)*1*(J37/27)</f>
        <v>3.0925925925925926</v>
      </c>
      <c r="AA37" s="49"/>
      <c r="AB37" s="49"/>
      <c r="AC37" s="49"/>
      <c r="AD37" s="24"/>
      <c r="AE37" s="25"/>
    </row>
    <row r="38" spans="2:31" ht="12.75" customHeight="1" x14ac:dyDescent="0.2">
      <c r="B38" s="75"/>
      <c r="D38" s="56">
        <v>1262</v>
      </c>
      <c r="E38" s="53"/>
      <c r="F38" s="56">
        <v>1785</v>
      </c>
      <c r="G38" s="57" t="s">
        <v>45</v>
      </c>
      <c r="H38" s="57"/>
      <c r="I38" s="27"/>
      <c r="J38" s="54">
        <f t="shared" si="11"/>
        <v>523</v>
      </c>
      <c r="K38" s="85">
        <v>8</v>
      </c>
      <c r="L38" s="85">
        <v>9</v>
      </c>
      <c r="M38" s="57">
        <f>IF(D38&lt;&gt;"",J38*(L38+K38)/9,"")</f>
        <v>987.88888888888891</v>
      </c>
      <c r="N38" s="54"/>
      <c r="O38" s="54"/>
      <c r="P38" s="49">
        <f>(J38/5280)*1</f>
        <v>9.9053030303030309E-2</v>
      </c>
      <c r="Q38" s="23">
        <f>+M38</f>
        <v>987.88888888888891</v>
      </c>
      <c r="R38" s="23"/>
      <c r="S38" s="23"/>
      <c r="T38" s="23"/>
      <c r="U38" s="23">
        <f>(0.085*M38)*1</f>
        <v>83.970555555555563</v>
      </c>
      <c r="V38" s="23"/>
      <c r="W38" s="23">
        <f>(M38*1.75)/36</f>
        <v>48.02237654320988</v>
      </c>
      <c r="X38" s="23"/>
      <c r="Y38" s="23"/>
      <c r="Z38" s="23">
        <f>(3/12)*1*(J38/27)</f>
        <v>4.8425925925925926</v>
      </c>
      <c r="AA38" s="49"/>
      <c r="AB38" s="49"/>
      <c r="AC38" s="49"/>
      <c r="AD38" s="24"/>
      <c r="AE38" s="25"/>
    </row>
    <row r="39" spans="2:31" ht="12.75" customHeight="1" x14ac:dyDescent="0.2">
      <c r="B39" s="75"/>
      <c r="D39" s="56"/>
      <c r="E39" s="53"/>
      <c r="F39" s="56"/>
      <c r="G39" s="57"/>
      <c r="H39" s="57"/>
      <c r="I39" s="27"/>
      <c r="J39" s="54"/>
      <c r="K39" s="85"/>
      <c r="L39" s="85"/>
      <c r="M39" s="57"/>
      <c r="N39" s="54"/>
      <c r="O39" s="54"/>
      <c r="P39" s="49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49"/>
      <c r="AB39" s="49"/>
      <c r="AC39" s="49"/>
      <c r="AD39" s="24"/>
      <c r="AE39" s="25"/>
    </row>
    <row r="40" spans="2:31" ht="12.75" customHeight="1" x14ac:dyDescent="0.2">
      <c r="B40" s="75"/>
      <c r="D40" s="56">
        <v>2</v>
      </c>
      <c r="E40" s="53"/>
      <c r="F40" s="56">
        <v>390</v>
      </c>
      <c r="G40" s="57" t="s">
        <v>46</v>
      </c>
      <c r="H40" s="57"/>
      <c r="I40" s="27"/>
      <c r="J40" s="54">
        <f t="shared" si="11"/>
        <v>388</v>
      </c>
      <c r="K40" s="85">
        <v>14</v>
      </c>
      <c r="L40" s="85">
        <v>25</v>
      </c>
      <c r="M40" s="57">
        <f>IF(D40&lt;&gt;"",J40*(L40+K40)/9,"")</f>
        <v>1681.3333333333333</v>
      </c>
      <c r="N40" s="54"/>
      <c r="O40" s="54"/>
      <c r="P40" s="49">
        <f>(J40/5280)*1</f>
        <v>7.3484848484848486E-2</v>
      </c>
      <c r="Q40" s="23">
        <f>+M40</f>
        <v>1681.3333333333333</v>
      </c>
      <c r="R40" s="23"/>
      <c r="S40" s="23"/>
      <c r="T40" s="23"/>
      <c r="U40" s="23">
        <f>(0.085*M40)*1</f>
        <v>142.91333333333333</v>
      </c>
      <c r="V40" s="23"/>
      <c r="W40" s="23">
        <f>(M40*1.75)/36</f>
        <v>81.731481481481467</v>
      </c>
      <c r="X40" s="23"/>
      <c r="Y40" s="23"/>
      <c r="Z40" s="23">
        <f>(3/12)*1*(J40/27)</f>
        <v>3.5925925925925926</v>
      </c>
      <c r="AA40" s="49"/>
      <c r="AB40" s="49"/>
      <c r="AC40" s="49"/>
      <c r="AD40" s="24"/>
      <c r="AE40" s="25"/>
    </row>
    <row r="41" spans="2:31" ht="12.75" customHeight="1" x14ac:dyDescent="0.2">
      <c r="B41" s="75"/>
      <c r="D41" s="56">
        <v>389</v>
      </c>
      <c r="E41" s="53"/>
      <c r="F41" s="56">
        <v>1021</v>
      </c>
      <c r="G41" s="57" t="s">
        <v>46</v>
      </c>
      <c r="H41" s="57"/>
      <c r="I41" s="27"/>
      <c r="J41" s="54">
        <f t="shared" si="11"/>
        <v>632</v>
      </c>
      <c r="K41" s="85">
        <v>16</v>
      </c>
      <c r="L41" s="85">
        <v>14</v>
      </c>
      <c r="M41" s="57">
        <f>IF(D41&lt;&gt;"",J41*(L41+K41)/9,"")</f>
        <v>2106.6666666666665</v>
      </c>
      <c r="N41" s="54"/>
      <c r="O41" s="54"/>
      <c r="P41" s="49">
        <f>(J41/5280)*2</f>
        <v>0.23939393939393938</v>
      </c>
      <c r="Q41" s="23">
        <f>+M41</f>
        <v>2106.6666666666665</v>
      </c>
      <c r="R41" s="23"/>
      <c r="S41" s="23"/>
      <c r="T41" s="23"/>
      <c r="U41" s="23">
        <f>(0.085*M41)*1</f>
        <v>179.06666666666666</v>
      </c>
      <c r="V41" s="23"/>
      <c r="W41" s="23">
        <f>(M41*1.75)/36</f>
        <v>102.4074074074074</v>
      </c>
      <c r="X41" s="23"/>
      <c r="Y41" s="23"/>
      <c r="Z41" s="23">
        <f>(3/12)*2*(J41/27)</f>
        <v>11.703703703703704</v>
      </c>
      <c r="AA41" s="49"/>
      <c r="AB41" s="49"/>
      <c r="AC41" s="49"/>
      <c r="AD41" s="24"/>
      <c r="AE41" s="25"/>
    </row>
    <row r="42" spans="2:31" ht="12.75" customHeight="1" x14ac:dyDescent="0.2">
      <c r="B42" s="75"/>
      <c r="D42" s="56">
        <v>1021</v>
      </c>
      <c r="E42" s="53"/>
      <c r="F42" s="84">
        <v>1137.21</v>
      </c>
      <c r="G42" s="57" t="s">
        <v>46</v>
      </c>
      <c r="H42" s="57"/>
      <c r="I42" s="27"/>
      <c r="J42" s="54">
        <f t="shared" si="11"/>
        <v>116.21000000000004</v>
      </c>
      <c r="K42" s="85">
        <v>16</v>
      </c>
      <c r="L42" s="85">
        <v>13.5</v>
      </c>
      <c r="M42" s="57">
        <f>IF(D42&lt;&gt;"",J42*(L42+K42)/9,"")</f>
        <v>380.91055555555567</v>
      </c>
      <c r="N42" s="54"/>
      <c r="O42" s="54"/>
      <c r="P42" s="49">
        <f>(J42/5280)*1</f>
        <v>2.2009469696969704E-2</v>
      </c>
      <c r="Q42" s="23">
        <f>+M42</f>
        <v>380.91055555555567</v>
      </c>
      <c r="R42" s="23"/>
      <c r="S42" s="23"/>
      <c r="T42" s="23"/>
      <c r="U42" s="23">
        <f>(0.085*M42)*1</f>
        <v>32.377397222222235</v>
      </c>
      <c r="V42" s="23"/>
      <c r="W42" s="23">
        <f>(M42*1.75)/36</f>
        <v>18.516485339506179</v>
      </c>
      <c r="X42" s="23"/>
      <c r="Y42" s="23"/>
      <c r="Z42" s="23">
        <f>(3/12)*1*(J42/27)</f>
        <v>1.0760185185185189</v>
      </c>
      <c r="AA42" s="49"/>
      <c r="AB42" s="49"/>
      <c r="AC42" s="49"/>
      <c r="AD42" s="24"/>
      <c r="AE42" s="25"/>
    </row>
    <row r="43" spans="2:31" ht="12.75" customHeight="1" x14ac:dyDescent="0.2">
      <c r="B43" s="75"/>
      <c r="D43" s="56"/>
      <c r="E43" s="53"/>
      <c r="F43" s="84"/>
      <c r="G43" s="57"/>
      <c r="H43" s="57"/>
      <c r="I43" s="27"/>
      <c r="J43" s="54"/>
      <c r="K43" s="85"/>
      <c r="L43" s="85"/>
      <c r="M43" s="57"/>
      <c r="N43" s="54"/>
      <c r="O43" s="54"/>
      <c r="P43" s="49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49"/>
      <c r="AB43" s="49"/>
      <c r="AC43" s="49"/>
      <c r="AD43" s="24"/>
      <c r="AE43" s="25"/>
    </row>
    <row r="44" spans="2:31" ht="12.75" customHeight="1" x14ac:dyDescent="0.2">
      <c r="B44" s="75"/>
      <c r="D44" s="56">
        <v>10</v>
      </c>
      <c r="E44" s="53"/>
      <c r="F44" s="56">
        <v>68</v>
      </c>
      <c r="G44" s="57" t="s">
        <v>54</v>
      </c>
      <c r="H44" s="57"/>
      <c r="I44" s="27"/>
      <c r="J44" s="54">
        <f t="shared" si="11"/>
        <v>58</v>
      </c>
      <c r="K44" s="85">
        <v>34</v>
      </c>
      <c r="L44" s="85">
        <v>8</v>
      </c>
      <c r="M44" s="57">
        <f>IF(D44&lt;&gt;"",J44*(L44+K44)/9,"")</f>
        <v>270.66666666666669</v>
      </c>
      <c r="N44" s="54"/>
      <c r="O44" s="54"/>
      <c r="P44" s="49">
        <f>(J44/5280)*2</f>
        <v>2.1969696969696969E-2</v>
      </c>
      <c r="Q44" s="23">
        <f>+M44</f>
        <v>270.66666666666669</v>
      </c>
      <c r="R44" s="23"/>
      <c r="S44" s="23"/>
      <c r="T44" s="23"/>
      <c r="U44" s="23">
        <f>(0.085*M44)*1</f>
        <v>23.006666666666671</v>
      </c>
      <c r="V44" s="23"/>
      <c r="W44" s="23">
        <f>(M44*1.75)/36</f>
        <v>13.157407407407408</v>
      </c>
      <c r="X44" s="23"/>
      <c r="Y44" s="23"/>
      <c r="Z44" s="23">
        <f>(3/12)*2*(J44/27)</f>
        <v>1.0740740740740742</v>
      </c>
      <c r="AA44" s="49"/>
      <c r="AB44" s="49"/>
      <c r="AC44" s="49"/>
      <c r="AD44" s="24"/>
      <c r="AE44" s="25"/>
    </row>
    <row r="45" spans="2:31" ht="12.75" customHeight="1" x14ac:dyDescent="0.2">
      <c r="B45" s="75"/>
      <c r="D45" s="56">
        <v>68</v>
      </c>
      <c r="E45" s="53"/>
      <c r="F45" s="56">
        <v>405</v>
      </c>
      <c r="G45" s="57" t="s">
        <v>54</v>
      </c>
      <c r="H45" s="57"/>
      <c r="I45" s="27"/>
      <c r="J45" s="54">
        <f t="shared" si="11"/>
        <v>337</v>
      </c>
      <c r="K45" s="85">
        <v>16</v>
      </c>
      <c r="L45" s="85">
        <v>8</v>
      </c>
      <c r="M45" s="57">
        <f>IF(D45&lt;&gt;"",J45*(L45+K45)/9,"")</f>
        <v>898.66666666666663</v>
      </c>
      <c r="N45" s="54"/>
      <c r="O45" s="54"/>
      <c r="P45" s="49">
        <f>(J45/5280)*2</f>
        <v>0.12765151515151515</v>
      </c>
      <c r="Q45" s="23">
        <f>+M45</f>
        <v>898.66666666666663</v>
      </c>
      <c r="R45" s="23"/>
      <c r="S45" s="23"/>
      <c r="T45" s="23"/>
      <c r="U45" s="23">
        <f>(0.085*M45)*1</f>
        <v>76.38666666666667</v>
      </c>
      <c r="V45" s="23"/>
      <c r="W45" s="23">
        <f>(M45*1.75)/36</f>
        <v>43.685185185185183</v>
      </c>
      <c r="X45" s="23"/>
      <c r="Y45" s="23"/>
      <c r="Z45" s="23">
        <f>(3/12)*2*(J45/27)</f>
        <v>6.2407407407407405</v>
      </c>
      <c r="AA45" s="49"/>
      <c r="AB45" s="49"/>
      <c r="AC45" s="49"/>
      <c r="AD45" s="24"/>
      <c r="AE45" s="25"/>
    </row>
    <row r="46" spans="2:31" ht="12.75" customHeight="1" x14ac:dyDescent="0.2">
      <c r="B46" s="75"/>
      <c r="D46" s="56">
        <v>405</v>
      </c>
      <c r="E46" s="53"/>
      <c r="F46" s="84">
        <v>556.52</v>
      </c>
      <c r="G46" s="57" t="s">
        <v>54</v>
      </c>
      <c r="H46" s="57"/>
      <c r="I46" s="27"/>
      <c r="J46" s="54">
        <f t="shared" si="11"/>
        <v>151.51999999999998</v>
      </c>
      <c r="K46" s="85">
        <v>15.5</v>
      </c>
      <c r="L46" s="85">
        <v>3</v>
      </c>
      <c r="M46" s="57">
        <f>IF(D46&lt;&gt;"",J46*(L46+K46)/9,"")</f>
        <v>311.45777777777778</v>
      </c>
      <c r="N46" s="54"/>
      <c r="O46" s="54"/>
      <c r="P46" s="49">
        <f>(J46/5280)*1</f>
        <v>2.8696969696969693E-2</v>
      </c>
      <c r="Q46" s="23">
        <f>+M46</f>
        <v>311.45777777777778</v>
      </c>
      <c r="R46" s="23"/>
      <c r="S46" s="23"/>
      <c r="T46" s="23"/>
      <c r="U46" s="23">
        <f>(0.085*M46)*1</f>
        <v>26.473911111111114</v>
      </c>
      <c r="V46" s="23"/>
      <c r="W46" s="23">
        <f>(M46*1.75)/36</f>
        <v>15.140308641975309</v>
      </c>
      <c r="X46" s="23"/>
      <c r="Y46" s="23"/>
      <c r="Z46" s="23">
        <f>(3/12)*1*(J46/27)</f>
        <v>1.4029629629629627</v>
      </c>
      <c r="AA46" s="49"/>
      <c r="AB46" s="49"/>
      <c r="AC46" s="49"/>
      <c r="AD46" s="24"/>
      <c r="AE46" s="25"/>
    </row>
    <row r="47" spans="2:31" ht="12.75" customHeight="1" x14ac:dyDescent="0.2">
      <c r="B47" s="75"/>
      <c r="D47" s="56"/>
      <c r="E47" s="53"/>
      <c r="F47" s="84"/>
      <c r="G47" s="57"/>
      <c r="H47" s="57"/>
      <c r="I47" s="27"/>
      <c r="J47" s="54"/>
      <c r="K47" s="85"/>
      <c r="L47" s="85"/>
      <c r="M47" s="57"/>
      <c r="N47" s="54"/>
      <c r="O47" s="54"/>
      <c r="P47" s="49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49"/>
      <c r="AB47" s="49"/>
      <c r="AC47" s="49"/>
      <c r="AD47" s="24"/>
      <c r="AE47" s="25"/>
    </row>
    <row r="48" spans="2:31" ht="12.75" customHeight="1" x14ac:dyDescent="0.2">
      <c r="B48" s="75"/>
      <c r="D48" s="56">
        <v>0</v>
      </c>
      <c r="E48" s="53"/>
      <c r="F48" s="56">
        <v>114</v>
      </c>
      <c r="G48" s="57" t="s">
        <v>47</v>
      </c>
      <c r="H48" s="57"/>
      <c r="I48" s="27"/>
      <c r="J48" s="54">
        <f t="shared" si="11"/>
        <v>114</v>
      </c>
      <c r="K48" s="85">
        <v>12.83</v>
      </c>
      <c r="L48" s="85">
        <v>95</v>
      </c>
      <c r="M48" s="57">
        <f>IF(D48&lt;&gt;"",J48*(L48+K48)/9,"")</f>
        <v>1365.8466666666666</v>
      </c>
      <c r="N48" s="54"/>
      <c r="O48" s="54"/>
      <c r="P48" s="49">
        <f>(J48/5280)*2</f>
        <v>4.3181818181818182E-2</v>
      </c>
      <c r="Q48" s="23">
        <f>+M48</f>
        <v>1365.8466666666666</v>
      </c>
      <c r="R48" s="23"/>
      <c r="S48" s="23"/>
      <c r="T48" s="23"/>
      <c r="U48" s="23">
        <f>(0.085*M48)*1</f>
        <v>116.09696666666667</v>
      </c>
      <c r="V48" s="23"/>
      <c r="W48" s="23">
        <f>(M48*1.75)/36</f>
        <v>66.395324074074068</v>
      </c>
      <c r="X48" s="23"/>
      <c r="Y48" s="23"/>
      <c r="Z48" s="23">
        <f>(3/12)*2*(J48/27)</f>
        <v>2.1111111111111112</v>
      </c>
      <c r="AA48" s="49"/>
      <c r="AB48" s="49"/>
      <c r="AC48" s="49"/>
      <c r="AD48" s="24"/>
      <c r="AE48" s="25"/>
    </row>
    <row r="49" spans="2:31" ht="12.75" customHeight="1" x14ac:dyDescent="0.2">
      <c r="B49" s="75"/>
      <c r="D49" s="56">
        <v>114</v>
      </c>
      <c r="E49" s="111"/>
      <c r="F49" s="56">
        <v>560</v>
      </c>
      <c r="G49" s="57" t="s">
        <v>47</v>
      </c>
      <c r="H49" s="57"/>
      <c r="I49" s="27"/>
      <c r="J49" s="54">
        <f t="shared" si="11"/>
        <v>446</v>
      </c>
      <c r="K49" s="85">
        <v>16</v>
      </c>
      <c r="L49" s="85">
        <v>7</v>
      </c>
      <c r="M49" s="57">
        <f>IF(D49&lt;&gt;"",J49*(L49+K49)/9,"")</f>
        <v>1139.7777777777778</v>
      </c>
      <c r="N49" s="54"/>
      <c r="O49" s="54"/>
      <c r="P49" s="49">
        <f>(J49/5280)*2</f>
        <v>0.16893939393939394</v>
      </c>
      <c r="Q49" s="23">
        <f>+M49</f>
        <v>1139.7777777777778</v>
      </c>
      <c r="R49" s="23"/>
      <c r="S49" s="23"/>
      <c r="T49" s="23"/>
      <c r="U49" s="23">
        <f>(0.085*M49)*1</f>
        <v>96.881111111111125</v>
      </c>
      <c r="V49" s="23"/>
      <c r="W49" s="23">
        <f>(M49*1.75)/36</f>
        <v>55.405864197530867</v>
      </c>
      <c r="X49" s="23"/>
      <c r="Y49" s="23"/>
      <c r="Z49" s="23">
        <f>(3/12)*2*(J49/27)</f>
        <v>8.2592592592592595</v>
      </c>
      <c r="AA49" s="49"/>
      <c r="AB49" s="49"/>
      <c r="AC49" s="49"/>
      <c r="AD49" s="24"/>
      <c r="AE49" s="25"/>
    </row>
    <row r="50" spans="2:31" ht="12.75" customHeight="1" x14ac:dyDescent="0.2">
      <c r="B50" s="75"/>
      <c r="D50" s="56">
        <v>560</v>
      </c>
      <c r="E50" s="53"/>
      <c r="F50" s="84">
        <v>767.72</v>
      </c>
      <c r="G50" s="57" t="s">
        <v>47</v>
      </c>
      <c r="H50" s="57"/>
      <c r="I50" s="27"/>
      <c r="J50" s="54">
        <f t="shared" si="11"/>
        <v>207.72000000000003</v>
      </c>
      <c r="K50" s="85">
        <v>16</v>
      </c>
      <c r="L50" s="85">
        <v>13</v>
      </c>
      <c r="M50" s="57">
        <f>IF(D50&lt;&gt;"",J50*(L50+K50)/9,"")</f>
        <v>669.32000000000016</v>
      </c>
      <c r="N50" s="54"/>
      <c r="O50" s="54"/>
      <c r="P50" s="49">
        <f>(J50/5280)*1</f>
        <v>3.9340909090909093E-2</v>
      </c>
      <c r="Q50" s="23">
        <f>+M50</f>
        <v>669.32000000000016</v>
      </c>
      <c r="R50" s="23"/>
      <c r="S50" s="23"/>
      <c r="T50" s="23"/>
      <c r="U50" s="23">
        <f>(0.085*M50)*1</f>
        <v>56.892200000000017</v>
      </c>
      <c r="V50" s="23"/>
      <c r="W50" s="23">
        <f>(M50*1.75)/36</f>
        <v>32.536388888888901</v>
      </c>
      <c r="X50" s="23"/>
      <c r="Y50" s="23"/>
      <c r="Z50" s="23">
        <f>(3/12)*1*(J50/27)</f>
        <v>1.9233333333333336</v>
      </c>
      <c r="AA50" s="49"/>
      <c r="AB50" s="49"/>
      <c r="AC50" s="49"/>
      <c r="AD50" s="24"/>
      <c r="AE50" s="25"/>
    </row>
    <row r="51" spans="2:31" ht="12.75" customHeight="1" x14ac:dyDescent="0.2">
      <c r="B51" s="75"/>
      <c r="D51" s="187" t="s">
        <v>48</v>
      </c>
      <c r="E51" s="188"/>
      <c r="F51" s="189"/>
      <c r="G51" s="57"/>
      <c r="H51" s="57"/>
      <c r="I51" s="27"/>
      <c r="J51" s="54"/>
      <c r="K51" s="85"/>
      <c r="L51" s="85"/>
      <c r="M51" s="57"/>
      <c r="N51" s="54"/>
      <c r="O51" s="54"/>
      <c r="P51" s="49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49"/>
      <c r="AB51" s="49"/>
      <c r="AC51" s="49"/>
      <c r="AD51" s="24"/>
      <c r="AE51" s="25"/>
    </row>
    <row r="52" spans="2:31" ht="12.75" customHeight="1" x14ac:dyDescent="0.2">
      <c r="B52" s="75"/>
      <c r="D52" s="56">
        <v>436</v>
      </c>
      <c r="E52" s="53"/>
      <c r="F52" s="56">
        <v>919</v>
      </c>
      <c r="G52" s="57" t="s">
        <v>43</v>
      </c>
      <c r="H52" s="57"/>
      <c r="I52" s="27"/>
      <c r="J52" s="54">
        <f t="shared" ref="J52:J58" si="12" xml:space="preserve"> (F52-D52)</f>
        <v>483</v>
      </c>
      <c r="K52" s="85">
        <v>16</v>
      </c>
      <c r="L52" s="85">
        <v>9</v>
      </c>
      <c r="M52" s="57">
        <f>IF(D52&lt;&gt;"",J52*(L52+K52)/9,"")</f>
        <v>1341.6666666666667</v>
      </c>
      <c r="N52" s="54"/>
      <c r="O52" s="54"/>
      <c r="P52" s="49">
        <f>(J52/5280)*2</f>
        <v>0.18295454545454545</v>
      </c>
      <c r="Q52" s="23">
        <f>+M52</f>
        <v>1341.6666666666667</v>
      </c>
      <c r="R52" s="23"/>
      <c r="S52" s="23"/>
      <c r="T52" s="23"/>
      <c r="U52" s="23">
        <f>(0.085*M52)*1</f>
        <v>114.04166666666669</v>
      </c>
      <c r="V52" s="23"/>
      <c r="W52" s="23">
        <f>(M52*1.75)/36</f>
        <v>65.219907407407419</v>
      </c>
      <c r="X52" s="23"/>
      <c r="Y52" s="23"/>
      <c r="Z52" s="23">
        <f>(3/12)*2*(J52/27)</f>
        <v>8.9444444444444446</v>
      </c>
      <c r="AA52" s="49"/>
      <c r="AB52" s="49"/>
      <c r="AC52" s="49"/>
      <c r="AD52" s="24"/>
      <c r="AE52" s="25"/>
    </row>
    <row r="53" spans="2:31" ht="12.75" customHeight="1" x14ac:dyDescent="0.2">
      <c r="B53" s="75"/>
      <c r="D53" s="56">
        <v>919</v>
      </c>
      <c r="E53" s="53"/>
      <c r="F53" s="56">
        <v>1142</v>
      </c>
      <c r="G53" s="57" t="s">
        <v>43</v>
      </c>
      <c r="H53" s="57"/>
      <c r="I53" s="27"/>
      <c r="J53" s="54">
        <f t="shared" si="12"/>
        <v>223</v>
      </c>
      <c r="K53" s="85">
        <v>16</v>
      </c>
      <c r="L53" s="85">
        <v>6.5</v>
      </c>
      <c r="M53" s="57">
        <f>IF(D53&lt;&gt;"",J53*(L53+K53)/9,"")</f>
        <v>557.5</v>
      </c>
      <c r="N53" s="54"/>
      <c r="O53" s="54"/>
      <c r="P53" s="49">
        <f>(J53/5280)*1</f>
        <v>4.2234848484848486E-2</v>
      </c>
      <c r="Q53" s="23">
        <f>+M53</f>
        <v>557.5</v>
      </c>
      <c r="R53" s="23"/>
      <c r="S53" s="23"/>
      <c r="T53" s="23"/>
      <c r="U53" s="23">
        <f>(0.085*M53)*1</f>
        <v>47.387500000000003</v>
      </c>
      <c r="V53" s="23"/>
      <c r="W53" s="23">
        <f>(M53*1.75)/36</f>
        <v>27.100694444444443</v>
      </c>
      <c r="X53" s="23"/>
      <c r="Y53" s="23"/>
      <c r="Z53" s="23">
        <f>(3/12)*2*(J53/27)</f>
        <v>4.1296296296296298</v>
      </c>
      <c r="AA53" s="49"/>
      <c r="AB53" s="49"/>
      <c r="AC53" s="49"/>
      <c r="AD53" s="24"/>
      <c r="AE53" s="25"/>
    </row>
    <row r="54" spans="2:31" ht="12.75" customHeight="1" x14ac:dyDescent="0.2">
      <c r="B54" s="75"/>
      <c r="D54" s="56">
        <v>1142</v>
      </c>
      <c r="E54" s="53"/>
      <c r="F54" s="56">
        <v>1509</v>
      </c>
      <c r="G54" s="57" t="s">
        <v>43</v>
      </c>
      <c r="H54" s="57"/>
      <c r="I54" s="27"/>
      <c r="J54" s="54">
        <f t="shared" si="12"/>
        <v>367</v>
      </c>
      <c r="K54" s="85">
        <v>16</v>
      </c>
      <c r="L54" s="85">
        <v>6.5</v>
      </c>
      <c r="M54" s="57">
        <f>IF(D54&lt;&gt;"",J54*(L54+K54)/9,"")</f>
        <v>917.5</v>
      </c>
      <c r="N54" s="54"/>
      <c r="O54" s="54"/>
      <c r="P54" s="49">
        <f>(J54/5280)*1</f>
        <v>6.9507575757575754E-2</v>
      </c>
      <c r="Q54" s="23">
        <f>+M54</f>
        <v>917.5</v>
      </c>
      <c r="R54" s="23"/>
      <c r="S54" s="23"/>
      <c r="T54" s="23"/>
      <c r="U54" s="23">
        <f>(0.085*M54)*1</f>
        <v>77.987500000000011</v>
      </c>
      <c r="V54" s="23"/>
      <c r="W54" s="23">
        <f>(M54*1.75)/36</f>
        <v>44.600694444444443</v>
      </c>
      <c r="X54" s="23"/>
      <c r="Y54" s="23"/>
      <c r="Z54" s="23">
        <f>(3/12)*1*(J54/27)</f>
        <v>3.3981481481481484</v>
      </c>
      <c r="AA54" s="49"/>
      <c r="AB54" s="49"/>
      <c r="AC54" s="49"/>
      <c r="AD54" s="24"/>
      <c r="AE54" s="25"/>
    </row>
    <row r="55" spans="2:31" ht="12.75" customHeight="1" x14ac:dyDescent="0.2">
      <c r="B55" s="75"/>
      <c r="D55" s="56"/>
      <c r="E55" s="53"/>
      <c r="F55" s="56"/>
      <c r="G55" s="57"/>
      <c r="H55" s="57"/>
      <c r="I55" s="27"/>
      <c r="J55" s="54"/>
      <c r="K55" s="85"/>
      <c r="L55" s="85"/>
      <c r="M55" s="57"/>
      <c r="N55" s="54"/>
      <c r="O55" s="54"/>
      <c r="P55" s="49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49"/>
      <c r="AB55" s="49"/>
      <c r="AC55" s="49"/>
      <c r="AD55" s="24"/>
      <c r="AE55" s="25"/>
    </row>
    <row r="56" spans="2:31" ht="12.75" customHeight="1" x14ac:dyDescent="0.2">
      <c r="B56" s="75"/>
      <c r="D56" s="56">
        <v>483</v>
      </c>
      <c r="E56" s="53"/>
      <c r="F56" s="56">
        <v>688</v>
      </c>
      <c r="G56" s="57" t="s">
        <v>44</v>
      </c>
      <c r="H56" s="57"/>
      <c r="I56" s="27"/>
      <c r="J56" s="54">
        <f t="shared" si="12"/>
        <v>205</v>
      </c>
      <c r="K56" s="85">
        <v>11</v>
      </c>
      <c r="L56" s="85">
        <v>16.5</v>
      </c>
      <c r="M56" s="57">
        <f>IF(D56&lt;&gt;"",J56*(L56+K56)/9,"")</f>
        <v>626.38888888888891</v>
      </c>
      <c r="N56" s="54"/>
      <c r="O56" s="54"/>
      <c r="P56" s="49">
        <f>(J56/5280)*1</f>
        <v>3.8825757575757576E-2</v>
      </c>
      <c r="Q56" s="23">
        <f>+M56</f>
        <v>626.38888888888891</v>
      </c>
      <c r="R56" s="23"/>
      <c r="S56" s="23"/>
      <c r="T56" s="23"/>
      <c r="U56" s="23">
        <f>(0.085*M56)*1</f>
        <v>53.243055555555564</v>
      </c>
      <c r="V56" s="23"/>
      <c r="W56" s="23">
        <f>(M56*1.75)/36</f>
        <v>30.449459876543212</v>
      </c>
      <c r="X56" s="23"/>
      <c r="Y56" s="23"/>
      <c r="Z56" s="23">
        <f>(3/12)*1*(J56/27)</f>
        <v>1.8981481481481481</v>
      </c>
      <c r="AA56" s="49"/>
      <c r="AB56" s="49"/>
      <c r="AC56" s="49"/>
      <c r="AD56" s="24"/>
      <c r="AE56" s="25"/>
    </row>
    <row r="57" spans="2:31" ht="12.75" customHeight="1" x14ac:dyDescent="0.2">
      <c r="B57" s="75"/>
      <c r="D57" s="56">
        <v>688</v>
      </c>
      <c r="E57" s="53"/>
      <c r="F57" s="56">
        <v>1163</v>
      </c>
      <c r="G57" s="57" t="s">
        <v>44</v>
      </c>
      <c r="H57" s="57"/>
      <c r="I57" s="27"/>
      <c r="J57" s="54">
        <f t="shared" si="12"/>
        <v>475</v>
      </c>
      <c r="K57" s="85">
        <v>16</v>
      </c>
      <c r="L57" s="85">
        <v>9</v>
      </c>
      <c r="M57" s="57">
        <f>IF(D57&lt;&gt;"",J57*(L57+K57)/9,"")</f>
        <v>1319.4444444444443</v>
      </c>
      <c r="N57" s="54"/>
      <c r="O57" s="54"/>
      <c r="P57" s="49">
        <f>(J57/5280)*2</f>
        <v>0.17992424242424243</v>
      </c>
      <c r="Q57" s="23">
        <f>+M57</f>
        <v>1319.4444444444443</v>
      </c>
      <c r="R57" s="23"/>
      <c r="S57" s="23"/>
      <c r="T57" s="23"/>
      <c r="U57" s="23">
        <f>(0.085*M57)*1</f>
        <v>112.15277777777777</v>
      </c>
      <c r="V57" s="23"/>
      <c r="W57" s="23">
        <f>(M57*1.75)/36</f>
        <v>64.139660493827151</v>
      </c>
      <c r="X57" s="23"/>
      <c r="Y57" s="23"/>
      <c r="Z57" s="23">
        <f>(3/12)*2*(J57/27)</f>
        <v>8.7962962962962958</v>
      </c>
      <c r="AA57" s="49"/>
      <c r="AB57" s="49"/>
      <c r="AC57" s="49"/>
      <c r="AD57" s="24"/>
      <c r="AE57" s="25"/>
    </row>
    <row r="58" spans="2:31" ht="12.75" customHeight="1" x14ac:dyDescent="0.2">
      <c r="B58" s="75"/>
      <c r="D58" s="56">
        <v>1163</v>
      </c>
      <c r="E58" s="53"/>
      <c r="F58" s="56">
        <v>1509</v>
      </c>
      <c r="G58" s="57" t="s">
        <v>44</v>
      </c>
      <c r="H58" s="57"/>
      <c r="I58" s="27"/>
      <c r="J58" s="54">
        <f t="shared" si="12"/>
        <v>346</v>
      </c>
      <c r="K58" s="85">
        <v>16</v>
      </c>
      <c r="L58" s="85">
        <v>6.5</v>
      </c>
      <c r="M58" s="57">
        <f>IF(D58&lt;&gt;"",J58*(L58+K58)/9,"")</f>
        <v>865</v>
      </c>
      <c r="N58" s="54"/>
      <c r="O58" s="54"/>
      <c r="P58" s="49">
        <f>(J58/5280)*1</f>
        <v>6.5530303030303036E-2</v>
      </c>
      <c r="Q58" s="23">
        <f>+M58</f>
        <v>865</v>
      </c>
      <c r="R58" s="23"/>
      <c r="S58" s="23"/>
      <c r="T58" s="23"/>
      <c r="U58" s="23">
        <f>(0.085*M58)*1</f>
        <v>73.525000000000006</v>
      </c>
      <c r="V58" s="23"/>
      <c r="W58" s="23">
        <f>(M58*1.75)/36</f>
        <v>42.048611111111114</v>
      </c>
      <c r="X58" s="23"/>
      <c r="Y58" s="23"/>
      <c r="Z58" s="23">
        <f>(3/12)*1*(J58/27)</f>
        <v>3.2037037037037037</v>
      </c>
      <c r="AA58" s="49"/>
      <c r="AB58" s="49"/>
      <c r="AC58" s="49"/>
      <c r="AD58" s="24"/>
      <c r="AE58" s="25"/>
    </row>
    <row r="59" spans="2:31" ht="12.75" customHeight="1" x14ac:dyDescent="0.2">
      <c r="B59" s="75"/>
      <c r="D59" s="187" t="s">
        <v>55</v>
      </c>
      <c r="E59" s="188"/>
      <c r="F59" s="189"/>
      <c r="G59" s="57"/>
      <c r="H59" s="57"/>
      <c r="I59" s="27"/>
      <c r="J59" s="54"/>
      <c r="K59" s="85"/>
      <c r="L59" s="85"/>
      <c r="M59" s="57"/>
      <c r="N59" s="54"/>
      <c r="O59" s="54"/>
      <c r="P59" s="49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49"/>
      <c r="AB59" s="49"/>
      <c r="AC59" s="49"/>
      <c r="AD59" s="24"/>
      <c r="AE59" s="25"/>
    </row>
    <row r="60" spans="2:31" ht="12.75" customHeight="1" x14ac:dyDescent="0.2">
      <c r="B60" s="75"/>
      <c r="D60" s="56">
        <v>1700</v>
      </c>
      <c r="E60" s="53"/>
      <c r="F60" s="56">
        <v>2041</v>
      </c>
      <c r="G60" s="57" t="s">
        <v>49</v>
      </c>
      <c r="H60" s="57"/>
      <c r="I60" s="27"/>
      <c r="J60" s="54">
        <f t="shared" ref="J60:J64" si="13" xml:space="preserve"> (F60-D60)</f>
        <v>341</v>
      </c>
      <c r="K60" s="85">
        <v>16</v>
      </c>
      <c r="L60" s="85">
        <v>8</v>
      </c>
      <c r="M60" s="57">
        <f>IF(D60&lt;&gt;"",J60*(L60+K60)/9,"")</f>
        <v>909.33333333333337</v>
      </c>
      <c r="N60" s="54"/>
      <c r="O60" s="54"/>
      <c r="P60" s="49">
        <f>(J60/5280)*1</f>
        <v>6.458333333333334E-2</v>
      </c>
      <c r="Q60" s="23">
        <f>+M60</f>
        <v>909.33333333333337</v>
      </c>
      <c r="R60" s="23"/>
      <c r="S60" s="23"/>
      <c r="T60" s="23"/>
      <c r="U60" s="23">
        <f>(0.085*M60)*1</f>
        <v>77.293333333333337</v>
      </c>
      <c r="V60" s="23"/>
      <c r="W60" s="23">
        <f>(M60*1.75)/36</f>
        <v>44.203703703703709</v>
      </c>
      <c r="X60" s="23"/>
      <c r="Y60" s="23"/>
      <c r="Z60" s="23">
        <f>(3/12)*1*(J60/27)</f>
        <v>3.1574074074074074</v>
      </c>
      <c r="AA60" s="49"/>
      <c r="AB60" s="49"/>
      <c r="AC60" s="49"/>
      <c r="AD60" s="24"/>
      <c r="AE60" s="25"/>
    </row>
    <row r="61" spans="2:31" ht="12.75" customHeight="1" x14ac:dyDescent="0.2">
      <c r="B61" s="75"/>
      <c r="D61" s="94">
        <v>2041</v>
      </c>
      <c r="E61" s="95"/>
      <c r="F61" s="94">
        <v>2250</v>
      </c>
      <c r="G61" s="57" t="s">
        <v>49</v>
      </c>
      <c r="H61" s="97"/>
      <c r="I61" s="30"/>
      <c r="J61" s="57">
        <f t="shared" si="13"/>
        <v>209</v>
      </c>
      <c r="K61" s="98">
        <v>16</v>
      </c>
      <c r="L61" s="98">
        <v>3</v>
      </c>
      <c r="M61" s="97">
        <f>IF(D61&lt;&gt;"",J61*(L61+K61)/9,"")</f>
        <v>441.22222222222223</v>
      </c>
      <c r="N61" s="54"/>
      <c r="O61" s="54"/>
      <c r="P61" s="49">
        <f>(J61/5280)*1</f>
        <v>3.9583333333333331E-2</v>
      </c>
      <c r="Q61" s="23">
        <f>+M61</f>
        <v>441.22222222222223</v>
      </c>
      <c r="R61" s="23"/>
      <c r="S61" s="23"/>
      <c r="T61" s="23"/>
      <c r="U61" s="23">
        <f>(0.085*M61)*1</f>
        <v>37.503888888888895</v>
      </c>
      <c r="V61" s="23"/>
      <c r="W61" s="23">
        <f>(M61*1.75)/36</f>
        <v>21.448302469135804</v>
      </c>
      <c r="X61" s="23"/>
      <c r="Y61" s="23"/>
      <c r="Z61" s="23">
        <f>(3/12)*1*(J61/27)</f>
        <v>1.9351851851851851</v>
      </c>
      <c r="AA61" s="49"/>
      <c r="AB61" s="49"/>
      <c r="AC61" s="49"/>
      <c r="AD61" s="24"/>
      <c r="AE61" s="25"/>
    </row>
    <row r="62" spans="2:31" ht="12.75" customHeight="1" x14ac:dyDescent="0.2">
      <c r="B62" s="75"/>
      <c r="D62" s="56">
        <v>2250</v>
      </c>
      <c r="E62" s="117"/>
      <c r="F62" s="56">
        <v>2488</v>
      </c>
      <c r="G62" s="57" t="s">
        <v>49</v>
      </c>
      <c r="H62" s="57"/>
      <c r="I62" s="27"/>
      <c r="J62" s="54">
        <f t="shared" si="13"/>
        <v>238</v>
      </c>
      <c r="K62" s="85">
        <v>25</v>
      </c>
      <c r="L62" s="85">
        <v>6</v>
      </c>
      <c r="M62" s="57">
        <f>IF(D62&lt;&gt;"",J62*(L62+K62)/9,"")</f>
        <v>819.77777777777783</v>
      </c>
      <c r="N62" s="54"/>
      <c r="O62" s="54"/>
      <c r="P62" s="49">
        <f>(J62/5280)*1</f>
        <v>4.5075757575757575E-2</v>
      </c>
      <c r="Q62" s="23">
        <f>+M62</f>
        <v>819.77777777777783</v>
      </c>
      <c r="R62" s="23"/>
      <c r="S62" s="23"/>
      <c r="T62" s="23"/>
      <c r="U62" s="23">
        <f>(0.085*M62)*1</f>
        <v>69.681111111111122</v>
      </c>
      <c r="V62" s="23"/>
      <c r="W62" s="23">
        <f>(M62*1.75)/36</f>
        <v>39.850308641975317</v>
      </c>
      <c r="X62" s="23"/>
      <c r="Y62" s="23"/>
      <c r="Z62" s="23">
        <f>(3/12)*1*(J62/27)</f>
        <v>2.2037037037037037</v>
      </c>
      <c r="AA62" s="49"/>
      <c r="AB62" s="49"/>
      <c r="AC62" s="49"/>
      <c r="AD62" s="24"/>
      <c r="AE62" s="25"/>
    </row>
    <row r="63" spans="2:31" ht="12.75" customHeight="1" x14ac:dyDescent="0.2">
      <c r="B63" s="75"/>
      <c r="D63" s="56">
        <v>2488</v>
      </c>
      <c r="E63" s="53"/>
      <c r="F63" s="56">
        <v>2605</v>
      </c>
      <c r="G63" s="57" t="s">
        <v>49</v>
      </c>
      <c r="H63" s="57"/>
      <c r="I63" s="27"/>
      <c r="J63" s="54">
        <f t="shared" si="13"/>
        <v>117</v>
      </c>
      <c r="K63" s="85">
        <v>16</v>
      </c>
      <c r="L63" s="85">
        <v>3</v>
      </c>
      <c r="M63" s="57">
        <f>IF(D63&lt;&gt;"",J63*(L63+K63)/9,"")</f>
        <v>247</v>
      </c>
      <c r="N63" s="54"/>
      <c r="O63" s="54"/>
      <c r="P63" s="49">
        <f>(J63/5280)*1</f>
        <v>2.215909090909091E-2</v>
      </c>
      <c r="Q63" s="23">
        <f>+M63</f>
        <v>247</v>
      </c>
      <c r="R63" s="23"/>
      <c r="S63" s="23"/>
      <c r="T63" s="23"/>
      <c r="U63" s="23">
        <f>(0.085*M63)*1</f>
        <v>20.995000000000001</v>
      </c>
      <c r="V63" s="23"/>
      <c r="W63" s="23">
        <f>(M63*1.75)/36</f>
        <v>12.006944444444445</v>
      </c>
      <c r="X63" s="23"/>
      <c r="Y63" s="23"/>
      <c r="Z63" s="23">
        <f>(3/12)*1*(J63/27)</f>
        <v>1.0833333333333333</v>
      </c>
      <c r="AA63" s="49"/>
      <c r="AB63" s="49"/>
      <c r="AC63" s="49"/>
      <c r="AD63" s="24"/>
      <c r="AE63" s="25"/>
    </row>
    <row r="64" spans="2:31" ht="12.75" customHeight="1" x14ac:dyDescent="0.2">
      <c r="B64" s="75"/>
      <c r="D64" s="56">
        <v>2605</v>
      </c>
      <c r="E64" s="53"/>
      <c r="F64" s="56">
        <v>2972</v>
      </c>
      <c r="G64" s="57" t="s">
        <v>49</v>
      </c>
      <c r="H64" s="57"/>
      <c r="I64" s="27"/>
      <c r="J64" s="54">
        <f t="shared" si="13"/>
        <v>367</v>
      </c>
      <c r="K64" s="85">
        <v>16</v>
      </c>
      <c r="L64" s="85">
        <v>9</v>
      </c>
      <c r="M64" s="57">
        <f>IF(D64&lt;&gt;"",J64*(L64+K64)/9,"")</f>
        <v>1019.4444444444445</v>
      </c>
      <c r="N64" s="54"/>
      <c r="O64" s="54"/>
      <c r="P64" s="49">
        <f>(J64/5280)*1</f>
        <v>6.9507575757575754E-2</v>
      </c>
      <c r="Q64" s="23">
        <f>+M64</f>
        <v>1019.4444444444445</v>
      </c>
      <c r="R64" s="23"/>
      <c r="S64" s="23"/>
      <c r="T64" s="23"/>
      <c r="U64" s="23">
        <f>(0.085*M64)*1</f>
        <v>86.652777777777786</v>
      </c>
      <c r="V64" s="23"/>
      <c r="W64" s="23">
        <f>(M64*1.75)/36</f>
        <v>49.556327160493829</v>
      </c>
      <c r="X64" s="23"/>
      <c r="Y64" s="23"/>
      <c r="Z64" s="23">
        <f>(3/12)*1*(J64/27)</f>
        <v>3.3981481481481484</v>
      </c>
      <c r="AA64" s="49"/>
      <c r="AB64" s="49"/>
      <c r="AC64" s="49"/>
      <c r="AD64" s="24"/>
      <c r="AE64" s="25"/>
    </row>
    <row r="65" spans="2:31" ht="12.75" customHeight="1" x14ac:dyDescent="0.2">
      <c r="B65" s="75"/>
      <c r="D65" s="56"/>
      <c r="E65" s="53"/>
      <c r="F65" s="56"/>
      <c r="G65" s="57"/>
      <c r="H65" s="57"/>
      <c r="I65" s="27"/>
      <c r="J65" s="54"/>
      <c r="K65" s="85"/>
      <c r="L65" s="85"/>
      <c r="M65" s="57"/>
      <c r="N65" s="54"/>
      <c r="O65" s="54"/>
      <c r="P65" s="49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49"/>
      <c r="AB65" s="49"/>
      <c r="AC65" s="49"/>
      <c r="AD65" s="24"/>
      <c r="AE65" s="25"/>
    </row>
    <row r="66" spans="2:31" ht="12.75" customHeight="1" x14ac:dyDescent="0.2">
      <c r="B66" s="75"/>
      <c r="D66" s="56">
        <v>1700</v>
      </c>
      <c r="E66" s="53"/>
      <c r="F66" s="56">
        <v>2099</v>
      </c>
      <c r="G66" s="57" t="s">
        <v>50</v>
      </c>
      <c r="H66" s="57"/>
      <c r="I66" s="27"/>
      <c r="J66" s="54">
        <f t="shared" ref="J66:J72" si="14" xml:space="preserve"> (F66-D66)</f>
        <v>399</v>
      </c>
      <c r="K66" s="85">
        <v>16</v>
      </c>
      <c r="L66" s="85">
        <v>8</v>
      </c>
      <c r="M66" s="57">
        <f>IF(D66&lt;&gt;"",J66*(L66+K66)/9,"")</f>
        <v>1064</v>
      </c>
      <c r="N66" s="54"/>
      <c r="O66" s="54"/>
      <c r="P66" s="49">
        <f>(J66/5280)*1</f>
        <v>7.5568181818181812E-2</v>
      </c>
      <c r="Q66" s="23">
        <f>+M66</f>
        <v>1064</v>
      </c>
      <c r="R66" s="23"/>
      <c r="S66" s="23"/>
      <c r="T66" s="23"/>
      <c r="U66" s="23">
        <f>(0.085*M66)*1</f>
        <v>90.440000000000012</v>
      </c>
      <c r="V66" s="23"/>
      <c r="W66" s="23">
        <f>(M66*1.75)/36</f>
        <v>51.722222222222221</v>
      </c>
      <c r="X66" s="23"/>
      <c r="Y66" s="23"/>
      <c r="Z66" s="23">
        <f>(3/12)*1*(J66/27)</f>
        <v>3.6944444444444446</v>
      </c>
      <c r="AA66" s="49"/>
      <c r="AB66" s="49"/>
      <c r="AC66" s="49"/>
      <c r="AD66" s="24"/>
      <c r="AE66" s="25"/>
    </row>
    <row r="67" spans="2:31" ht="12.75" customHeight="1" x14ac:dyDescent="0.2">
      <c r="B67" s="75"/>
      <c r="D67" s="56">
        <v>2099</v>
      </c>
      <c r="E67" s="53"/>
      <c r="F67" s="56">
        <v>2265</v>
      </c>
      <c r="G67" s="57" t="s">
        <v>50</v>
      </c>
      <c r="H67" s="57"/>
      <c r="I67" s="27"/>
      <c r="J67" s="54">
        <f t="shared" si="14"/>
        <v>166</v>
      </c>
      <c r="K67" s="85">
        <v>16</v>
      </c>
      <c r="L67" s="85">
        <v>3</v>
      </c>
      <c r="M67" s="57">
        <f>IF(D67&lt;&gt;"",J67*(L67+K67)/9,"")</f>
        <v>350.44444444444446</v>
      </c>
      <c r="N67" s="54"/>
      <c r="O67" s="54"/>
      <c r="P67" s="49">
        <f>(J67/5280)*1</f>
        <v>3.1439393939393941E-2</v>
      </c>
      <c r="Q67" s="23">
        <f>+M67</f>
        <v>350.44444444444446</v>
      </c>
      <c r="R67" s="23"/>
      <c r="S67" s="23"/>
      <c r="T67" s="23"/>
      <c r="U67" s="23">
        <f>(0.085*M67)*1</f>
        <v>29.78777777777778</v>
      </c>
      <c r="V67" s="23"/>
      <c r="W67" s="23">
        <f>(M67*1.75)/36</f>
        <v>17.035493827160494</v>
      </c>
      <c r="X67" s="23"/>
      <c r="Y67" s="23"/>
      <c r="Z67" s="23">
        <f>(3/12)*1*(J67/27)</f>
        <v>1.537037037037037</v>
      </c>
      <c r="AA67" s="49"/>
      <c r="AB67" s="49"/>
      <c r="AC67" s="49"/>
      <c r="AD67" s="24"/>
      <c r="AE67" s="25"/>
    </row>
    <row r="68" spans="2:31" ht="12.75" customHeight="1" x14ac:dyDescent="0.2">
      <c r="B68" s="75"/>
      <c r="D68" s="56">
        <v>2265</v>
      </c>
      <c r="E68" s="53"/>
      <c r="F68" s="56">
        <v>2487</v>
      </c>
      <c r="G68" s="57" t="s">
        <v>50</v>
      </c>
      <c r="H68" s="57"/>
      <c r="I68" s="27"/>
      <c r="J68" s="54">
        <f t="shared" si="14"/>
        <v>222</v>
      </c>
      <c r="K68" s="85">
        <v>25</v>
      </c>
      <c r="L68" s="85">
        <v>6</v>
      </c>
      <c r="M68" s="57">
        <f>IF(D68&lt;&gt;"",J68*(L68+K68)/9,"")</f>
        <v>764.66666666666663</v>
      </c>
      <c r="N68" s="54"/>
      <c r="O68" s="54"/>
      <c r="P68" s="49">
        <f>(J68/5280)*1</f>
        <v>4.2045454545454546E-2</v>
      </c>
      <c r="Q68" s="23">
        <f>+M68</f>
        <v>764.66666666666663</v>
      </c>
      <c r="R68" s="23"/>
      <c r="S68" s="23"/>
      <c r="T68" s="23"/>
      <c r="U68" s="23">
        <f>(0.085*M68)*1</f>
        <v>64.99666666666667</v>
      </c>
      <c r="V68" s="23"/>
      <c r="W68" s="23">
        <f>(M68*1.75)/36</f>
        <v>37.171296296296291</v>
      </c>
      <c r="X68" s="23"/>
      <c r="Y68" s="23"/>
      <c r="Z68" s="23">
        <f>(3/12)*1*(J68/27)</f>
        <v>2.0555555555555554</v>
      </c>
      <c r="AA68" s="49"/>
      <c r="AB68" s="49"/>
      <c r="AC68" s="49"/>
      <c r="AD68" s="24"/>
      <c r="AE68" s="25"/>
    </row>
    <row r="69" spans="2:31" ht="12.75" customHeight="1" x14ac:dyDescent="0.2">
      <c r="B69" s="75"/>
      <c r="D69" s="56">
        <v>2487</v>
      </c>
      <c r="E69" s="53"/>
      <c r="F69" s="56">
        <v>2617</v>
      </c>
      <c r="G69" s="57" t="s">
        <v>50</v>
      </c>
      <c r="H69" s="57"/>
      <c r="I69" s="27"/>
      <c r="J69" s="54">
        <f t="shared" si="14"/>
        <v>130</v>
      </c>
      <c r="K69" s="85">
        <v>16</v>
      </c>
      <c r="L69" s="85">
        <v>3</v>
      </c>
      <c r="M69" s="57">
        <f>IF(D69&lt;&gt;"",J69*(L69+K69)/9,"")</f>
        <v>274.44444444444446</v>
      </c>
      <c r="N69" s="54"/>
      <c r="O69" s="54"/>
      <c r="P69" s="49">
        <f>(J69/5280)*1</f>
        <v>2.462121212121212E-2</v>
      </c>
      <c r="Q69" s="23">
        <f>+M69</f>
        <v>274.44444444444446</v>
      </c>
      <c r="R69" s="23"/>
      <c r="S69" s="23"/>
      <c r="T69" s="23"/>
      <c r="U69" s="23">
        <f>(0.085*M69)*1</f>
        <v>23.327777777777779</v>
      </c>
      <c r="V69" s="23"/>
      <c r="W69" s="23">
        <f>(M69*1.75)/36</f>
        <v>13.341049382716051</v>
      </c>
      <c r="X69" s="23"/>
      <c r="Y69" s="23"/>
      <c r="Z69" s="23">
        <f>(3/12)*1*(J69/27)</f>
        <v>1.2037037037037037</v>
      </c>
      <c r="AA69" s="49"/>
      <c r="AB69" s="49"/>
      <c r="AC69" s="49"/>
      <c r="AD69" s="24"/>
      <c r="AE69" s="25"/>
    </row>
    <row r="70" spans="2:31" ht="12.75" customHeight="1" x14ac:dyDescent="0.2">
      <c r="B70" s="75"/>
      <c r="D70" s="56">
        <v>2617</v>
      </c>
      <c r="E70" s="53"/>
      <c r="F70" s="56">
        <v>2972</v>
      </c>
      <c r="G70" s="57" t="s">
        <v>50</v>
      </c>
      <c r="H70" s="57"/>
      <c r="I70" s="27"/>
      <c r="J70" s="54">
        <f t="shared" si="14"/>
        <v>355</v>
      </c>
      <c r="K70" s="85">
        <v>16</v>
      </c>
      <c r="L70" s="85">
        <v>9</v>
      </c>
      <c r="M70" s="57">
        <f>IF(D70&lt;&gt;"",J70*(L70+K70)/9,"")</f>
        <v>986.11111111111109</v>
      </c>
      <c r="N70" s="54"/>
      <c r="O70" s="54"/>
      <c r="P70" s="49">
        <f>(J70/5280)*1</f>
        <v>6.7234848484848481E-2</v>
      </c>
      <c r="Q70" s="23">
        <f>+M70</f>
        <v>986.11111111111109</v>
      </c>
      <c r="R70" s="23"/>
      <c r="S70" s="23"/>
      <c r="T70" s="23"/>
      <c r="U70" s="23">
        <f>(0.085*M70)*1</f>
        <v>83.819444444444443</v>
      </c>
      <c r="V70" s="23"/>
      <c r="W70" s="23">
        <f>(M70*1.75)/36</f>
        <v>47.935956790123456</v>
      </c>
      <c r="X70" s="23"/>
      <c r="Y70" s="23"/>
      <c r="Z70" s="23">
        <f>(3/12)*1*(J70/27)</f>
        <v>3.2870370370370372</v>
      </c>
      <c r="AA70" s="49"/>
      <c r="AB70" s="49"/>
      <c r="AC70" s="49"/>
      <c r="AD70" s="24"/>
      <c r="AE70" s="25"/>
    </row>
    <row r="71" spans="2:31" ht="12.75" customHeight="1" x14ac:dyDescent="0.2">
      <c r="B71" s="75"/>
      <c r="D71" s="56"/>
      <c r="E71" s="53"/>
      <c r="F71" s="56"/>
      <c r="G71" s="57"/>
      <c r="H71" s="57"/>
      <c r="I71" s="27"/>
      <c r="J71" s="54"/>
      <c r="K71" s="85"/>
      <c r="L71" s="85"/>
      <c r="M71" s="57"/>
      <c r="N71" s="54"/>
      <c r="O71" s="54"/>
      <c r="P71" s="49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49"/>
      <c r="AB71" s="49"/>
      <c r="AC71" s="49"/>
      <c r="AD71" s="24"/>
      <c r="AE71" s="25"/>
    </row>
    <row r="72" spans="2:31" ht="12.75" customHeight="1" thickBot="1" x14ac:dyDescent="0.25">
      <c r="B72" s="75"/>
      <c r="D72" s="94">
        <v>3252</v>
      </c>
      <c r="E72" s="117"/>
      <c r="F72" s="96">
        <v>3448.43</v>
      </c>
      <c r="G72" s="116" t="s">
        <v>51</v>
      </c>
      <c r="H72" s="97"/>
      <c r="I72" s="30"/>
      <c r="J72" s="57">
        <f t="shared" si="14"/>
        <v>196.42999999999984</v>
      </c>
      <c r="K72" s="98">
        <v>32</v>
      </c>
      <c r="L72" s="98">
        <v>18</v>
      </c>
      <c r="M72" s="97">
        <f>IF(D72&lt;&gt;"",J72*(L72+K72)/9,"")</f>
        <v>1091.2777777777769</v>
      </c>
      <c r="N72" s="54"/>
      <c r="O72" s="54"/>
      <c r="P72" s="49">
        <f>(J72/5280)*2</f>
        <v>7.4405303030302974E-2</v>
      </c>
      <c r="Q72" s="23">
        <f>+M72</f>
        <v>1091.2777777777769</v>
      </c>
      <c r="R72" s="23"/>
      <c r="S72" s="23"/>
      <c r="T72" s="23"/>
      <c r="U72" s="23">
        <f>(0.085*M72)*1</f>
        <v>92.758611111111051</v>
      </c>
      <c r="V72" s="23"/>
      <c r="W72" s="23">
        <f>(M72*1.75)/36</f>
        <v>53.048225308641932</v>
      </c>
      <c r="X72" s="23"/>
      <c r="Y72" s="23"/>
      <c r="Z72" s="23">
        <f>(3/12)*2*(J72/27)</f>
        <v>3.6375925925925894</v>
      </c>
      <c r="AA72" s="49"/>
      <c r="AB72" s="49"/>
      <c r="AC72" s="49"/>
      <c r="AD72" s="24"/>
      <c r="AE72" s="25"/>
    </row>
    <row r="73" spans="2:31" s="78" customFormat="1" ht="12.75" customHeight="1" thickTop="1" thickBot="1" x14ac:dyDescent="0.25">
      <c r="D73" s="171" t="s">
        <v>62</v>
      </c>
      <c r="E73" s="171"/>
      <c r="F73" s="171"/>
      <c r="G73" s="171"/>
      <c r="H73" s="171"/>
      <c r="I73" s="171"/>
      <c r="J73" s="171"/>
      <c r="K73" s="171"/>
      <c r="L73" s="171"/>
      <c r="M73" s="171"/>
      <c r="N73" s="76"/>
      <c r="O73" s="76"/>
      <c r="P73" s="77">
        <f>ROUNDUP(SUM(P24:P72),2)</f>
        <v>3.7199999999999998</v>
      </c>
      <c r="Q73" s="76">
        <f>ROUNDUP(SUM(Q24:Q72),2)</f>
        <v>41489.15</v>
      </c>
      <c r="R73" s="76"/>
      <c r="S73" s="76"/>
      <c r="T73" s="76"/>
      <c r="U73" s="76">
        <f>ROUNDUP(SUM(U24:U72),2)</f>
        <v>3526.5800000000004</v>
      </c>
      <c r="V73" s="76"/>
      <c r="W73" s="76">
        <f>ROUNDUP(SUM(W24:W72),2)</f>
        <v>2016.84</v>
      </c>
      <c r="X73" s="76"/>
      <c r="Y73" s="76"/>
      <c r="Z73" s="76">
        <f>ROUNDUP(SUM(Z24:Z72),2)</f>
        <v>183.53</v>
      </c>
      <c r="AA73" s="77" t="str">
        <f>IF(AA10="","",IF(AA23="","",IF(SUM(AA24:AA72)&lt;&gt;0,SUM(AA24:AA72),"")))</f>
        <v/>
      </c>
      <c r="AB73" s="77" t="str">
        <f>IF(AB10="","",IF(AB23="","",IF(SUM(AB24:AB72)&lt;&gt;0,SUM(AB24:AB72),"")))</f>
        <v/>
      </c>
      <c r="AC73" s="77" t="str">
        <f>IF(AC10="","",IF(AC23="","",IF(SUM(AC24:AC72)&lt;&gt;0,SUM(AC24:AC72),"")))</f>
        <v/>
      </c>
      <c r="AD73" s="77" t="str">
        <f>IF(AD10="","",IF(AD23="","",IF(SUM(AD24:AD72)&lt;&gt;0,SUM(AD24:AD72),"")))</f>
        <v/>
      </c>
      <c r="AE73" s="77" t="str">
        <f>IF(AE10="","",IF(AE23="","",IF(SUM(AE24:AE72)&lt;&gt;0,SUM(AE24:AE72),"")))</f>
        <v/>
      </c>
    </row>
    <row r="74" spans="2:31" ht="12.75" customHeight="1" x14ac:dyDescent="0.2">
      <c r="D74" s="50"/>
      <c r="E74" s="50"/>
      <c r="F74" s="50"/>
      <c r="G74" s="50"/>
      <c r="H74" s="50"/>
      <c r="I74" s="50"/>
      <c r="J74" s="50"/>
      <c r="K74" s="50"/>
      <c r="L74" s="93"/>
      <c r="M74" s="70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</row>
    <row r="75" spans="2:31" ht="12.75" customHeight="1" x14ac:dyDescent="0.2">
      <c r="D75" s="50"/>
      <c r="E75" s="50"/>
      <c r="F75" s="50"/>
      <c r="G75" s="50"/>
      <c r="H75" s="50"/>
      <c r="I75" s="50"/>
      <c r="J75" s="50"/>
      <c r="K75" s="50"/>
      <c r="L75" s="93"/>
      <c r="M75" s="70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</row>
    <row r="76" spans="2:31" ht="12.75" customHeight="1" x14ac:dyDescent="0.2">
      <c r="D76" s="50"/>
      <c r="E76" s="50"/>
      <c r="F76" s="50"/>
      <c r="G76" s="50"/>
      <c r="H76" s="50"/>
      <c r="I76" s="50"/>
      <c r="J76" s="50"/>
      <c r="K76" s="50"/>
      <c r="L76" s="93"/>
      <c r="M76" s="70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</row>
    <row r="77" spans="2:31" ht="12.75" customHeight="1" x14ac:dyDescent="0.2">
      <c r="D77" s="50"/>
      <c r="E77" s="50"/>
      <c r="F77" s="50"/>
      <c r="G77" s="50"/>
      <c r="H77" s="50"/>
      <c r="I77" s="50"/>
      <c r="J77" s="50"/>
      <c r="K77" s="50"/>
      <c r="L77" s="93"/>
      <c r="M77" s="70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</row>
    <row r="78" spans="2:31" ht="12.75" customHeight="1" thickBot="1" x14ac:dyDescent="0.25"/>
    <row r="79" spans="2:31" ht="12.75" customHeight="1" thickBot="1" x14ac:dyDescent="0.25">
      <c r="B79" s="44" t="s">
        <v>18</v>
      </c>
      <c r="D79" s="145">
        <f>D9+1</f>
        <v>2</v>
      </c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</row>
    <row r="80" spans="2:31" ht="12.75" customHeight="1" thickBot="1" x14ac:dyDescent="0.25">
      <c r="B80" s="45"/>
      <c r="D80" s="11"/>
      <c r="E80" s="11"/>
      <c r="F80" s="11"/>
      <c r="G80" s="11"/>
      <c r="H80" s="11"/>
      <c r="I80" s="11"/>
      <c r="J80" s="12"/>
      <c r="K80" s="12"/>
      <c r="L80" s="91"/>
      <c r="M80" s="63" t="s">
        <v>16</v>
      </c>
      <c r="N80" s="63"/>
      <c r="O80" s="63"/>
      <c r="P80" s="43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43"/>
      <c r="AB80" s="43"/>
      <c r="AC80" s="43"/>
      <c r="AD80" s="43"/>
      <c r="AE80" s="43"/>
    </row>
    <row r="81" spans="2:31" ht="12.75" customHeight="1" x14ac:dyDescent="0.2">
      <c r="D81" s="11"/>
      <c r="E81" s="11"/>
      <c r="F81" s="11"/>
      <c r="G81" s="11"/>
      <c r="H81" s="11"/>
      <c r="I81" s="11"/>
      <c r="J81" s="12"/>
      <c r="K81" s="12"/>
      <c r="L81" s="91"/>
      <c r="M81" s="63" t="s">
        <v>17</v>
      </c>
      <c r="N81" s="63"/>
      <c r="O81" s="63"/>
      <c r="P81" s="14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14"/>
      <c r="AB81" s="14"/>
      <c r="AC81" s="14"/>
      <c r="AD81" s="14"/>
      <c r="AE81" s="14"/>
    </row>
    <row r="82" spans="2:31" ht="12.75" customHeight="1" x14ac:dyDescent="0.2">
      <c r="D82" s="12"/>
      <c r="E82" s="12"/>
      <c r="F82" s="1"/>
      <c r="G82" s="15"/>
      <c r="H82" s="15"/>
      <c r="I82" s="12"/>
      <c r="J82" s="11"/>
      <c r="K82" s="12"/>
      <c r="L82" s="91"/>
      <c r="M82" s="63" t="s">
        <v>7</v>
      </c>
      <c r="N82" s="63"/>
      <c r="O82" s="63"/>
      <c r="P82" s="13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13"/>
      <c r="AB82" s="13"/>
      <c r="AC82" s="13"/>
      <c r="AD82" s="13"/>
      <c r="AE82" s="13"/>
    </row>
    <row r="83" spans="2:31" ht="12.75" customHeight="1" thickBot="1" x14ac:dyDescent="0.25">
      <c r="D83" s="12"/>
      <c r="E83" s="12"/>
      <c r="F83" s="1"/>
      <c r="G83" s="15"/>
      <c r="H83" s="15"/>
      <c r="I83" s="12"/>
      <c r="J83" s="11"/>
      <c r="K83" s="12"/>
      <c r="L83" s="91"/>
      <c r="M83" s="63" t="s">
        <v>8</v>
      </c>
      <c r="N83" s="63"/>
      <c r="O83" s="63"/>
      <c r="P83" s="16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16"/>
      <c r="AB83" s="16"/>
      <c r="AC83" s="16"/>
      <c r="AD83" s="16"/>
      <c r="AE83" s="16"/>
    </row>
    <row r="84" spans="2:31" ht="12.75" customHeight="1" x14ac:dyDescent="0.2">
      <c r="B84" s="146" t="s">
        <v>19</v>
      </c>
      <c r="D84" s="149" t="s">
        <v>2</v>
      </c>
      <c r="E84" s="150"/>
      <c r="F84" s="151"/>
      <c r="G84" s="155" t="s">
        <v>9</v>
      </c>
      <c r="H84" s="155" t="s">
        <v>9</v>
      </c>
      <c r="I84" s="157" t="s">
        <v>0</v>
      </c>
      <c r="J84" s="157" t="s">
        <v>10</v>
      </c>
      <c r="K84" s="157" t="s">
        <v>11</v>
      </c>
      <c r="L84" s="159" t="s">
        <v>11</v>
      </c>
      <c r="M84" s="139" t="s">
        <v>3</v>
      </c>
      <c r="N84" s="79"/>
      <c r="O84" s="79"/>
      <c r="P84" s="17" t="str">
        <f t="shared" ref="P84:AE84" si="15">IF(OR(TRIM(P80)=0,TRIM(P80)=""),"",IF(IFERROR(TRIM(INDEX(QryItemNamed,MATCH(TRIM(P80),ITEM,0),2)),"")="Y","SPECIAL",LEFT(IFERROR(TRIM(INDEX(ITEM,MATCH(TRIM(P80),ITEM,0))),""),3)))</f>
        <v/>
      </c>
      <c r="Q84" s="67"/>
      <c r="R84" s="67"/>
      <c r="S84" s="67"/>
      <c r="T84" s="67" t="str">
        <f t="shared" si="15"/>
        <v/>
      </c>
      <c r="U84" s="67" t="str">
        <f t="shared" si="15"/>
        <v/>
      </c>
      <c r="V84" s="67" t="str">
        <f>IF(OR(TRIM(V80)=0,TRIM(V80)=""),"",IF(IFERROR(TRIM(INDEX(QryItemNamed,MATCH(TRIM(V80),ITEM,0),2)),"")="Y","SPECIAL",LEFT(IFERROR(TRIM(INDEX(ITEM,MATCH(TRIM(V80),ITEM,0))),""),3)))</f>
        <v/>
      </c>
      <c r="W84" s="67" t="str">
        <f t="shared" si="15"/>
        <v/>
      </c>
      <c r="X84" s="67" t="str">
        <f t="shared" si="15"/>
        <v/>
      </c>
      <c r="Y84" s="67"/>
      <c r="Z84" s="67"/>
      <c r="AA84" s="17" t="str">
        <f t="shared" si="15"/>
        <v/>
      </c>
      <c r="AB84" s="17" t="str">
        <f t="shared" si="15"/>
        <v/>
      </c>
      <c r="AC84" s="17" t="str">
        <f t="shared" si="15"/>
        <v/>
      </c>
      <c r="AD84" s="17" t="str">
        <f t="shared" si="15"/>
        <v/>
      </c>
      <c r="AE84" s="17" t="str">
        <f t="shared" si="15"/>
        <v/>
      </c>
    </row>
    <row r="85" spans="2:31" ht="12.75" customHeight="1" x14ac:dyDescent="0.2">
      <c r="B85" s="147"/>
      <c r="D85" s="152"/>
      <c r="E85" s="153"/>
      <c r="F85" s="154"/>
      <c r="G85" s="156"/>
      <c r="H85" s="156"/>
      <c r="I85" s="158"/>
      <c r="J85" s="158"/>
      <c r="K85" s="158"/>
      <c r="L85" s="160"/>
      <c r="M85" s="140"/>
      <c r="N85" s="80"/>
      <c r="O85" s="80"/>
      <c r="P85" s="142" t="str">
        <f t="shared" ref="P85:AE85" si="16">IF(OR(TRIM(P80)=0,TRIM(P80)=""),IF(P81="","",P81),IF(IFERROR(TRIM(INDEX(QryItemNamed,MATCH(TRIM(P80),ITEM,0),2)),"")="Y",TRIM(RIGHT(IFERROR(TRIM(INDEX(QryItemNamed,MATCH(TRIM(P80),ITEM,0),4)),"123456789012"),LEN(IFERROR(TRIM(INDEX(QryItemNamed,MATCH(TRIM(P80),ITEM,0),4)),"123456789012"))-9))&amp;P81,IFERROR(TRIM(INDEX(QryItemNamed,MATCH(TRIM(P80),ITEM,0),4))&amp;P81,"ITEM CODE DOES NOT EXIST IN ITEM MASTER")))</f>
        <v/>
      </c>
      <c r="Q85" s="79"/>
      <c r="R85" s="79"/>
      <c r="S85" s="79"/>
      <c r="T85" s="139" t="str">
        <f t="shared" si="16"/>
        <v/>
      </c>
      <c r="U85" s="139" t="str">
        <f t="shared" si="16"/>
        <v/>
      </c>
      <c r="V85" s="139" t="str">
        <f>IF(OR(TRIM(V80)=0,TRIM(V80)=""),IF(V81="","",V81),IF(IFERROR(TRIM(INDEX(QryItemNamed,MATCH(TRIM(V80),ITEM,0),2)),"")="Y",TRIM(RIGHT(IFERROR(TRIM(INDEX(QryItemNamed,MATCH(TRIM(V80),ITEM,0),4)),"123456789012"),LEN(IFERROR(TRIM(INDEX(QryItemNamed,MATCH(TRIM(V80),ITEM,0),4)),"123456789012"))-9))&amp;V81,IFERROR(TRIM(INDEX(QryItemNamed,MATCH(TRIM(V80),ITEM,0),4))&amp;V81,"ITEM CODE DOES NOT EXIST IN ITEM MASTER")))</f>
        <v/>
      </c>
      <c r="W85" s="139" t="str">
        <f t="shared" si="16"/>
        <v/>
      </c>
      <c r="X85" s="139" t="str">
        <f t="shared" si="16"/>
        <v/>
      </c>
      <c r="Y85" s="79"/>
      <c r="Z85" s="79"/>
      <c r="AA85" s="142" t="str">
        <f t="shared" si="16"/>
        <v/>
      </c>
      <c r="AB85" s="142" t="str">
        <f t="shared" si="16"/>
        <v/>
      </c>
      <c r="AC85" s="142" t="str">
        <f t="shared" si="16"/>
        <v/>
      </c>
      <c r="AD85" s="142" t="str">
        <f t="shared" si="16"/>
        <v/>
      </c>
      <c r="AE85" s="142" t="str">
        <f t="shared" si="16"/>
        <v/>
      </c>
    </row>
    <row r="86" spans="2:31" ht="12.75" customHeight="1" x14ac:dyDescent="0.2">
      <c r="B86" s="147"/>
      <c r="D86" s="152"/>
      <c r="E86" s="153"/>
      <c r="F86" s="154"/>
      <c r="G86" s="156"/>
      <c r="H86" s="156"/>
      <c r="I86" s="158"/>
      <c r="J86" s="158"/>
      <c r="K86" s="158"/>
      <c r="L86" s="160"/>
      <c r="M86" s="140"/>
      <c r="N86" s="80"/>
      <c r="O86" s="80"/>
      <c r="P86" s="143"/>
      <c r="Q86" s="80"/>
      <c r="R86" s="80"/>
      <c r="S86" s="80"/>
      <c r="T86" s="140"/>
      <c r="U86" s="140"/>
      <c r="V86" s="140"/>
      <c r="W86" s="140"/>
      <c r="X86" s="140"/>
      <c r="Y86" s="80"/>
      <c r="Z86" s="80"/>
      <c r="AA86" s="143"/>
      <c r="AB86" s="143"/>
      <c r="AC86" s="143"/>
      <c r="AD86" s="143"/>
      <c r="AE86" s="143"/>
    </row>
    <row r="87" spans="2:31" ht="12.75" customHeight="1" x14ac:dyDescent="0.2">
      <c r="B87" s="147"/>
      <c r="D87" s="152"/>
      <c r="E87" s="153"/>
      <c r="F87" s="154"/>
      <c r="G87" s="156"/>
      <c r="H87" s="156"/>
      <c r="I87" s="158"/>
      <c r="J87" s="158"/>
      <c r="K87" s="158"/>
      <c r="L87" s="160"/>
      <c r="M87" s="140"/>
      <c r="N87" s="80"/>
      <c r="O87" s="80"/>
      <c r="P87" s="143"/>
      <c r="Q87" s="80"/>
      <c r="R87" s="80"/>
      <c r="S87" s="80"/>
      <c r="T87" s="140"/>
      <c r="U87" s="140"/>
      <c r="V87" s="140"/>
      <c r="W87" s="140"/>
      <c r="X87" s="140"/>
      <c r="Y87" s="80"/>
      <c r="Z87" s="80"/>
      <c r="AA87" s="143"/>
      <c r="AB87" s="143"/>
      <c r="AC87" s="143"/>
      <c r="AD87" s="143"/>
      <c r="AE87" s="143"/>
    </row>
    <row r="88" spans="2:31" ht="12.75" customHeight="1" x14ac:dyDescent="0.2">
      <c r="B88" s="147"/>
      <c r="D88" s="152"/>
      <c r="E88" s="153"/>
      <c r="F88" s="154"/>
      <c r="G88" s="156"/>
      <c r="H88" s="156"/>
      <c r="I88" s="158"/>
      <c r="J88" s="158"/>
      <c r="K88" s="158"/>
      <c r="L88" s="160"/>
      <c r="M88" s="140"/>
      <c r="N88" s="80"/>
      <c r="O88" s="80"/>
      <c r="P88" s="143"/>
      <c r="Q88" s="80"/>
      <c r="R88" s="80"/>
      <c r="S88" s="80"/>
      <c r="T88" s="140"/>
      <c r="U88" s="140"/>
      <c r="V88" s="140"/>
      <c r="W88" s="140"/>
      <c r="X88" s="140"/>
      <c r="Y88" s="80"/>
      <c r="Z88" s="80"/>
      <c r="AA88" s="143"/>
      <c r="AB88" s="143"/>
      <c r="AC88" s="143"/>
      <c r="AD88" s="143"/>
      <c r="AE88" s="143"/>
    </row>
    <row r="89" spans="2:31" ht="12.75" customHeight="1" x14ac:dyDescent="0.2">
      <c r="B89" s="147"/>
      <c r="D89" s="152"/>
      <c r="E89" s="153"/>
      <c r="F89" s="154"/>
      <c r="G89" s="156"/>
      <c r="H89" s="156"/>
      <c r="I89" s="158"/>
      <c r="J89" s="158"/>
      <c r="K89" s="158"/>
      <c r="L89" s="160"/>
      <c r="M89" s="140"/>
      <c r="N89" s="80"/>
      <c r="O89" s="80"/>
      <c r="P89" s="143"/>
      <c r="Q89" s="80"/>
      <c r="R89" s="80"/>
      <c r="S89" s="80"/>
      <c r="T89" s="140"/>
      <c r="U89" s="140"/>
      <c r="V89" s="140"/>
      <c r="W89" s="140"/>
      <c r="X89" s="140"/>
      <c r="Y89" s="80"/>
      <c r="Z89" s="80"/>
      <c r="AA89" s="143"/>
      <c r="AB89" s="143"/>
      <c r="AC89" s="143"/>
      <c r="AD89" s="143"/>
      <c r="AE89" s="143"/>
    </row>
    <row r="90" spans="2:31" ht="12.75" customHeight="1" x14ac:dyDescent="0.2">
      <c r="B90" s="147"/>
      <c r="D90" s="152"/>
      <c r="E90" s="153"/>
      <c r="F90" s="154"/>
      <c r="G90" s="156"/>
      <c r="H90" s="156"/>
      <c r="I90" s="158"/>
      <c r="J90" s="158"/>
      <c r="K90" s="158"/>
      <c r="L90" s="160"/>
      <c r="M90" s="140"/>
      <c r="N90" s="80"/>
      <c r="O90" s="80"/>
      <c r="P90" s="143"/>
      <c r="Q90" s="80"/>
      <c r="R90" s="80"/>
      <c r="S90" s="80"/>
      <c r="T90" s="140"/>
      <c r="U90" s="140"/>
      <c r="V90" s="140"/>
      <c r="W90" s="140"/>
      <c r="X90" s="140"/>
      <c r="Y90" s="80"/>
      <c r="Z90" s="80"/>
      <c r="AA90" s="143"/>
      <c r="AB90" s="143"/>
      <c r="AC90" s="143"/>
      <c r="AD90" s="143"/>
      <c r="AE90" s="143"/>
    </row>
    <row r="91" spans="2:31" ht="12.75" customHeight="1" x14ac:dyDescent="0.2">
      <c r="B91" s="147"/>
      <c r="D91" s="152"/>
      <c r="E91" s="153"/>
      <c r="F91" s="154"/>
      <c r="G91" s="156"/>
      <c r="H91" s="156"/>
      <c r="I91" s="158"/>
      <c r="J91" s="158"/>
      <c r="K91" s="158"/>
      <c r="L91" s="160"/>
      <c r="M91" s="140"/>
      <c r="N91" s="80"/>
      <c r="O91" s="80"/>
      <c r="P91" s="143"/>
      <c r="Q91" s="80"/>
      <c r="R91" s="80"/>
      <c r="S91" s="80"/>
      <c r="T91" s="140"/>
      <c r="U91" s="140"/>
      <c r="V91" s="140"/>
      <c r="W91" s="140"/>
      <c r="X91" s="140"/>
      <c r="Y91" s="80"/>
      <c r="Z91" s="80"/>
      <c r="AA91" s="143"/>
      <c r="AB91" s="143"/>
      <c r="AC91" s="143"/>
      <c r="AD91" s="143"/>
      <c r="AE91" s="143"/>
    </row>
    <row r="92" spans="2:31" ht="12.75" customHeight="1" x14ac:dyDescent="0.2">
      <c r="B92" s="147"/>
      <c r="D92" s="152"/>
      <c r="E92" s="153"/>
      <c r="F92" s="154"/>
      <c r="G92" s="156"/>
      <c r="H92" s="156"/>
      <c r="I92" s="158"/>
      <c r="J92" s="158"/>
      <c r="K92" s="158"/>
      <c r="L92" s="160"/>
      <c r="M92" s="140"/>
      <c r="N92" s="80"/>
      <c r="O92" s="80"/>
      <c r="P92" s="143"/>
      <c r="Q92" s="80"/>
      <c r="R92" s="80"/>
      <c r="S92" s="80"/>
      <c r="T92" s="140"/>
      <c r="U92" s="140"/>
      <c r="V92" s="140"/>
      <c r="W92" s="140"/>
      <c r="X92" s="140"/>
      <c r="Y92" s="80"/>
      <c r="Z92" s="80"/>
      <c r="AA92" s="143"/>
      <c r="AB92" s="143"/>
      <c r="AC92" s="143"/>
      <c r="AD92" s="143"/>
      <c r="AE92" s="143"/>
    </row>
    <row r="93" spans="2:31" ht="12.75" customHeight="1" x14ac:dyDescent="0.2">
      <c r="B93" s="147"/>
      <c r="D93" s="152"/>
      <c r="E93" s="153"/>
      <c r="F93" s="154"/>
      <c r="G93" s="156"/>
      <c r="H93" s="156"/>
      <c r="I93" s="158"/>
      <c r="J93" s="158"/>
      <c r="K93" s="158"/>
      <c r="L93" s="160"/>
      <c r="M93" s="140"/>
      <c r="N93" s="80"/>
      <c r="O93" s="80"/>
      <c r="P93" s="143"/>
      <c r="Q93" s="80"/>
      <c r="R93" s="80"/>
      <c r="S93" s="80"/>
      <c r="T93" s="140"/>
      <c r="U93" s="140"/>
      <c r="V93" s="140"/>
      <c r="W93" s="140"/>
      <c r="X93" s="140"/>
      <c r="Y93" s="80"/>
      <c r="Z93" s="80"/>
      <c r="AA93" s="143"/>
      <c r="AB93" s="143"/>
      <c r="AC93" s="143"/>
      <c r="AD93" s="143"/>
      <c r="AE93" s="143"/>
    </row>
    <row r="94" spans="2:31" ht="12.75" customHeight="1" x14ac:dyDescent="0.2">
      <c r="B94" s="147"/>
      <c r="D94" s="152"/>
      <c r="E94" s="153"/>
      <c r="F94" s="154"/>
      <c r="G94" s="156"/>
      <c r="H94" s="156"/>
      <c r="I94" s="158"/>
      <c r="J94" s="158"/>
      <c r="K94" s="158"/>
      <c r="L94" s="160"/>
      <c r="M94" s="140"/>
      <c r="N94" s="80"/>
      <c r="O94" s="80"/>
      <c r="P94" s="143"/>
      <c r="Q94" s="80"/>
      <c r="R94" s="80"/>
      <c r="S94" s="80"/>
      <c r="T94" s="140"/>
      <c r="U94" s="140"/>
      <c r="V94" s="140"/>
      <c r="W94" s="140"/>
      <c r="X94" s="140"/>
      <c r="Y94" s="80"/>
      <c r="Z94" s="80"/>
      <c r="AA94" s="143"/>
      <c r="AB94" s="143"/>
      <c r="AC94" s="143"/>
      <c r="AD94" s="143"/>
      <c r="AE94" s="143"/>
    </row>
    <row r="95" spans="2:31" ht="12.75" customHeight="1" x14ac:dyDescent="0.2">
      <c r="B95" s="147"/>
      <c r="D95" s="152"/>
      <c r="E95" s="153"/>
      <c r="F95" s="154"/>
      <c r="G95" s="156"/>
      <c r="H95" s="156"/>
      <c r="I95" s="158"/>
      <c r="J95" s="158"/>
      <c r="K95" s="158"/>
      <c r="L95" s="160"/>
      <c r="M95" s="140"/>
      <c r="N95" s="80"/>
      <c r="O95" s="80"/>
      <c r="P95" s="143"/>
      <c r="Q95" s="80"/>
      <c r="R95" s="80"/>
      <c r="S95" s="80"/>
      <c r="T95" s="140"/>
      <c r="U95" s="140"/>
      <c r="V95" s="140"/>
      <c r="W95" s="140"/>
      <c r="X95" s="140"/>
      <c r="Y95" s="80"/>
      <c r="Z95" s="80"/>
      <c r="AA95" s="143"/>
      <c r="AB95" s="143"/>
      <c r="AC95" s="143"/>
      <c r="AD95" s="143"/>
      <c r="AE95" s="143"/>
    </row>
    <row r="96" spans="2:31" ht="12.75" customHeight="1" x14ac:dyDescent="0.2">
      <c r="B96" s="147"/>
      <c r="D96" s="152"/>
      <c r="E96" s="153"/>
      <c r="F96" s="154"/>
      <c r="G96" s="156"/>
      <c r="H96" s="156"/>
      <c r="I96" s="158"/>
      <c r="J96" s="158"/>
      <c r="K96" s="158"/>
      <c r="L96" s="160"/>
      <c r="M96" s="140"/>
      <c r="N96" s="80"/>
      <c r="O96" s="80"/>
      <c r="P96" s="144"/>
      <c r="Q96" s="81"/>
      <c r="R96" s="81"/>
      <c r="S96" s="81"/>
      <c r="T96" s="141"/>
      <c r="U96" s="141"/>
      <c r="V96" s="141"/>
      <c r="W96" s="141"/>
      <c r="X96" s="141"/>
      <c r="Y96" s="81"/>
      <c r="Z96" s="81"/>
      <c r="AA96" s="144"/>
      <c r="AB96" s="144"/>
      <c r="AC96" s="144"/>
      <c r="AD96" s="144"/>
      <c r="AE96" s="144"/>
    </row>
    <row r="97" spans="2:31" ht="12.75" customHeight="1" thickBot="1" x14ac:dyDescent="0.25">
      <c r="B97" s="148"/>
      <c r="D97" s="161"/>
      <c r="E97" s="161"/>
      <c r="F97" s="161"/>
      <c r="G97" s="18"/>
      <c r="H97" s="18"/>
      <c r="I97" s="19"/>
      <c r="J97" s="20" t="s">
        <v>6</v>
      </c>
      <c r="K97" s="20" t="s">
        <v>6</v>
      </c>
      <c r="L97" s="92" t="s">
        <v>6</v>
      </c>
      <c r="M97" s="68" t="s">
        <v>29</v>
      </c>
      <c r="N97" s="68"/>
      <c r="O97" s="68"/>
      <c r="P97" s="20" t="str">
        <f t="shared" ref="P97:AE97" si="17">IF(OR(TRIM(P80)=0,TRIM(P80)=""),"",IF(IFERROR(TRIM(INDEX(QryItemNamed,MATCH(TRIM(P80),ITEM,0),3)),"")="LS","",IFERROR(TRIM(INDEX(QryItemNamed,MATCH(TRIM(P80),ITEM,0),3)),"")))</f>
        <v/>
      </c>
      <c r="Q97" s="68"/>
      <c r="R97" s="68"/>
      <c r="S97" s="68"/>
      <c r="T97" s="68" t="str">
        <f t="shared" si="17"/>
        <v/>
      </c>
      <c r="U97" s="68" t="str">
        <f t="shared" si="17"/>
        <v/>
      </c>
      <c r="V97" s="68" t="str">
        <f>IF(OR(TRIM(V80)=0,TRIM(V80)=""),"",IF(IFERROR(TRIM(INDEX(QryItemNamed,MATCH(TRIM(V80),ITEM,0),3)),"")="LS","",IFERROR(TRIM(INDEX(QryItemNamed,MATCH(TRIM(V80),ITEM,0),3)),"")))</f>
        <v/>
      </c>
      <c r="W97" s="68" t="str">
        <f t="shared" si="17"/>
        <v/>
      </c>
      <c r="X97" s="68" t="str">
        <f t="shared" si="17"/>
        <v/>
      </c>
      <c r="Y97" s="68"/>
      <c r="Z97" s="68"/>
      <c r="AA97" s="20" t="str">
        <f t="shared" si="17"/>
        <v/>
      </c>
      <c r="AB97" s="20" t="str">
        <f t="shared" si="17"/>
        <v/>
      </c>
      <c r="AC97" s="20" t="str">
        <f t="shared" si="17"/>
        <v/>
      </c>
      <c r="AD97" s="20" t="str">
        <f t="shared" si="17"/>
        <v/>
      </c>
      <c r="AE97" s="20" t="str">
        <f t="shared" si="17"/>
        <v/>
      </c>
    </row>
    <row r="98" spans="2:31" ht="12.75" customHeight="1" x14ac:dyDescent="0.2">
      <c r="B98" s="46"/>
      <c r="D98" s="166"/>
      <c r="E98" s="167"/>
      <c r="F98" s="168"/>
      <c r="G98" s="23"/>
      <c r="H98" s="23"/>
      <c r="I98" s="22"/>
      <c r="J98" s="49"/>
      <c r="K98" s="49"/>
      <c r="L98" s="49"/>
      <c r="M98" s="23"/>
      <c r="N98" s="23"/>
      <c r="O98" s="23"/>
      <c r="P98" s="49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49"/>
      <c r="AB98" s="49"/>
      <c r="AC98" s="49"/>
      <c r="AD98" s="24"/>
      <c r="AE98" s="49"/>
    </row>
    <row r="99" spans="2:31" ht="12.75" customHeight="1" x14ac:dyDescent="0.2">
      <c r="B99" s="47"/>
      <c r="D99" s="21"/>
      <c r="E99" s="22"/>
      <c r="F99" s="21"/>
      <c r="G99" s="23"/>
      <c r="H99" s="23"/>
      <c r="I99" s="22"/>
      <c r="J99" s="49"/>
      <c r="K99" s="49"/>
      <c r="L99" s="49"/>
      <c r="M99" s="28"/>
      <c r="N99" s="23"/>
      <c r="O99" s="23"/>
      <c r="P99" s="49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49"/>
      <c r="AB99" s="49"/>
      <c r="AC99" s="49"/>
      <c r="AD99" s="24"/>
      <c r="AE99" s="25"/>
    </row>
    <row r="100" spans="2:31" ht="12.75" customHeight="1" x14ac:dyDescent="0.2">
      <c r="B100" s="47"/>
      <c r="D100" s="165"/>
      <c r="E100" s="169"/>
      <c r="F100" s="170"/>
      <c r="G100" s="28"/>
      <c r="H100" s="28"/>
      <c r="I100" s="27"/>
      <c r="J100" s="25"/>
      <c r="K100" s="25"/>
      <c r="L100" s="25"/>
      <c r="M100" s="28"/>
      <c r="N100" s="23"/>
      <c r="O100" s="23"/>
      <c r="P100" s="49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49"/>
      <c r="AB100" s="49"/>
      <c r="AC100" s="49"/>
      <c r="AD100" s="24"/>
      <c r="AE100" s="25"/>
    </row>
    <row r="101" spans="2:31" ht="12.75" customHeight="1" x14ac:dyDescent="0.2">
      <c r="B101" s="47"/>
      <c r="D101" s="26"/>
      <c r="E101" s="27"/>
      <c r="F101" s="26"/>
      <c r="G101" s="28"/>
      <c r="H101" s="28"/>
      <c r="I101" s="27"/>
      <c r="J101" s="25"/>
      <c r="K101" s="49"/>
      <c r="L101" s="49"/>
      <c r="M101" s="28"/>
      <c r="N101" s="23"/>
      <c r="O101" s="23"/>
      <c r="P101" s="49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49"/>
      <c r="AB101" s="49"/>
      <c r="AC101" s="49"/>
      <c r="AD101" s="24"/>
      <c r="AE101" s="25"/>
    </row>
    <row r="102" spans="2:31" ht="12.75" customHeight="1" x14ac:dyDescent="0.2">
      <c r="B102" s="47"/>
      <c r="D102" s="26"/>
      <c r="E102" s="27"/>
      <c r="F102" s="26"/>
      <c r="G102" s="28"/>
      <c r="H102" s="28"/>
      <c r="I102" s="27"/>
      <c r="J102" s="25"/>
      <c r="K102" s="49"/>
      <c r="L102" s="49"/>
      <c r="M102" s="28"/>
      <c r="N102" s="23"/>
      <c r="O102" s="23"/>
      <c r="P102" s="49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49"/>
      <c r="AB102" s="49"/>
      <c r="AC102" s="29"/>
      <c r="AD102" s="24"/>
      <c r="AE102" s="25"/>
    </row>
    <row r="103" spans="2:31" ht="12.75" customHeight="1" x14ac:dyDescent="0.2">
      <c r="B103" s="47"/>
      <c r="D103" s="26"/>
      <c r="E103" s="27"/>
      <c r="F103" s="26"/>
      <c r="G103" s="28"/>
      <c r="H103" s="28"/>
      <c r="I103" s="27"/>
      <c r="J103" s="25"/>
      <c r="K103" s="49"/>
      <c r="L103" s="49"/>
      <c r="M103" s="28"/>
      <c r="N103" s="23"/>
      <c r="O103" s="23"/>
      <c r="P103" s="49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49"/>
      <c r="AB103" s="49"/>
      <c r="AC103" s="29"/>
      <c r="AD103" s="24"/>
      <c r="AE103" s="25"/>
    </row>
    <row r="104" spans="2:31" ht="12.75" customHeight="1" x14ac:dyDescent="0.2">
      <c r="B104" s="47"/>
      <c r="D104" s="26"/>
      <c r="E104" s="27"/>
      <c r="F104" s="26"/>
      <c r="G104" s="28"/>
      <c r="H104" s="28"/>
      <c r="I104" s="27"/>
      <c r="J104" s="25"/>
      <c r="K104" s="49"/>
      <c r="L104" s="49"/>
      <c r="M104" s="28"/>
      <c r="N104" s="23"/>
      <c r="O104" s="23"/>
      <c r="P104" s="49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49"/>
      <c r="AB104" s="49"/>
      <c r="AC104" s="29"/>
      <c r="AD104" s="24"/>
      <c r="AE104" s="25"/>
    </row>
    <row r="105" spans="2:31" ht="12.75" customHeight="1" x14ac:dyDescent="0.2">
      <c r="B105" s="47"/>
      <c r="D105" s="26"/>
      <c r="E105" s="27"/>
      <c r="F105" s="26"/>
      <c r="G105" s="28"/>
      <c r="H105" s="28"/>
      <c r="I105" s="27"/>
      <c r="J105" s="25"/>
      <c r="K105" s="49"/>
      <c r="L105" s="49"/>
      <c r="M105" s="28"/>
      <c r="N105" s="23"/>
      <c r="O105" s="23"/>
      <c r="P105" s="49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49"/>
      <c r="AB105" s="49"/>
      <c r="AC105" s="29"/>
      <c r="AD105" s="24"/>
      <c r="AE105" s="25"/>
    </row>
    <row r="106" spans="2:31" ht="12.75" customHeight="1" x14ac:dyDescent="0.2">
      <c r="B106" s="47"/>
      <c r="D106" s="26"/>
      <c r="E106" s="27"/>
      <c r="F106" s="26"/>
      <c r="G106" s="28"/>
      <c r="H106" s="28"/>
      <c r="I106" s="27"/>
      <c r="J106" s="25"/>
      <c r="K106" s="49"/>
      <c r="L106" s="49"/>
      <c r="M106" s="28"/>
      <c r="N106" s="23"/>
      <c r="O106" s="23"/>
      <c r="P106" s="49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49"/>
      <c r="AB106" s="49"/>
      <c r="AC106" s="29"/>
      <c r="AD106" s="24"/>
      <c r="AE106" s="25"/>
    </row>
    <row r="107" spans="2:31" ht="12.75" customHeight="1" x14ac:dyDescent="0.2">
      <c r="B107" s="47"/>
      <c r="D107" s="26"/>
      <c r="E107" s="27"/>
      <c r="F107" s="26"/>
      <c r="G107" s="28"/>
      <c r="H107" s="28"/>
      <c r="I107" s="27"/>
      <c r="J107" s="25"/>
      <c r="K107" s="49"/>
      <c r="L107" s="49"/>
      <c r="M107" s="28"/>
      <c r="N107" s="23"/>
      <c r="O107" s="23"/>
      <c r="P107" s="49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49"/>
      <c r="AB107" s="49"/>
      <c r="AC107" s="29"/>
      <c r="AD107" s="24"/>
      <c r="AE107" s="25"/>
    </row>
    <row r="108" spans="2:31" ht="12.75" customHeight="1" x14ac:dyDescent="0.2">
      <c r="B108" s="47"/>
      <c r="D108" s="165"/>
      <c r="E108" s="163"/>
      <c r="F108" s="164"/>
      <c r="G108" s="28"/>
      <c r="H108" s="28"/>
      <c r="I108" s="27"/>
      <c r="J108" s="25"/>
      <c r="K108" s="49"/>
      <c r="L108" s="49"/>
      <c r="M108" s="28"/>
      <c r="N108" s="23"/>
      <c r="O108" s="23"/>
      <c r="P108" s="49"/>
      <c r="Q108" s="23"/>
      <c r="R108" s="23"/>
      <c r="S108" s="23"/>
      <c r="T108" s="28"/>
      <c r="U108" s="23"/>
      <c r="V108" s="23"/>
      <c r="W108" s="23"/>
      <c r="X108" s="23"/>
      <c r="Y108" s="23"/>
      <c r="Z108" s="23"/>
      <c r="AA108" s="49"/>
      <c r="AB108" s="49"/>
      <c r="AC108" s="29"/>
      <c r="AD108" s="24"/>
      <c r="AE108" s="25"/>
    </row>
    <row r="109" spans="2:31" ht="12.75" customHeight="1" x14ac:dyDescent="0.2">
      <c r="B109" s="47"/>
      <c r="D109" s="26"/>
      <c r="E109" s="27"/>
      <c r="F109" s="26"/>
      <c r="G109" s="28"/>
      <c r="H109" s="28"/>
      <c r="I109" s="27"/>
      <c r="J109" s="25"/>
      <c r="K109" s="49"/>
      <c r="L109" s="49"/>
      <c r="M109" s="28"/>
      <c r="N109" s="23"/>
      <c r="O109" s="23"/>
      <c r="P109" s="49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49"/>
      <c r="AB109" s="49"/>
      <c r="AC109" s="29"/>
      <c r="AD109" s="24"/>
      <c r="AE109" s="25"/>
    </row>
    <row r="110" spans="2:31" ht="12.75" customHeight="1" x14ac:dyDescent="0.2">
      <c r="B110" s="47"/>
      <c r="D110" s="26"/>
      <c r="E110" s="27"/>
      <c r="F110" s="26"/>
      <c r="G110" s="28"/>
      <c r="H110" s="28"/>
      <c r="I110" s="27"/>
      <c r="J110" s="25"/>
      <c r="K110" s="49"/>
      <c r="L110" s="49"/>
      <c r="M110" s="28"/>
      <c r="N110" s="23"/>
      <c r="O110" s="23"/>
      <c r="P110" s="49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49"/>
      <c r="AB110" s="49"/>
      <c r="AC110" s="29"/>
      <c r="AD110" s="24"/>
      <c r="AE110" s="25"/>
    </row>
    <row r="111" spans="2:31" ht="12.75" customHeight="1" x14ac:dyDescent="0.2">
      <c r="B111" s="47"/>
      <c r="D111" s="26"/>
      <c r="E111" s="27"/>
      <c r="F111" s="26"/>
      <c r="G111" s="28"/>
      <c r="H111" s="28"/>
      <c r="I111" s="27"/>
      <c r="J111" s="25"/>
      <c r="K111" s="49"/>
      <c r="L111" s="49"/>
      <c r="M111" s="28"/>
      <c r="N111" s="23"/>
      <c r="O111" s="23"/>
      <c r="P111" s="49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49"/>
      <c r="AB111" s="49"/>
      <c r="AC111" s="29"/>
      <c r="AD111" s="24"/>
      <c r="AE111" s="25"/>
    </row>
    <row r="112" spans="2:31" ht="12.75" customHeight="1" x14ac:dyDescent="0.2">
      <c r="B112" s="47"/>
      <c r="D112" s="26"/>
      <c r="E112" s="27"/>
      <c r="F112" s="26"/>
      <c r="G112" s="28"/>
      <c r="H112" s="28"/>
      <c r="I112" s="27"/>
      <c r="J112" s="25"/>
      <c r="K112" s="49"/>
      <c r="L112" s="49"/>
      <c r="M112" s="28"/>
      <c r="N112" s="23"/>
      <c r="O112" s="23"/>
      <c r="P112" s="49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49"/>
      <c r="AB112" s="49"/>
      <c r="AC112" s="29"/>
      <c r="AD112" s="24"/>
      <c r="AE112" s="25"/>
    </row>
    <row r="113" spans="2:31" ht="12.75" customHeight="1" x14ac:dyDescent="0.2">
      <c r="B113" s="47"/>
      <c r="D113" s="26"/>
      <c r="E113" s="27"/>
      <c r="F113" s="26"/>
      <c r="G113" s="28"/>
      <c r="H113" s="28"/>
      <c r="I113" s="27"/>
      <c r="J113" s="25"/>
      <c r="K113" s="49"/>
      <c r="L113" s="49"/>
      <c r="M113" s="28"/>
      <c r="N113" s="23"/>
      <c r="O113" s="23"/>
      <c r="P113" s="49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49"/>
      <c r="AB113" s="49"/>
      <c r="AC113" s="29"/>
      <c r="AD113" s="24"/>
      <c r="AE113" s="25"/>
    </row>
    <row r="114" spans="2:31" ht="12.75" customHeight="1" x14ac:dyDescent="0.2">
      <c r="B114" s="47"/>
      <c r="D114" s="26"/>
      <c r="E114" s="27"/>
      <c r="F114" s="26"/>
      <c r="G114" s="28"/>
      <c r="H114" s="28"/>
      <c r="I114" s="27"/>
      <c r="J114" s="25"/>
      <c r="K114" s="49"/>
      <c r="L114" s="49"/>
      <c r="M114" s="28"/>
      <c r="N114" s="23"/>
      <c r="O114" s="23"/>
      <c r="P114" s="49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49"/>
      <c r="AB114" s="49"/>
      <c r="AC114" s="29"/>
      <c r="AD114" s="24"/>
      <c r="AE114" s="25"/>
    </row>
    <row r="115" spans="2:31" ht="12.75" customHeight="1" x14ac:dyDescent="0.2">
      <c r="B115" s="47"/>
      <c r="D115" s="26"/>
      <c r="E115" s="27"/>
      <c r="F115" s="26"/>
      <c r="G115" s="28"/>
      <c r="H115" s="28"/>
      <c r="I115" s="27"/>
      <c r="J115" s="25"/>
      <c r="K115" s="49"/>
      <c r="L115" s="49"/>
      <c r="M115" s="28"/>
      <c r="N115" s="23"/>
      <c r="O115" s="23"/>
      <c r="P115" s="49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49"/>
      <c r="AB115" s="49"/>
      <c r="AC115" s="29"/>
      <c r="AD115" s="24"/>
      <c r="AE115" s="25"/>
    </row>
    <row r="116" spans="2:31" ht="12.75" customHeight="1" x14ac:dyDescent="0.2">
      <c r="B116" s="47"/>
      <c r="D116" s="26"/>
      <c r="E116" s="27"/>
      <c r="F116" s="26"/>
      <c r="G116" s="28"/>
      <c r="H116" s="28"/>
      <c r="I116" s="27"/>
      <c r="J116" s="25"/>
      <c r="K116" s="49"/>
      <c r="L116" s="49"/>
      <c r="M116" s="28"/>
      <c r="N116" s="23"/>
      <c r="O116" s="23"/>
      <c r="P116" s="49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49"/>
      <c r="AB116" s="49"/>
      <c r="AC116" s="29"/>
      <c r="AD116" s="24"/>
      <c r="AE116" s="25"/>
    </row>
    <row r="117" spans="2:31" ht="12.75" customHeight="1" x14ac:dyDescent="0.2">
      <c r="B117" s="47"/>
      <c r="D117" s="26"/>
      <c r="E117" s="27"/>
      <c r="F117" s="26"/>
      <c r="G117" s="28"/>
      <c r="H117" s="28"/>
      <c r="I117" s="27"/>
      <c r="J117" s="25"/>
      <c r="K117" s="49"/>
      <c r="L117" s="49"/>
      <c r="M117" s="28"/>
      <c r="N117" s="23"/>
      <c r="O117" s="23"/>
      <c r="P117" s="49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49"/>
      <c r="AB117" s="49"/>
      <c r="AC117" s="29"/>
      <c r="AD117" s="24"/>
      <c r="AE117" s="25"/>
    </row>
    <row r="118" spans="2:31" ht="12.75" customHeight="1" x14ac:dyDescent="0.2">
      <c r="B118" s="47"/>
      <c r="D118" s="26"/>
      <c r="E118" s="27"/>
      <c r="F118" s="26"/>
      <c r="G118" s="28"/>
      <c r="H118" s="28"/>
      <c r="I118" s="27"/>
      <c r="J118" s="25"/>
      <c r="K118" s="49"/>
      <c r="L118" s="49"/>
      <c r="M118" s="28"/>
      <c r="N118" s="23"/>
      <c r="O118" s="23"/>
      <c r="P118" s="49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49"/>
      <c r="AB118" s="49"/>
      <c r="AC118" s="29"/>
      <c r="AD118" s="24"/>
      <c r="AE118" s="25"/>
    </row>
    <row r="119" spans="2:31" ht="12.75" customHeight="1" x14ac:dyDescent="0.2">
      <c r="B119" s="47"/>
      <c r="D119" s="26"/>
      <c r="E119" s="27"/>
      <c r="F119" s="26"/>
      <c r="G119" s="28"/>
      <c r="H119" s="28"/>
      <c r="I119" s="27"/>
      <c r="J119" s="25"/>
      <c r="K119" s="49"/>
      <c r="L119" s="49"/>
      <c r="M119" s="28"/>
      <c r="N119" s="23"/>
      <c r="O119" s="23"/>
      <c r="P119" s="49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49"/>
      <c r="AB119" s="49"/>
      <c r="AC119" s="29"/>
      <c r="AD119" s="24"/>
      <c r="AE119" s="25"/>
    </row>
    <row r="120" spans="2:31" ht="12.75" customHeight="1" x14ac:dyDescent="0.2">
      <c r="B120" s="47"/>
      <c r="D120" s="26"/>
      <c r="E120" s="27"/>
      <c r="F120" s="26"/>
      <c r="G120" s="28"/>
      <c r="H120" s="28"/>
      <c r="I120" s="27"/>
      <c r="J120" s="25"/>
      <c r="K120" s="49"/>
      <c r="L120" s="49"/>
      <c r="M120" s="28"/>
      <c r="N120" s="23"/>
      <c r="O120" s="23"/>
      <c r="P120" s="49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49"/>
      <c r="AB120" s="49"/>
      <c r="AC120" s="29"/>
      <c r="AD120" s="24"/>
      <c r="AE120" s="25"/>
    </row>
    <row r="121" spans="2:31" ht="12.75" customHeight="1" x14ac:dyDescent="0.2">
      <c r="B121" s="47"/>
      <c r="D121" s="26"/>
      <c r="E121" s="27"/>
      <c r="F121" s="26"/>
      <c r="G121" s="28"/>
      <c r="H121" s="28"/>
      <c r="I121" s="27"/>
      <c r="J121" s="25"/>
      <c r="K121" s="49"/>
      <c r="L121" s="49"/>
      <c r="M121" s="28"/>
      <c r="N121" s="23"/>
      <c r="O121" s="23"/>
      <c r="P121" s="49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49"/>
      <c r="AB121" s="49"/>
      <c r="AC121" s="29"/>
      <c r="AD121" s="24"/>
      <c r="AE121" s="25"/>
    </row>
    <row r="122" spans="2:31" ht="12.75" customHeight="1" x14ac:dyDescent="0.2">
      <c r="B122" s="47"/>
      <c r="D122" s="26"/>
      <c r="E122" s="27"/>
      <c r="F122" s="26"/>
      <c r="G122" s="28"/>
      <c r="H122" s="28"/>
      <c r="I122" s="27"/>
      <c r="J122" s="25"/>
      <c r="K122" s="49"/>
      <c r="L122" s="49"/>
      <c r="M122" s="28"/>
      <c r="N122" s="23"/>
      <c r="O122" s="23"/>
      <c r="P122" s="49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49"/>
      <c r="AB122" s="49"/>
      <c r="AC122" s="29"/>
      <c r="AD122" s="24"/>
      <c r="AE122" s="25"/>
    </row>
    <row r="123" spans="2:31" ht="12.75" customHeight="1" x14ac:dyDescent="0.2">
      <c r="B123" s="47"/>
      <c r="D123" s="26"/>
      <c r="E123" s="27"/>
      <c r="F123" s="26"/>
      <c r="G123" s="28"/>
      <c r="H123" s="28"/>
      <c r="I123" s="27"/>
      <c r="J123" s="25"/>
      <c r="K123" s="49"/>
      <c r="L123" s="49"/>
      <c r="M123" s="28"/>
      <c r="N123" s="23"/>
      <c r="O123" s="23"/>
      <c r="P123" s="49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49"/>
      <c r="AB123" s="49"/>
      <c r="AC123" s="29"/>
      <c r="AD123" s="24"/>
      <c r="AE123" s="25"/>
    </row>
    <row r="124" spans="2:31" ht="12.75" customHeight="1" x14ac:dyDescent="0.2">
      <c r="B124" s="47"/>
      <c r="D124" s="26"/>
      <c r="E124" s="27"/>
      <c r="F124" s="26"/>
      <c r="G124" s="28"/>
      <c r="H124" s="28"/>
      <c r="I124" s="27"/>
      <c r="J124" s="25"/>
      <c r="K124" s="49"/>
      <c r="L124" s="49"/>
      <c r="M124" s="28"/>
      <c r="N124" s="23"/>
      <c r="O124" s="23"/>
      <c r="P124" s="49"/>
      <c r="Q124" s="23"/>
      <c r="R124" s="23"/>
      <c r="S124" s="23"/>
      <c r="T124" s="28"/>
      <c r="U124" s="23"/>
      <c r="V124" s="23"/>
      <c r="W124" s="23"/>
      <c r="X124" s="23"/>
      <c r="Y124" s="23"/>
      <c r="Z124" s="23"/>
      <c r="AA124" s="49"/>
      <c r="AB124" s="49"/>
      <c r="AC124" s="29"/>
      <c r="AD124" s="24"/>
      <c r="AE124" s="25"/>
    </row>
    <row r="125" spans="2:31" ht="12.75" customHeight="1" x14ac:dyDescent="0.2">
      <c r="B125" s="47"/>
      <c r="D125" s="165"/>
      <c r="E125" s="163"/>
      <c r="F125" s="164"/>
      <c r="G125" s="28"/>
      <c r="H125" s="28"/>
      <c r="I125" s="27"/>
      <c r="J125" s="25"/>
      <c r="K125" s="49"/>
      <c r="L125" s="49"/>
      <c r="M125" s="28"/>
      <c r="N125" s="23"/>
      <c r="O125" s="23"/>
      <c r="P125" s="49"/>
      <c r="Q125" s="23"/>
      <c r="R125" s="23"/>
      <c r="S125" s="23"/>
      <c r="T125" s="28"/>
      <c r="U125" s="23"/>
      <c r="V125" s="23"/>
      <c r="W125" s="23"/>
      <c r="X125" s="23"/>
      <c r="Y125" s="23"/>
      <c r="Z125" s="23"/>
      <c r="AA125" s="49"/>
      <c r="AB125" s="49"/>
      <c r="AC125" s="29"/>
      <c r="AD125" s="24"/>
      <c r="AE125" s="25"/>
    </row>
    <row r="126" spans="2:31" ht="12.75" customHeight="1" x14ac:dyDescent="0.2">
      <c r="B126" s="47"/>
      <c r="D126" s="162"/>
      <c r="E126" s="163"/>
      <c r="F126" s="164"/>
      <c r="G126" s="28"/>
      <c r="H126" s="28"/>
      <c r="I126" s="27"/>
      <c r="J126" s="25"/>
      <c r="K126" s="49"/>
      <c r="L126" s="49"/>
      <c r="M126" s="28"/>
      <c r="N126" s="23"/>
      <c r="O126" s="23"/>
      <c r="P126" s="49"/>
      <c r="Q126" s="23"/>
      <c r="R126" s="23"/>
      <c r="S126" s="23"/>
      <c r="T126" s="28"/>
      <c r="U126" s="23"/>
      <c r="V126" s="23"/>
      <c r="W126" s="23"/>
      <c r="X126" s="23"/>
      <c r="Y126" s="23"/>
      <c r="Z126" s="23"/>
      <c r="AA126" s="49"/>
      <c r="AB126" s="49"/>
      <c r="AC126" s="29"/>
      <c r="AD126" s="24"/>
      <c r="AE126" s="25"/>
    </row>
    <row r="127" spans="2:31" ht="12.75" customHeight="1" x14ac:dyDescent="0.2">
      <c r="B127" s="47"/>
      <c r="D127" s="162"/>
      <c r="E127" s="163"/>
      <c r="F127" s="164"/>
      <c r="G127" s="28"/>
      <c r="H127" s="28"/>
      <c r="I127" s="27"/>
      <c r="J127" s="25"/>
      <c r="K127" s="49"/>
      <c r="L127" s="49"/>
      <c r="M127" s="28"/>
      <c r="N127" s="23"/>
      <c r="O127" s="23"/>
      <c r="P127" s="49"/>
      <c r="Q127" s="23"/>
      <c r="R127" s="23"/>
      <c r="S127" s="23"/>
      <c r="T127" s="28"/>
      <c r="U127" s="23"/>
      <c r="V127" s="23"/>
      <c r="W127" s="23"/>
      <c r="X127" s="23"/>
      <c r="Y127" s="23"/>
      <c r="Z127" s="23"/>
      <c r="AA127" s="49"/>
      <c r="AB127" s="49"/>
      <c r="AC127" s="29"/>
      <c r="AD127" s="24"/>
      <c r="AE127" s="25"/>
    </row>
    <row r="128" spans="2:31" ht="12.75" customHeight="1" x14ac:dyDescent="0.2">
      <c r="B128" s="47"/>
      <c r="D128" s="162"/>
      <c r="E128" s="163"/>
      <c r="F128" s="164"/>
      <c r="G128" s="28"/>
      <c r="H128" s="28"/>
      <c r="I128" s="27"/>
      <c r="J128" s="25"/>
      <c r="K128" s="49"/>
      <c r="L128" s="49"/>
      <c r="M128" s="28"/>
      <c r="N128" s="23"/>
      <c r="O128" s="23"/>
      <c r="P128" s="49"/>
      <c r="Q128" s="23"/>
      <c r="R128" s="23"/>
      <c r="S128" s="23"/>
      <c r="T128" s="28"/>
      <c r="U128" s="23"/>
      <c r="V128" s="23"/>
      <c r="W128" s="23"/>
      <c r="X128" s="23"/>
      <c r="Y128" s="23"/>
      <c r="Z128" s="23"/>
      <c r="AA128" s="49"/>
      <c r="AB128" s="49"/>
      <c r="AC128" s="29"/>
      <c r="AD128" s="24"/>
      <c r="AE128" s="25"/>
    </row>
    <row r="129" spans="2:31" ht="12.75" customHeight="1" x14ac:dyDescent="0.2">
      <c r="B129" s="47"/>
      <c r="D129" s="162"/>
      <c r="E129" s="163"/>
      <c r="F129" s="164"/>
      <c r="G129" s="28"/>
      <c r="H129" s="28"/>
      <c r="I129" s="27"/>
      <c r="J129" s="25"/>
      <c r="K129" s="49"/>
      <c r="L129" s="49"/>
      <c r="M129" s="28"/>
      <c r="N129" s="23"/>
      <c r="O129" s="23"/>
      <c r="P129" s="49"/>
      <c r="Q129" s="23"/>
      <c r="R129" s="23"/>
      <c r="S129" s="23"/>
      <c r="T129" s="28"/>
      <c r="U129" s="23"/>
      <c r="V129" s="23"/>
      <c r="W129" s="23"/>
      <c r="X129" s="23"/>
      <c r="Y129" s="23"/>
      <c r="Z129" s="23"/>
      <c r="AA129" s="49"/>
      <c r="AB129" s="49"/>
      <c r="AC129" s="29"/>
      <c r="AD129" s="24"/>
      <c r="AE129" s="25"/>
    </row>
    <row r="130" spans="2:31" ht="12.75" customHeight="1" x14ac:dyDescent="0.2">
      <c r="B130" s="47"/>
      <c r="D130" s="162"/>
      <c r="E130" s="163"/>
      <c r="F130" s="164"/>
      <c r="G130" s="28"/>
      <c r="H130" s="28"/>
      <c r="I130" s="27"/>
      <c r="J130" s="25"/>
      <c r="K130" s="49"/>
      <c r="L130" s="49"/>
      <c r="M130" s="28"/>
      <c r="N130" s="23"/>
      <c r="O130" s="23"/>
      <c r="P130" s="49"/>
      <c r="Q130" s="23"/>
      <c r="R130" s="23"/>
      <c r="S130" s="23"/>
      <c r="T130" s="28"/>
      <c r="U130" s="23"/>
      <c r="V130" s="23"/>
      <c r="W130" s="23"/>
      <c r="X130" s="23"/>
      <c r="Y130" s="23"/>
      <c r="Z130" s="23"/>
      <c r="AA130" s="49"/>
      <c r="AB130" s="49"/>
      <c r="AC130" s="29"/>
      <c r="AD130" s="24"/>
      <c r="AE130" s="25"/>
    </row>
    <row r="131" spans="2:31" ht="12.75" customHeight="1" x14ac:dyDescent="0.2">
      <c r="B131" s="47"/>
      <c r="D131" s="162"/>
      <c r="E131" s="163"/>
      <c r="F131" s="164"/>
      <c r="G131" s="28"/>
      <c r="H131" s="28"/>
      <c r="I131" s="27"/>
      <c r="J131" s="25"/>
      <c r="K131" s="49"/>
      <c r="L131" s="49"/>
      <c r="M131" s="28"/>
      <c r="N131" s="23"/>
      <c r="O131" s="23"/>
      <c r="P131" s="49"/>
      <c r="Q131" s="23"/>
      <c r="R131" s="23"/>
      <c r="S131" s="23"/>
      <c r="T131" s="28"/>
      <c r="U131" s="23"/>
      <c r="V131" s="23"/>
      <c r="W131" s="23"/>
      <c r="X131" s="23"/>
      <c r="Y131" s="23"/>
      <c r="Z131" s="23"/>
      <c r="AA131" s="49"/>
      <c r="AB131" s="49"/>
      <c r="AC131" s="29"/>
      <c r="AD131" s="24"/>
      <c r="AE131" s="25"/>
    </row>
    <row r="132" spans="2:31" ht="12.75" customHeight="1" x14ac:dyDescent="0.2">
      <c r="B132" s="47"/>
      <c r="D132" s="162"/>
      <c r="E132" s="163"/>
      <c r="F132" s="164"/>
      <c r="G132" s="28"/>
      <c r="H132" s="28"/>
      <c r="I132" s="27"/>
      <c r="J132" s="25"/>
      <c r="K132" s="49"/>
      <c r="L132" s="49"/>
      <c r="M132" s="28"/>
      <c r="N132" s="23"/>
      <c r="O132" s="23"/>
      <c r="P132" s="49"/>
      <c r="Q132" s="23"/>
      <c r="R132" s="23"/>
      <c r="S132" s="23"/>
      <c r="T132" s="28"/>
      <c r="U132" s="23"/>
      <c r="V132" s="23"/>
      <c r="W132" s="23"/>
      <c r="X132" s="23"/>
      <c r="Y132" s="23"/>
      <c r="Z132" s="23"/>
      <c r="AA132" s="49"/>
      <c r="AB132" s="25"/>
      <c r="AC132" s="29"/>
      <c r="AD132" s="29"/>
      <c r="AE132" s="25"/>
    </row>
    <row r="133" spans="2:31" ht="12.75" customHeight="1" x14ac:dyDescent="0.2">
      <c r="B133" s="47"/>
      <c r="D133" s="162"/>
      <c r="E133" s="163"/>
      <c r="F133" s="164"/>
      <c r="G133" s="28"/>
      <c r="H133" s="28"/>
      <c r="I133" s="27"/>
      <c r="J133" s="25"/>
      <c r="K133" s="49"/>
      <c r="L133" s="49"/>
      <c r="M133" s="28"/>
      <c r="N133" s="23"/>
      <c r="O133" s="23"/>
      <c r="P133" s="49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49"/>
      <c r="AB133" s="25"/>
      <c r="AC133" s="49"/>
      <c r="AD133" s="24"/>
      <c r="AE133" s="25"/>
    </row>
    <row r="134" spans="2:31" ht="12.75" customHeight="1" x14ac:dyDescent="0.2">
      <c r="B134" s="47"/>
      <c r="D134" s="162"/>
      <c r="E134" s="163"/>
      <c r="F134" s="164"/>
      <c r="G134" s="28"/>
      <c r="H134" s="28"/>
      <c r="I134" s="27"/>
      <c r="J134" s="25"/>
      <c r="K134" s="49"/>
      <c r="L134" s="49"/>
      <c r="M134" s="28"/>
      <c r="N134" s="23"/>
      <c r="O134" s="23"/>
      <c r="P134" s="49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49"/>
      <c r="AB134" s="25"/>
      <c r="AC134" s="49"/>
      <c r="AD134" s="24"/>
      <c r="AE134" s="25"/>
    </row>
    <row r="135" spans="2:31" ht="12.75" customHeight="1" x14ac:dyDescent="0.2">
      <c r="B135" s="47"/>
      <c r="D135" s="162"/>
      <c r="E135" s="163"/>
      <c r="F135" s="164"/>
      <c r="G135" s="28"/>
      <c r="H135" s="28"/>
      <c r="I135" s="27"/>
      <c r="J135" s="25"/>
      <c r="K135" s="49"/>
      <c r="L135" s="49"/>
      <c r="M135" s="28"/>
      <c r="N135" s="23"/>
      <c r="O135" s="23"/>
      <c r="P135" s="49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49"/>
      <c r="AB135" s="25"/>
      <c r="AC135" s="49"/>
      <c r="AD135" s="24"/>
      <c r="AE135" s="25"/>
    </row>
    <row r="136" spans="2:31" ht="12.75" customHeight="1" x14ac:dyDescent="0.2">
      <c r="B136" s="47"/>
      <c r="D136" s="162"/>
      <c r="E136" s="163"/>
      <c r="F136" s="164"/>
      <c r="G136" s="28"/>
      <c r="H136" s="28"/>
      <c r="I136" s="27"/>
      <c r="J136" s="25"/>
      <c r="K136" s="49"/>
      <c r="L136" s="49"/>
      <c r="M136" s="28"/>
      <c r="N136" s="23"/>
      <c r="O136" s="23"/>
      <c r="P136" s="49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49"/>
      <c r="AB136" s="25"/>
      <c r="AC136" s="49"/>
      <c r="AD136" s="24"/>
      <c r="AE136" s="25"/>
    </row>
    <row r="137" spans="2:31" ht="12.75" customHeight="1" x14ac:dyDescent="0.2">
      <c r="B137" s="47"/>
      <c r="D137" s="162"/>
      <c r="E137" s="163"/>
      <c r="F137" s="164"/>
      <c r="G137" s="28"/>
      <c r="H137" s="28"/>
      <c r="I137" s="27"/>
      <c r="J137" s="25"/>
      <c r="K137" s="49"/>
      <c r="L137" s="49"/>
      <c r="M137" s="28"/>
      <c r="N137" s="23"/>
      <c r="O137" s="23"/>
      <c r="P137" s="49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49"/>
      <c r="AB137" s="25"/>
      <c r="AC137" s="49"/>
      <c r="AD137" s="24"/>
      <c r="AE137" s="25"/>
    </row>
    <row r="138" spans="2:31" ht="12.75" customHeight="1" x14ac:dyDescent="0.2">
      <c r="B138" s="47"/>
      <c r="D138" s="26"/>
      <c r="E138" s="27"/>
      <c r="F138" s="26"/>
      <c r="G138" s="28"/>
      <c r="H138" s="28"/>
      <c r="I138" s="27"/>
      <c r="J138" s="25"/>
      <c r="K138" s="49"/>
      <c r="L138" s="49"/>
      <c r="M138" s="28"/>
      <c r="N138" s="23"/>
      <c r="O138" s="23"/>
      <c r="P138" s="49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49"/>
      <c r="AB138" s="49"/>
      <c r="AC138" s="49"/>
      <c r="AD138" s="24"/>
      <c r="AE138" s="25"/>
    </row>
    <row r="139" spans="2:31" ht="12.75" customHeight="1" x14ac:dyDescent="0.2">
      <c r="B139" s="47"/>
      <c r="D139" s="26"/>
      <c r="E139" s="27"/>
      <c r="F139" s="26"/>
      <c r="G139" s="28"/>
      <c r="H139" s="28"/>
      <c r="I139" s="27"/>
      <c r="J139" s="25" t="str">
        <f t="shared" ref="J139:J155" si="18">IF(D139&lt;&gt;"",F139-D139,"")</f>
        <v/>
      </c>
      <c r="K139" s="49"/>
      <c r="L139" s="49"/>
      <c r="M139" s="28"/>
      <c r="N139" s="23"/>
      <c r="O139" s="23"/>
      <c r="P139" s="49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49"/>
      <c r="AB139" s="49"/>
      <c r="AC139" s="49"/>
      <c r="AD139" s="24"/>
      <c r="AE139" s="25"/>
    </row>
    <row r="140" spans="2:31" ht="12.75" customHeight="1" x14ac:dyDescent="0.2">
      <c r="B140" s="47"/>
      <c r="D140" s="26"/>
      <c r="E140" s="27"/>
      <c r="F140" s="26"/>
      <c r="G140" s="28"/>
      <c r="H140" s="28"/>
      <c r="I140" s="30"/>
      <c r="J140" s="25" t="str">
        <f t="shared" si="18"/>
        <v/>
      </c>
      <c r="K140" s="49"/>
      <c r="L140" s="49"/>
      <c r="M140" s="28"/>
      <c r="N140" s="23"/>
      <c r="O140" s="23"/>
      <c r="P140" s="49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49"/>
      <c r="AB140" s="49"/>
      <c r="AC140" s="49"/>
      <c r="AD140" s="24"/>
      <c r="AE140" s="25"/>
    </row>
    <row r="141" spans="2:31" ht="12.75" customHeight="1" x14ac:dyDescent="0.2">
      <c r="B141" s="47"/>
      <c r="D141" s="26"/>
      <c r="E141" s="27"/>
      <c r="F141" s="26"/>
      <c r="G141" s="28"/>
      <c r="H141" s="28"/>
      <c r="I141" s="30"/>
      <c r="J141" s="25" t="str">
        <f t="shared" si="18"/>
        <v/>
      </c>
      <c r="K141" s="49"/>
      <c r="L141" s="49"/>
      <c r="M141" s="28"/>
      <c r="N141" s="23"/>
      <c r="O141" s="23"/>
      <c r="P141" s="49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49"/>
      <c r="AB141" s="49"/>
      <c r="AC141" s="49"/>
      <c r="AD141" s="24"/>
      <c r="AE141" s="25"/>
    </row>
    <row r="142" spans="2:31" ht="12.75" customHeight="1" x14ac:dyDescent="0.2">
      <c r="B142" s="47"/>
      <c r="D142" s="26"/>
      <c r="E142" s="27"/>
      <c r="F142" s="26"/>
      <c r="G142" s="28"/>
      <c r="H142" s="28"/>
      <c r="I142" s="30"/>
      <c r="J142" s="25" t="str">
        <f t="shared" si="18"/>
        <v/>
      </c>
      <c r="K142" s="49"/>
      <c r="L142" s="49"/>
      <c r="M142" s="28"/>
      <c r="N142" s="23"/>
      <c r="O142" s="23"/>
      <c r="P142" s="49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49"/>
      <c r="AB142" s="49"/>
      <c r="AC142" s="49"/>
      <c r="AD142" s="24"/>
      <c r="AE142" s="25"/>
    </row>
    <row r="143" spans="2:31" ht="12.75" customHeight="1" x14ac:dyDescent="0.2">
      <c r="B143" s="47"/>
      <c r="D143" s="26"/>
      <c r="E143" s="27"/>
      <c r="F143" s="26"/>
      <c r="G143" s="28"/>
      <c r="H143" s="28"/>
      <c r="I143" s="30"/>
      <c r="J143" s="25"/>
      <c r="K143" s="49"/>
      <c r="L143" s="49"/>
      <c r="M143" s="28"/>
      <c r="N143" s="23"/>
      <c r="O143" s="23"/>
      <c r="P143" s="49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49"/>
      <c r="AB143" s="49"/>
      <c r="AC143" s="49"/>
      <c r="AD143" s="24"/>
      <c r="AE143" s="25"/>
    </row>
    <row r="144" spans="2:31" ht="12.75" customHeight="1" x14ac:dyDescent="0.2">
      <c r="B144" s="47"/>
      <c r="D144" s="26"/>
      <c r="E144" s="27"/>
      <c r="F144" s="26"/>
      <c r="G144" s="28"/>
      <c r="H144" s="28"/>
      <c r="I144" s="27"/>
      <c r="J144" s="25" t="str">
        <f t="shared" si="18"/>
        <v/>
      </c>
      <c r="K144" s="25"/>
      <c r="L144" s="25"/>
      <c r="M144" s="28"/>
      <c r="N144" s="28"/>
      <c r="O144" s="28"/>
      <c r="P144" s="25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5"/>
      <c r="AB144" s="25"/>
      <c r="AC144" s="29"/>
      <c r="AD144" s="24"/>
      <c r="AE144" s="25"/>
    </row>
    <row r="145" spans="2:31" ht="12.75" customHeight="1" x14ac:dyDescent="0.2">
      <c r="B145" s="47"/>
      <c r="D145" s="26"/>
      <c r="E145" s="27"/>
      <c r="F145" s="26"/>
      <c r="G145" s="28"/>
      <c r="H145" s="28"/>
      <c r="I145" s="27"/>
      <c r="J145" s="25" t="str">
        <f t="shared" si="18"/>
        <v/>
      </c>
      <c r="K145" s="25"/>
      <c r="L145" s="25"/>
      <c r="M145" s="28"/>
      <c r="N145" s="28"/>
      <c r="O145" s="28"/>
      <c r="P145" s="25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5"/>
      <c r="AB145" s="25"/>
      <c r="AC145" s="29"/>
      <c r="AD145" s="24"/>
      <c r="AE145" s="25"/>
    </row>
    <row r="146" spans="2:31" ht="12.75" customHeight="1" x14ac:dyDescent="0.2">
      <c r="B146" s="47"/>
      <c r="D146" s="26"/>
      <c r="E146" s="27"/>
      <c r="F146" s="26"/>
      <c r="G146" s="28"/>
      <c r="H146" s="28"/>
      <c r="I146" s="27"/>
      <c r="J146" s="25" t="str">
        <f t="shared" si="18"/>
        <v/>
      </c>
      <c r="K146" s="25"/>
      <c r="L146" s="25"/>
      <c r="M146" s="28"/>
      <c r="N146" s="28"/>
      <c r="O146" s="28"/>
      <c r="P146" s="25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5"/>
      <c r="AB146" s="25"/>
      <c r="AC146" s="29"/>
      <c r="AD146" s="24"/>
      <c r="AE146" s="25"/>
    </row>
    <row r="147" spans="2:31" ht="12.75" customHeight="1" x14ac:dyDescent="0.2">
      <c r="B147" s="47"/>
      <c r="D147" s="26"/>
      <c r="E147" s="27"/>
      <c r="F147" s="26"/>
      <c r="G147" s="28"/>
      <c r="H147" s="28"/>
      <c r="I147" s="27"/>
      <c r="J147" s="25" t="str">
        <f t="shared" si="18"/>
        <v/>
      </c>
      <c r="K147" s="25"/>
      <c r="L147" s="25"/>
      <c r="M147" s="28"/>
      <c r="N147" s="28"/>
      <c r="O147" s="28"/>
      <c r="P147" s="25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5"/>
      <c r="AB147" s="25"/>
      <c r="AC147" s="29"/>
      <c r="AD147" s="24"/>
      <c r="AE147" s="25"/>
    </row>
    <row r="148" spans="2:31" ht="12.75" customHeight="1" x14ac:dyDescent="0.2">
      <c r="B148" s="47"/>
      <c r="D148" s="26"/>
      <c r="E148" s="27"/>
      <c r="F148" s="26"/>
      <c r="G148" s="28"/>
      <c r="H148" s="28"/>
      <c r="I148" s="27"/>
      <c r="J148" s="25" t="str">
        <f t="shared" si="18"/>
        <v/>
      </c>
      <c r="K148" s="25"/>
      <c r="L148" s="25"/>
      <c r="M148" s="28"/>
      <c r="N148" s="23"/>
      <c r="O148" s="23"/>
      <c r="P148" s="49"/>
      <c r="Q148" s="23"/>
      <c r="R148" s="23"/>
      <c r="S148" s="23"/>
      <c r="T148" s="28"/>
      <c r="U148" s="23"/>
      <c r="V148" s="23"/>
      <c r="W148" s="23"/>
      <c r="X148" s="23"/>
      <c r="Y148" s="23"/>
      <c r="Z148" s="23"/>
      <c r="AA148" s="49"/>
      <c r="AB148" s="49"/>
      <c r="AC148" s="29"/>
      <c r="AD148" s="24"/>
      <c r="AE148" s="25"/>
    </row>
    <row r="149" spans="2:31" ht="12.75" customHeight="1" x14ac:dyDescent="0.2">
      <c r="B149" s="47"/>
      <c r="D149" s="26"/>
      <c r="E149" s="27"/>
      <c r="F149" s="26"/>
      <c r="G149" s="28"/>
      <c r="H149" s="28"/>
      <c r="I149" s="27"/>
      <c r="J149" s="25" t="str">
        <f t="shared" si="18"/>
        <v/>
      </c>
      <c r="K149" s="25"/>
      <c r="L149" s="25"/>
      <c r="M149" s="28"/>
      <c r="N149" s="23"/>
      <c r="O149" s="23"/>
      <c r="P149" s="49"/>
      <c r="Q149" s="23"/>
      <c r="R149" s="23"/>
      <c r="S149" s="23"/>
      <c r="T149" s="28"/>
      <c r="U149" s="23"/>
      <c r="V149" s="23"/>
      <c r="W149" s="23"/>
      <c r="X149" s="23"/>
      <c r="Y149" s="23"/>
      <c r="Z149" s="23"/>
      <c r="AA149" s="49"/>
      <c r="AB149" s="49"/>
      <c r="AC149" s="29"/>
      <c r="AD149" s="24"/>
      <c r="AE149" s="25"/>
    </row>
    <row r="150" spans="2:31" ht="12.75" customHeight="1" x14ac:dyDescent="0.2">
      <c r="B150" s="47"/>
      <c r="D150" s="26"/>
      <c r="E150" s="27"/>
      <c r="F150" s="26"/>
      <c r="G150" s="28"/>
      <c r="H150" s="28"/>
      <c r="I150" s="27"/>
      <c r="J150" s="25" t="str">
        <f t="shared" si="18"/>
        <v/>
      </c>
      <c r="K150" s="25"/>
      <c r="L150" s="25"/>
      <c r="M150" s="28"/>
      <c r="N150" s="23"/>
      <c r="O150" s="23"/>
      <c r="P150" s="49"/>
      <c r="Q150" s="23"/>
      <c r="R150" s="23"/>
      <c r="S150" s="23"/>
      <c r="T150" s="28"/>
      <c r="U150" s="23"/>
      <c r="V150" s="23"/>
      <c r="W150" s="23"/>
      <c r="X150" s="23"/>
      <c r="Y150" s="23"/>
      <c r="Z150" s="23"/>
      <c r="AA150" s="49"/>
      <c r="AB150" s="49"/>
      <c r="AC150" s="29"/>
      <c r="AD150" s="24"/>
      <c r="AE150" s="25"/>
    </row>
    <row r="151" spans="2:31" ht="12.75" customHeight="1" x14ac:dyDescent="0.2">
      <c r="B151" s="47"/>
      <c r="D151" s="26"/>
      <c r="E151" s="27"/>
      <c r="F151" s="26"/>
      <c r="G151" s="28"/>
      <c r="H151" s="28"/>
      <c r="I151" s="27"/>
      <c r="J151" s="25" t="str">
        <f t="shared" si="18"/>
        <v/>
      </c>
      <c r="K151" s="25"/>
      <c r="L151" s="25"/>
      <c r="M151" s="28"/>
      <c r="N151" s="23"/>
      <c r="O151" s="23"/>
      <c r="P151" s="49"/>
      <c r="Q151" s="23"/>
      <c r="R151" s="23"/>
      <c r="S151" s="23"/>
      <c r="T151" s="28"/>
      <c r="U151" s="23"/>
      <c r="V151" s="23"/>
      <c r="W151" s="23"/>
      <c r="X151" s="23"/>
      <c r="Y151" s="23"/>
      <c r="Z151" s="23"/>
      <c r="AA151" s="49"/>
      <c r="AB151" s="49"/>
      <c r="AC151" s="29"/>
      <c r="AD151" s="24"/>
      <c r="AE151" s="25"/>
    </row>
    <row r="152" spans="2:31" ht="12.75" customHeight="1" x14ac:dyDescent="0.2">
      <c r="B152" s="47"/>
      <c r="D152" s="31"/>
      <c r="E152" s="30"/>
      <c r="F152" s="31"/>
      <c r="G152" s="32"/>
      <c r="H152" s="32"/>
      <c r="I152" s="30"/>
      <c r="J152" s="33" t="str">
        <f t="shared" si="18"/>
        <v/>
      </c>
      <c r="K152" s="33"/>
      <c r="L152" s="33"/>
      <c r="M152" s="32"/>
      <c r="N152" s="32"/>
      <c r="O152" s="32"/>
      <c r="P152" s="33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3"/>
      <c r="AB152" s="33"/>
      <c r="AC152" s="34"/>
      <c r="AD152" s="34"/>
      <c r="AE152" s="33"/>
    </row>
    <row r="153" spans="2:31" ht="12.75" customHeight="1" x14ac:dyDescent="0.2">
      <c r="B153" s="47"/>
      <c r="D153" s="31"/>
      <c r="E153" s="30"/>
      <c r="F153" s="31"/>
      <c r="G153" s="32"/>
      <c r="H153" s="32"/>
      <c r="I153" s="30"/>
      <c r="J153" s="33" t="str">
        <f t="shared" si="18"/>
        <v/>
      </c>
      <c r="K153" s="33"/>
      <c r="L153" s="33"/>
      <c r="M153" s="32"/>
      <c r="N153" s="32"/>
      <c r="O153" s="32"/>
      <c r="P153" s="33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3"/>
      <c r="AB153" s="33"/>
      <c r="AC153" s="34"/>
      <c r="AD153" s="34"/>
      <c r="AE153" s="33"/>
    </row>
    <row r="154" spans="2:31" ht="12.75" customHeight="1" x14ac:dyDescent="0.2">
      <c r="B154" s="47"/>
      <c r="D154" s="31"/>
      <c r="E154" s="30"/>
      <c r="F154" s="31"/>
      <c r="G154" s="32"/>
      <c r="H154" s="32"/>
      <c r="I154" s="30"/>
      <c r="J154" s="33" t="str">
        <f t="shared" si="18"/>
        <v/>
      </c>
      <c r="K154" s="33"/>
      <c r="L154" s="33"/>
      <c r="M154" s="32"/>
      <c r="N154" s="32"/>
      <c r="O154" s="32"/>
      <c r="P154" s="33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3"/>
      <c r="AB154" s="33"/>
      <c r="AC154" s="34"/>
      <c r="AD154" s="34"/>
      <c r="AE154" s="33"/>
    </row>
    <row r="155" spans="2:31" ht="12.75" customHeight="1" thickBot="1" x14ac:dyDescent="0.25">
      <c r="B155" s="48"/>
      <c r="D155" s="35"/>
      <c r="E155" s="30"/>
      <c r="F155" s="36"/>
      <c r="G155" s="32"/>
      <c r="H155" s="32"/>
      <c r="I155" s="30"/>
      <c r="J155" s="30" t="str">
        <f t="shared" si="18"/>
        <v/>
      </c>
      <c r="K155" s="33"/>
      <c r="L155" s="33"/>
      <c r="M155" s="32"/>
      <c r="N155" s="32"/>
      <c r="O155" s="32"/>
      <c r="P155" s="33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3"/>
      <c r="AB155" s="33"/>
      <c r="AC155" s="34"/>
      <c r="AD155" s="34"/>
      <c r="AE155" s="33"/>
    </row>
    <row r="156" spans="2:31" ht="12.75" customHeight="1" thickBot="1" x14ac:dyDescent="0.25">
      <c r="D156" s="133" t="s">
        <v>4</v>
      </c>
      <c r="E156" s="134"/>
      <c r="F156" s="134"/>
      <c r="G156" s="134"/>
      <c r="H156" s="134"/>
      <c r="I156" s="134"/>
      <c r="J156" s="134"/>
      <c r="K156" s="134"/>
      <c r="L156" s="134"/>
      <c r="M156" s="135"/>
      <c r="N156" s="71"/>
      <c r="O156" s="71"/>
      <c r="P156" s="37" t="str">
        <f t="shared" ref="P156:AE156" si="19">IF(P80="","",IF(P97="","",IF(SUM(P98:P155)&lt;&gt;0,SUM(P98:P155),"")))</f>
        <v/>
      </c>
      <c r="Q156" s="69"/>
      <c r="R156" s="69"/>
      <c r="S156" s="69"/>
      <c r="T156" s="69" t="str">
        <f t="shared" si="19"/>
        <v/>
      </c>
      <c r="U156" s="69" t="str">
        <f t="shared" si="19"/>
        <v/>
      </c>
      <c r="V156" s="69" t="str">
        <f>IF(V80="","",IF(V97="","",IF(SUM(V98:V155)&lt;&gt;0,SUM(V98:V155),"")))</f>
        <v/>
      </c>
      <c r="W156" s="69" t="str">
        <f t="shared" si="19"/>
        <v/>
      </c>
      <c r="X156" s="69" t="str">
        <f t="shared" si="19"/>
        <v/>
      </c>
      <c r="Y156" s="69"/>
      <c r="Z156" s="69"/>
      <c r="AA156" s="37" t="str">
        <f t="shared" si="19"/>
        <v/>
      </c>
      <c r="AB156" s="37" t="str">
        <f t="shared" si="19"/>
        <v/>
      </c>
      <c r="AC156" s="37" t="str">
        <f t="shared" si="19"/>
        <v/>
      </c>
      <c r="AD156" s="37" t="str">
        <f t="shared" si="19"/>
        <v/>
      </c>
      <c r="AE156" s="37" t="str">
        <f t="shared" si="19"/>
        <v/>
      </c>
    </row>
    <row r="157" spans="2:31" ht="12.75" customHeight="1" x14ac:dyDescent="0.2">
      <c r="B157" s="6" t="s">
        <v>20</v>
      </c>
      <c r="D157" s="136" t="s">
        <v>5</v>
      </c>
      <c r="E157" s="137"/>
      <c r="F157" s="137"/>
      <c r="G157" s="137"/>
      <c r="H157" s="137"/>
      <c r="I157" s="137"/>
      <c r="J157" s="137"/>
      <c r="K157" s="137"/>
      <c r="L157" s="137"/>
      <c r="M157" s="138"/>
      <c r="N157" s="72"/>
      <c r="O157" s="72"/>
      <c r="P157" s="38" t="str">
        <f t="shared" ref="P157:AE157" si="20">IF(P80="","",IF(P97="",IF(SUM(COUNTIF(P98:P155,"LS")+COUNTIF(P98:P155,"LUMP"))&gt;0,"LS",""),IF(P156&lt;&gt;"",ROUNDUP(P156,0),"")))</f>
        <v/>
      </c>
      <c r="Q157" s="38"/>
      <c r="R157" s="38"/>
      <c r="S157" s="38"/>
      <c r="T157" s="38" t="str">
        <f t="shared" si="20"/>
        <v/>
      </c>
      <c r="U157" s="38" t="str">
        <f t="shared" si="20"/>
        <v/>
      </c>
      <c r="V157" s="38" t="str">
        <f>IF(V80="","",IF(V97="",IF(SUM(COUNTIF(V98:V155,"LS")+COUNTIF(V98:V155,"LUMP"))&gt;0,"LS",""),IF(V156&lt;&gt;"",ROUNDUP(V156,0),"")))</f>
        <v/>
      </c>
      <c r="W157" s="38" t="str">
        <f t="shared" si="20"/>
        <v/>
      </c>
      <c r="X157" s="38" t="str">
        <f t="shared" si="20"/>
        <v/>
      </c>
      <c r="Y157" s="38"/>
      <c r="Z157" s="38"/>
      <c r="AA157" s="38" t="str">
        <f t="shared" si="20"/>
        <v/>
      </c>
      <c r="AB157" s="38" t="str">
        <f t="shared" si="20"/>
        <v/>
      </c>
      <c r="AC157" s="38" t="str">
        <f t="shared" si="20"/>
        <v/>
      </c>
      <c r="AD157" s="38" t="str">
        <f t="shared" si="20"/>
        <v/>
      </c>
      <c r="AE157" s="38" t="str">
        <f t="shared" si="20"/>
        <v/>
      </c>
    </row>
    <row r="158" spans="2:31" ht="12.75" customHeight="1" thickBot="1" x14ac:dyDescent="0.25"/>
    <row r="159" spans="2:31" ht="12.75" customHeight="1" thickBot="1" x14ac:dyDescent="0.25">
      <c r="B159" s="44" t="s">
        <v>18</v>
      </c>
      <c r="D159" s="145">
        <f>D79+1</f>
        <v>3</v>
      </c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  <c r="AD159" s="145"/>
      <c r="AE159" s="145"/>
    </row>
    <row r="160" spans="2:31" ht="12.75" customHeight="1" thickBot="1" x14ac:dyDescent="0.25">
      <c r="B160" s="45"/>
      <c r="D160" s="11"/>
      <c r="E160" s="11"/>
      <c r="F160" s="11"/>
      <c r="G160" s="11"/>
      <c r="H160" s="11"/>
      <c r="I160" s="11"/>
      <c r="J160" s="12"/>
      <c r="K160" s="12"/>
      <c r="L160" s="91"/>
      <c r="M160" s="63" t="s">
        <v>16</v>
      </c>
      <c r="N160" s="63"/>
      <c r="O160" s="63"/>
      <c r="P160" s="43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43"/>
      <c r="AB160" s="43"/>
      <c r="AC160" s="43"/>
      <c r="AD160" s="43"/>
      <c r="AE160" s="43"/>
    </row>
    <row r="161" spans="2:31" ht="12.75" customHeight="1" x14ac:dyDescent="0.2">
      <c r="D161" s="11"/>
      <c r="E161" s="11"/>
      <c r="F161" s="11"/>
      <c r="G161" s="11"/>
      <c r="H161" s="11"/>
      <c r="I161" s="11"/>
      <c r="J161" s="12"/>
      <c r="K161" s="12"/>
      <c r="L161" s="91"/>
      <c r="M161" s="63" t="s">
        <v>17</v>
      </c>
      <c r="N161" s="63"/>
      <c r="O161" s="63"/>
      <c r="P161" s="14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14"/>
      <c r="AB161" s="14"/>
      <c r="AC161" s="14"/>
      <c r="AD161" s="14"/>
      <c r="AE161" s="14"/>
    </row>
    <row r="162" spans="2:31" ht="12.75" customHeight="1" x14ac:dyDescent="0.2">
      <c r="D162" s="12"/>
      <c r="E162" s="12"/>
      <c r="F162" s="1"/>
      <c r="G162" s="15"/>
      <c r="H162" s="15"/>
      <c r="I162" s="12"/>
      <c r="J162" s="11"/>
      <c r="K162" s="12"/>
      <c r="L162" s="91"/>
      <c r="M162" s="63" t="s">
        <v>7</v>
      </c>
      <c r="N162" s="63"/>
      <c r="O162" s="63"/>
      <c r="P162" s="13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13"/>
      <c r="AB162" s="13"/>
      <c r="AC162" s="13"/>
      <c r="AD162" s="13"/>
      <c r="AE162" s="13"/>
    </row>
    <row r="163" spans="2:31" ht="12.75" customHeight="1" thickBot="1" x14ac:dyDescent="0.25">
      <c r="D163" s="12"/>
      <c r="E163" s="12"/>
      <c r="F163" s="1"/>
      <c r="G163" s="15"/>
      <c r="H163" s="15"/>
      <c r="I163" s="12"/>
      <c r="J163" s="11"/>
      <c r="K163" s="12"/>
      <c r="L163" s="91"/>
      <c r="M163" s="63" t="s">
        <v>8</v>
      </c>
      <c r="N163" s="63"/>
      <c r="O163" s="63"/>
      <c r="P163" s="16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16"/>
      <c r="AB163" s="16"/>
      <c r="AC163" s="16"/>
      <c r="AD163" s="16"/>
      <c r="AE163" s="16"/>
    </row>
    <row r="164" spans="2:31" ht="12.75" customHeight="1" x14ac:dyDescent="0.2">
      <c r="B164" s="146" t="s">
        <v>19</v>
      </c>
      <c r="D164" s="149" t="s">
        <v>2</v>
      </c>
      <c r="E164" s="150"/>
      <c r="F164" s="151"/>
      <c r="G164" s="155" t="s">
        <v>9</v>
      </c>
      <c r="H164" s="155" t="s">
        <v>9</v>
      </c>
      <c r="I164" s="157" t="s">
        <v>0</v>
      </c>
      <c r="J164" s="157" t="s">
        <v>10</v>
      </c>
      <c r="K164" s="157" t="s">
        <v>11</v>
      </c>
      <c r="L164" s="159" t="s">
        <v>11</v>
      </c>
      <c r="M164" s="139" t="s">
        <v>3</v>
      </c>
      <c r="N164" s="79"/>
      <c r="O164" s="79"/>
      <c r="P164" s="17" t="str">
        <f t="shared" ref="P164:AE164" si="21">IF(OR(TRIM(P160)=0,TRIM(P160)=""),"",IF(IFERROR(TRIM(INDEX(QryItemNamed,MATCH(TRIM(P160),ITEM,0),2)),"")="Y","SPECIAL",LEFT(IFERROR(TRIM(INDEX(ITEM,MATCH(TRIM(P160),ITEM,0))),""),3)))</f>
        <v/>
      </c>
      <c r="Q164" s="67"/>
      <c r="R164" s="67"/>
      <c r="S164" s="67"/>
      <c r="T164" s="67" t="str">
        <f t="shared" si="21"/>
        <v/>
      </c>
      <c r="U164" s="67" t="str">
        <f t="shared" si="21"/>
        <v/>
      </c>
      <c r="V164" s="67" t="str">
        <f>IF(OR(TRIM(V160)=0,TRIM(V160)=""),"",IF(IFERROR(TRIM(INDEX(QryItemNamed,MATCH(TRIM(V160),ITEM,0),2)),"")="Y","SPECIAL",LEFT(IFERROR(TRIM(INDEX(ITEM,MATCH(TRIM(V160),ITEM,0))),""),3)))</f>
        <v/>
      </c>
      <c r="W164" s="67" t="str">
        <f t="shared" si="21"/>
        <v/>
      </c>
      <c r="X164" s="67" t="str">
        <f t="shared" si="21"/>
        <v/>
      </c>
      <c r="Y164" s="67"/>
      <c r="Z164" s="67"/>
      <c r="AA164" s="17" t="str">
        <f t="shared" si="21"/>
        <v/>
      </c>
      <c r="AB164" s="17" t="str">
        <f t="shared" si="21"/>
        <v/>
      </c>
      <c r="AC164" s="17" t="str">
        <f t="shared" si="21"/>
        <v/>
      </c>
      <c r="AD164" s="17" t="str">
        <f t="shared" si="21"/>
        <v/>
      </c>
      <c r="AE164" s="17" t="str">
        <f t="shared" si="21"/>
        <v/>
      </c>
    </row>
    <row r="165" spans="2:31" ht="12.75" customHeight="1" x14ac:dyDescent="0.2">
      <c r="B165" s="147"/>
      <c r="D165" s="152"/>
      <c r="E165" s="153"/>
      <c r="F165" s="154"/>
      <c r="G165" s="156"/>
      <c r="H165" s="156"/>
      <c r="I165" s="158"/>
      <c r="J165" s="158"/>
      <c r="K165" s="158"/>
      <c r="L165" s="160"/>
      <c r="M165" s="140"/>
      <c r="N165" s="80"/>
      <c r="O165" s="80"/>
      <c r="P165" s="142" t="str">
        <f t="shared" ref="P165:AE165" si="22">IF(OR(TRIM(P160)=0,TRIM(P160)=""),IF(P161="","",P161),IF(IFERROR(TRIM(INDEX(QryItemNamed,MATCH(TRIM(P160),ITEM,0),2)),"")="Y",TRIM(RIGHT(IFERROR(TRIM(INDEX(QryItemNamed,MATCH(TRIM(P160),ITEM,0),4)),"123456789012"),LEN(IFERROR(TRIM(INDEX(QryItemNamed,MATCH(TRIM(P160),ITEM,0),4)),"123456789012"))-9))&amp;P161,IFERROR(TRIM(INDEX(QryItemNamed,MATCH(TRIM(P160),ITEM,0),4))&amp;P161,"ITEM CODE DOES NOT EXIST IN ITEM MASTER")))</f>
        <v/>
      </c>
      <c r="Q165" s="79"/>
      <c r="R165" s="79"/>
      <c r="S165" s="79"/>
      <c r="T165" s="139" t="str">
        <f t="shared" si="22"/>
        <v/>
      </c>
      <c r="U165" s="139" t="str">
        <f t="shared" si="22"/>
        <v/>
      </c>
      <c r="V165" s="139" t="str">
        <f>IF(OR(TRIM(V160)=0,TRIM(V160)=""),IF(V161="","",V161),IF(IFERROR(TRIM(INDEX(QryItemNamed,MATCH(TRIM(V160),ITEM,0),2)),"")="Y",TRIM(RIGHT(IFERROR(TRIM(INDEX(QryItemNamed,MATCH(TRIM(V160),ITEM,0),4)),"123456789012"),LEN(IFERROR(TRIM(INDEX(QryItemNamed,MATCH(TRIM(V160),ITEM,0),4)),"123456789012"))-9))&amp;V161,IFERROR(TRIM(INDEX(QryItemNamed,MATCH(TRIM(V160),ITEM,0),4))&amp;V161,"ITEM CODE DOES NOT EXIST IN ITEM MASTER")))</f>
        <v/>
      </c>
      <c r="W165" s="139" t="str">
        <f t="shared" si="22"/>
        <v/>
      </c>
      <c r="X165" s="139" t="str">
        <f t="shared" si="22"/>
        <v/>
      </c>
      <c r="Y165" s="79"/>
      <c r="Z165" s="79"/>
      <c r="AA165" s="142" t="str">
        <f t="shared" si="22"/>
        <v/>
      </c>
      <c r="AB165" s="142" t="str">
        <f t="shared" si="22"/>
        <v/>
      </c>
      <c r="AC165" s="142" t="str">
        <f t="shared" si="22"/>
        <v/>
      </c>
      <c r="AD165" s="142" t="str">
        <f t="shared" si="22"/>
        <v/>
      </c>
      <c r="AE165" s="142" t="str">
        <f t="shared" si="22"/>
        <v/>
      </c>
    </row>
    <row r="166" spans="2:31" ht="12.75" customHeight="1" x14ac:dyDescent="0.2">
      <c r="B166" s="147"/>
      <c r="D166" s="152"/>
      <c r="E166" s="153"/>
      <c r="F166" s="154"/>
      <c r="G166" s="156"/>
      <c r="H166" s="156"/>
      <c r="I166" s="158"/>
      <c r="J166" s="158"/>
      <c r="K166" s="158"/>
      <c r="L166" s="160"/>
      <c r="M166" s="140"/>
      <c r="N166" s="80"/>
      <c r="O166" s="80"/>
      <c r="P166" s="143"/>
      <c r="Q166" s="80"/>
      <c r="R166" s="80"/>
      <c r="S166" s="80"/>
      <c r="T166" s="140"/>
      <c r="U166" s="140"/>
      <c r="V166" s="140"/>
      <c r="W166" s="140"/>
      <c r="X166" s="140"/>
      <c r="Y166" s="80"/>
      <c r="Z166" s="80"/>
      <c r="AA166" s="143"/>
      <c r="AB166" s="143"/>
      <c r="AC166" s="143"/>
      <c r="AD166" s="143"/>
      <c r="AE166" s="143"/>
    </row>
    <row r="167" spans="2:31" ht="12.75" customHeight="1" x14ac:dyDescent="0.2">
      <c r="B167" s="147"/>
      <c r="D167" s="152"/>
      <c r="E167" s="153"/>
      <c r="F167" s="154"/>
      <c r="G167" s="156"/>
      <c r="H167" s="156"/>
      <c r="I167" s="158"/>
      <c r="J167" s="158"/>
      <c r="K167" s="158"/>
      <c r="L167" s="160"/>
      <c r="M167" s="140"/>
      <c r="N167" s="80"/>
      <c r="O167" s="80"/>
      <c r="P167" s="143"/>
      <c r="Q167" s="80"/>
      <c r="R167" s="80"/>
      <c r="S167" s="80"/>
      <c r="T167" s="140"/>
      <c r="U167" s="140"/>
      <c r="V167" s="140"/>
      <c r="W167" s="140"/>
      <c r="X167" s="140"/>
      <c r="Y167" s="80"/>
      <c r="Z167" s="80"/>
      <c r="AA167" s="143"/>
      <c r="AB167" s="143"/>
      <c r="AC167" s="143"/>
      <c r="AD167" s="143"/>
      <c r="AE167" s="143"/>
    </row>
    <row r="168" spans="2:31" ht="12.75" customHeight="1" x14ac:dyDescent="0.2">
      <c r="B168" s="147"/>
      <c r="D168" s="152"/>
      <c r="E168" s="153"/>
      <c r="F168" s="154"/>
      <c r="G168" s="156"/>
      <c r="H168" s="156"/>
      <c r="I168" s="158"/>
      <c r="J168" s="158"/>
      <c r="K168" s="158"/>
      <c r="L168" s="160"/>
      <c r="M168" s="140"/>
      <c r="N168" s="80"/>
      <c r="O168" s="80"/>
      <c r="P168" s="143"/>
      <c r="Q168" s="80"/>
      <c r="R168" s="80"/>
      <c r="S168" s="80"/>
      <c r="T168" s="140"/>
      <c r="U168" s="140"/>
      <c r="V168" s="140"/>
      <c r="W168" s="140"/>
      <c r="X168" s="140"/>
      <c r="Y168" s="80"/>
      <c r="Z168" s="80"/>
      <c r="AA168" s="143"/>
      <c r="AB168" s="143"/>
      <c r="AC168" s="143"/>
      <c r="AD168" s="143"/>
      <c r="AE168" s="143"/>
    </row>
    <row r="169" spans="2:31" ht="12.75" customHeight="1" x14ac:dyDescent="0.2">
      <c r="B169" s="147"/>
      <c r="D169" s="152"/>
      <c r="E169" s="153"/>
      <c r="F169" s="154"/>
      <c r="G169" s="156"/>
      <c r="H169" s="156"/>
      <c r="I169" s="158"/>
      <c r="J169" s="158"/>
      <c r="K169" s="158"/>
      <c r="L169" s="160"/>
      <c r="M169" s="140"/>
      <c r="N169" s="80"/>
      <c r="O169" s="80"/>
      <c r="P169" s="143"/>
      <c r="Q169" s="80"/>
      <c r="R169" s="80"/>
      <c r="S169" s="80"/>
      <c r="T169" s="140"/>
      <c r="U169" s="140"/>
      <c r="V169" s="140"/>
      <c r="W169" s="140"/>
      <c r="X169" s="140"/>
      <c r="Y169" s="80"/>
      <c r="Z169" s="80"/>
      <c r="AA169" s="143"/>
      <c r="AB169" s="143"/>
      <c r="AC169" s="143"/>
      <c r="AD169" s="143"/>
      <c r="AE169" s="143"/>
    </row>
    <row r="170" spans="2:31" ht="12.75" customHeight="1" x14ac:dyDescent="0.2">
      <c r="B170" s="147"/>
      <c r="D170" s="152"/>
      <c r="E170" s="153"/>
      <c r="F170" s="154"/>
      <c r="G170" s="156"/>
      <c r="H170" s="156"/>
      <c r="I170" s="158"/>
      <c r="J170" s="158"/>
      <c r="K170" s="158"/>
      <c r="L170" s="160"/>
      <c r="M170" s="140"/>
      <c r="N170" s="80"/>
      <c r="O170" s="80"/>
      <c r="P170" s="143"/>
      <c r="Q170" s="80"/>
      <c r="R170" s="80"/>
      <c r="S170" s="80"/>
      <c r="T170" s="140"/>
      <c r="U170" s="140"/>
      <c r="V170" s="140"/>
      <c r="W170" s="140"/>
      <c r="X170" s="140"/>
      <c r="Y170" s="80"/>
      <c r="Z170" s="80"/>
      <c r="AA170" s="143"/>
      <c r="AB170" s="143"/>
      <c r="AC170" s="143"/>
      <c r="AD170" s="143"/>
      <c r="AE170" s="143"/>
    </row>
    <row r="171" spans="2:31" ht="12.75" customHeight="1" x14ac:dyDescent="0.2">
      <c r="B171" s="147"/>
      <c r="D171" s="152"/>
      <c r="E171" s="153"/>
      <c r="F171" s="154"/>
      <c r="G171" s="156"/>
      <c r="H171" s="156"/>
      <c r="I171" s="158"/>
      <c r="J171" s="158"/>
      <c r="K171" s="158"/>
      <c r="L171" s="160"/>
      <c r="M171" s="140"/>
      <c r="N171" s="80"/>
      <c r="O171" s="80"/>
      <c r="P171" s="143"/>
      <c r="Q171" s="80"/>
      <c r="R171" s="80"/>
      <c r="S171" s="80"/>
      <c r="T171" s="140"/>
      <c r="U171" s="140"/>
      <c r="V171" s="140"/>
      <c r="W171" s="140"/>
      <c r="X171" s="140"/>
      <c r="Y171" s="80"/>
      <c r="Z171" s="80"/>
      <c r="AA171" s="143"/>
      <c r="AB171" s="143"/>
      <c r="AC171" s="143"/>
      <c r="AD171" s="143"/>
      <c r="AE171" s="143"/>
    </row>
    <row r="172" spans="2:31" ht="12.75" customHeight="1" x14ac:dyDescent="0.2">
      <c r="B172" s="147"/>
      <c r="D172" s="152"/>
      <c r="E172" s="153"/>
      <c r="F172" s="154"/>
      <c r="G172" s="156"/>
      <c r="H172" s="156"/>
      <c r="I172" s="158"/>
      <c r="J172" s="158"/>
      <c r="K172" s="158"/>
      <c r="L172" s="160"/>
      <c r="M172" s="140"/>
      <c r="N172" s="80"/>
      <c r="O172" s="80"/>
      <c r="P172" s="143"/>
      <c r="Q172" s="80"/>
      <c r="R172" s="80"/>
      <c r="S172" s="80"/>
      <c r="T172" s="140"/>
      <c r="U172" s="140"/>
      <c r="V172" s="140"/>
      <c r="W172" s="140"/>
      <c r="X172" s="140"/>
      <c r="Y172" s="80"/>
      <c r="Z172" s="80"/>
      <c r="AA172" s="143"/>
      <c r="AB172" s="143"/>
      <c r="AC172" s="143"/>
      <c r="AD172" s="143"/>
      <c r="AE172" s="143"/>
    </row>
    <row r="173" spans="2:31" ht="12.75" customHeight="1" x14ac:dyDescent="0.2">
      <c r="B173" s="147"/>
      <c r="D173" s="152"/>
      <c r="E173" s="153"/>
      <c r="F173" s="154"/>
      <c r="G173" s="156"/>
      <c r="H173" s="156"/>
      <c r="I173" s="158"/>
      <c r="J173" s="158"/>
      <c r="K173" s="158"/>
      <c r="L173" s="160"/>
      <c r="M173" s="140"/>
      <c r="N173" s="80"/>
      <c r="O173" s="80"/>
      <c r="P173" s="143"/>
      <c r="Q173" s="80"/>
      <c r="R173" s="80"/>
      <c r="S173" s="80"/>
      <c r="T173" s="140"/>
      <c r="U173" s="140"/>
      <c r="V173" s="140"/>
      <c r="W173" s="140"/>
      <c r="X173" s="140"/>
      <c r="Y173" s="80"/>
      <c r="Z173" s="80"/>
      <c r="AA173" s="143"/>
      <c r="AB173" s="143"/>
      <c r="AC173" s="143"/>
      <c r="AD173" s="143"/>
      <c r="AE173" s="143"/>
    </row>
    <row r="174" spans="2:31" ht="12.75" customHeight="1" x14ac:dyDescent="0.2">
      <c r="B174" s="147"/>
      <c r="D174" s="152"/>
      <c r="E174" s="153"/>
      <c r="F174" s="154"/>
      <c r="G174" s="156"/>
      <c r="H174" s="156"/>
      <c r="I174" s="158"/>
      <c r="J174" s="158"/>
      <c r="K174" s="158"/>
      <c r="L174" s="160"/>
      <c r="M174" s="140"/>
      <c r="N174" s="80"/>
      <c r="O174" s="80"/>
      <c r="P174" s="143"/>
      <c r="Q174" s="80"/>
      <c r="R174" s="80"/>
      <c r="S174" s="80"/>
      <c r="T174" s="140"/>
      <c r="U174" s="140"/>
      <c r="V174" s="140"/>
      <c r="W174" s="140"/>
      <c r="X174" s="140"/>
      <c r="Y174" s="80"/>
      <c r="Z174" s="80"/>
      <c r="AA174" s="143"/>
      <c r="AB174" s="143"/>
      <c r="AC174" s="143"/>
      <c r="AD174" s="143"/>
      <c r="AE174" s="143"/>
    </row>
    <row r="175" spans="2:31" ht="12.75" customHeight="1" x14ac:dyDescent="0.2">
      <c r="B175" s="147"/>
      <c r="D175" s="152"/>
      <c r="E175" s="153"/>
      <c r="F175" s="154"/>
      <c r="G175" s="156"/>
      <c r="H175" s="156"/>
      <c r="I175" s="158"/>
      <c r="J175" s="158"/>
      <c r="K175" s="158"/>
      <c r="L175" s="160"/>
      <c r="M175" s="140"/>
      <c r="N175" s="80"/>
      <c r="O175" s="80"/>
      <c r="P175" s="143"/>
      <c r="Q175" s="80"/>
      <c r="R175" s="80"/>
      <c r="S175" s="80"/>
      <c r="T175" s="140"/>
      <c r="U175" s="140"/>
      <c r="V175" s="140"/>
      <c r="W175" s="140"/>
      <c r="X175" s="140"/>
      <c r="Y175" s="80"/>
      <c r="Z175" s="80"/>
      <c r="AA175" s="143"/>
      <c r="AB175" s="143"/>
      <c r="AC175" s="143"/>
      <c r="AD175" s="143"/>
      <c r="AE175" s="143"/>
    </row>
    <row r="176" spans="2:31" ht="12.75" customHeight="1" x14ac:dyDescent="0.2">
      <c r="B176" s="147"/>
      <c r="D176" s="152"/>
      <c r="E176" s="153"/>
      <c r="F176" s="154"/>
      <c r="G176" s="156"/>
      <c r="H176" s="156"/>
      <c r="I176" s="158"/>
      <c r="J176" s="158"/>
      <c r="K176" s="158"/>
      <c r="L176" s="160"/>
      <c r="M176" s="140"/>
      <c r="N176" s="80"/>
      <c r="O176" s="80"/>
      <c r="P176" s="144"/>
      <c r="Q176" s="81"/>
      <c r="R176" s="81"/>
      <c r="S176" s="81"/>
      <c r="T176" s="141"/>
      <c r="U176" s="141"/>
      <c r="V176" s="141"/>
      <c r="W176" s="141"/>
      <c r="X176" s="141"/>
      <c r="Y176" s="81"/>
      <c r="Z176" s="81"/>
      <c r="AA176" s="144"/>
      <c r="AB176" s="144"/>
      <c r="AC176" s="144"/>
      <c r="AD176" s="144"/>
      <c r="AE176" s="144"/>
    </row>
    <row r="177" spans="2:31" ht="12.75" customHeight="1" thickBot="1" x14ac:dyDescent="0.25">
      <c r="B177" s="148"/>
      <c r="D177" s="161"/>
      <c r="E177" s="161"/>
      <c r="F177" s="161"/>
      <c r="G177" s="18"/>
      <c r="H177" s="18"/>
      <c r="I177" s="19"/>
      <c r="J177" s="20" t="s">
        <v>6</v>
      </c>
      <c r="K177" s="20" t="s">
        <v>6</v>
      </c>
      <c r="L177" s="92" t="s">
        <v>6</v>
      </c>
      <c r="M177" s="68" t="s">
        <v>29</v>
      </c>
      <c r="N177" s="68"/>
      <c r="O177" s="68"/>
      <c r="P177" s="20" t="str">
        <f t="shared" ref="P177:AE177" si="23">IF(OR(TRIM(P160)=0,TRIM(P160)=""),"",IF(IFERROR(TRIM(INDEX(QryItemNamed,MATCH(TRIM(P160),ITEM,0),3)),"")="LS","",IFERROR(TRIM(INDEX(QryItemNamed,MATCH(TRIM(P160),ITEM,0),3)),"")))</f>
        <v/>
      </c>
      <c r="Q177" s="68"/>
      <c r="R177" s="68"/>
      <c r="S177" s="68"/>
      <c r="T177" s="68" t="str">
        <f t="shared" si="23"/>
        <v/>
      </c>
      <c r="U177" s="68" t="str">
        <f t="shared" si="23"/>
        <v/>
      </c>
      <c r="V177" s="68" t="str">
        <f>IF(OR(TRIM(V160)=0,TRIM(V160)=""),"",IF(IFERROR(TRIM(INDEX(QryItemNamed,MATCH(TRIM(V160),ITEM,0),3)),"")="LS","",IFERROR(TRIM(INDEX(QryItemNamed,MATCH(TRIM(V160),ITEM,0),3)),"")))</f>
        <v/>
      </c>
      <c r="W177" s="68" t="str">
        <f t="shared" si="23"/>
        <v/>
      </c>
      <c r="X177" s="68" t="str">
        <f t="shared" si="23"/>
        <v/>
      </c>
      <c r="Y177" s="68"/>
      <c r="Z177" s="68"/>
      <c r="AA177" s="20" t="str">
        <f t="shared" si="23"/>
        <v/>
      </c>
      <c r="AB177" s="20" t="str">
        <f t="shared" si="23"/>
        <v/>
      </c>
      <c r="AC177" s="20" t="str">
        <f t="shared" si="23"/>
        <v/>
      </c>
      <c r="AD177" s="20" t="str">
        <f t="shared" si="23"/>
        <v/>
      </c>
      <c r="AE177" s="20" t="str">
        <f t="shared" si="23"/>
        <v/>
      </c>
    </row>
    <row r="178" spans="2:31" ht="12.75" customHeight="1" x14ac:dyDescent="0.2">
      <c r="B178" s="46"/>
      <c r="D178" s="21"/>
      <c r="E178" s="22"/>
      <c r="F178" s="21"/>
      <c r="G178" s="23"/>
      <c r="H178" s="23"/>
      <c r="I178" s="22"/>
      <c r="J178" s="49" t="str">
        <f>IF(D178&lt;&gt;"",F178-D178,"")</f>
        <v/>
      </c>
      <c r="K178" s="49"/>
      <c r="L178" s="49"/>
      <c r="M178" s="23"/>
      <c r="N178" s="23"/>
      <c r="O178" s="23"/>
      <c r="P178" s="49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49"/>
      <c r="AB178" s="49"/>
      <c r="AC178" s="49"/>
      <c r="AD178" s="24"/>
      <c r="AE178" s="49"/>
    </row>
    <row r="179" spans="2:31" ht="12.75" customHeight="1" x14ac:dyDescent="0.2">
      <c r="B179" s="47"/>
      <c r="D179" s="21"/>
      <c r="E179" s="22" t="s">
        <v>1</v>
      </c>
      <c r="F179" s="21"/>
      <c r="G179" s="23"/>
      <c r="H179" s="23"/>
      <c r="I179" s="22"/>
      <c r="J179" s="49" t="str">
        <f t="shared" ref="J179:J236" si="24">IF(D179&lt;&gt;"",F179-D179,"")</f>
        <v/>
      </c>
      <c r="K179" s="49"/>
      <c r="L179" s="49"/>
      <c r="M179" s="23"/>
      <c r="N179" s="23"/>
      <c r="O179" s="23"/>
      <c r="P179" s="49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49"/>
      <c r="AB179" s="49"/>
      <c r="AC179" s="49"/>
      <c r="AD179" s="24"/>
      <c r="AE179" s="25"/>
    </row>
    <row r="180" spans="2:31" ht="12.75" customHeight="1" x14ac:dyDescent="0.2">
      <c r="B180" s="47"/>
      <c r="D180" s="26"/>
      <c r="E180" s="27"/>
      <c r="F180" s="26"/>
      <c r="G180" s="28"/>
      <c r="H180" s="28"/>
      <c r="I180" s="27"/>
      <c r="J180" s="25" t="str">
        <f t="shared" si="24"/>
        <v/>
      </c>
      <c r="K180" s="25"/>
      <c r="L180" s="25"/>
      <c r="M180" s="28"/>
      <c r="N180" s="23"/>
      <c r="O180" s="23"/>
      <c r="P180" s="49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49"/>
      <c r="AB180" s="49"/>
      <c r="AC180" s="49"/>
      <c r="AD180" s="24"/>
      <c r="AE180" s="25"/>
    </row>
    <row r="181" spans="2:31" ht="12.75" customHeight="1" x14ac:dyDescent="0.2">
      <c r="B181" s="47"/>
      <c r="D181" s="26"/>
      <c r="E181" s="27"/>
      <c r="F181" s="26"/>
      <c r="G181" s="28"/>
      <c r="H181" s="28"/>
      <c r="I181" s="27"/>
      <c r="J181" s="25" t="str">
        <f t="shared" si="24"/>
        <v/>
      </c>
      <c r="K181" s="25"/>
      <c r="L181" s="25"/>
      <c r="M181" s="28"/>
      <c r="N181" s="23"/>
      <c r="O181" s="23"/>
      <c r="P181" s="49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49"/>
      <c r="AB181" s="49"/>
      <c r="AC181" s="49"/>
      <c r="AD181" s="24"/>
      <c r="AE181" s="25"/>
    </row>
    <row r="182" spans="2:31" ht="12.75" customHeight="1" x14ac:dyDescent="0.2">
      <c r="B182" s="47"/>
      <c r="D182" s="26"/>
      <c r="E182" s="27"/>
      <c r="F182" s="26"/>
      <c r="G182" s="28"/>
      <c r="H182" s="28"/>
      <c r="I182" s="27"/>
      <c r="J182" s="25" t="str">
        <f t="shared" si="24"/>
        <v/>
      </c>
      <c r="K182" s="25"/>
      <c r="L182" s="25"/>
      <c r="M182" s="28"/>
      <c r="N182" s="23"/>
      <c r="O182" s="23"/>
      <c r="P182" s="49"/>
      <c r="Q182" s="23"/>
      <c r="R182" s="23"/>
      <c r="S182" s="23"/>
      <c r="T182" s="28"/>
      <c r="U182" s="23"/>
      <c r="V182" s="23"/>
      <c r="W182" s="23"/>
      <c r="X182" s="23"/>
      <c r="Y182" s="23"/>
      <c r="Z182" s="23"/>
      <c r="AA182" s="49"/>
      <c r="AB182" s="49"/>
      <c r="AC182" s="29"/>
      <c r="AD182" s="24"/>
      <c r="AE182" s="25"/>
    </row>
    <row r="183" spans="2:31" ht="12.75" customHeight="1" x14ac:dyDescent="0.2">
      <c r="B183" s="47"/>
      <c r="D183" s="26"/>
      <c r="E183" s="27"/>
      <c r="F183" s="26"/>
      <c r="G183" s="28"/>
      <c r="H183" s="28"/>
      <c r="I183" s="27"/>
      <c r="J183" s="25" t="str">
        <f t="shared" si="24"/>
        <v/>
      </c>
      <c r="K183" s="25"/>
      <c r="L183" s="25"/>
      <c r="M183" s="28"/>
      <c r="N183" s="23"/>
      <c r="O183" s="23"/>
      <c r="P183" s="49"/>
      <c r="Q183" s="23"/>
      <c r="R183" s="23"/>
      <c r="S183" s="23"/>
      <c r="T183" s="28"/>
      <c r="U183" s="23"/>
      <c r="V183" s="23"/>
      <c r="W183" s="23"/>
      <c r="X183" s="23"/>
      <c r="Y183" s="23"/>
      <c r="Z183" s="23"/>
      <c r="AA183" s="49"/>
      <c r="AB183" s="49"/>
      <c r="AC183" s="29"/>
      <c r="AD183" s="24"/>
      <c r="AE183" s="25"/>
    </row>
    <row r="184" spans="2:31" ht="12.75" customHeight="1" x14ac:dyDescent="0.2">
      <c r="B184" s="47"/>
      <c r="D184" s="26"/>
      <c r="E184" s="27"/>
      <c r="F184" s="26"/>
      <c r="G184" s="28"/>
      <c r="H184" s="28"/>
      <c r="I184" s="27"/>
      <c r="J184" s="25" t="str">
        <f t="shared" si="24"/>
        <v/>
      </c>
      <c r="K184" s="25"/>
      <c r="L184" s="25"/>
      <c r="M184" s="28"/>
      <c r="N184" s="23"/>
      <c r="O184" s="23"/>
      <c r="P184" s="49"/>
      <c r="Q184" s="23"/>
      <c r="R184" s="23"/>
      <c r="S184" s="23"/>
      <c r="T184" s="28"/>
      <c r="U184" s="23"/>
      <c r="V184" s="23"/>
      <c r="W184" s="23"/>
      <c r="X184" s="23"/>
      <c r="Y184" s="23"/>
      <c r="Z184" s="23"/>
      <c r="AA184" s="49"/>
      <c r="AB184" s="49"/>
      <c r="AC184" s="29"/>
      <c r="AD184" s="24"/>
      <c r="AE184" s="25"/>
    </row>
    <row r="185" spans="2:31" ht="12.75" customHeight="1" x14ac:dyDescent="0.2">
      <c r="B185" s="47"/>
      <c r="D185" s="26"/>
      <c r="E185" s="27"/>
      <c r="F185" s="26"/>
      <c r="G185" s="28"/>
      <c r="H185" s="28"/>
      <c r="I185" s="27"/>
      <c r="J185" s="25" t="str">
        <f t="shared" si="24"/>
        <v/>
      </c>
      <c r="K185" s="25"/>
      <c r="L185" s="25"/>
      <c r="M185" s="28"/>
      <c r="N185" s="23"/>
      <c r="O185" s="23"/>
      <c r="P185" s="49"/>
      <c r="Q185" s="23"/>
      <c r="R185" s="23"/>
      <c r="S185" s="23"/>
      <c r="T185" s="28"/>
      <c r="U185" s="23"/>
      <c r="V185" s="23"/>
      <c r="W185" s="23"/>
      <c r="X185" s="23"/>
      <c r="Y185" s="23"/>
      <c r="Z185" s="23"/>
      <c r="AA185" s="49"/>
      <c r="AB185" s="49"/>
      <c r="AC185" s="29"/>
      <c r="AD185" s="24"/>
      <c r="AE185" s="25"/>
    </row>
    <row r="186" spans="2:31" ht="12.75" customHeight="1" x14ac:dyDescent="0.2">
      <c r="B186" s="47"/>
      <c r="D186" s="26"/>
      <c r="E186" s="27"/>
      <c r="F186" s="26"/>
      <c r="G186" s="28"/>
      <c r="H186" s="28"/>
      <c r="I186" s="27"/>
      <c r="J186" s="25" t="str">
        <f t="shared" si="24"/>
        <v/>
      </c>
      <c r="K186" s="25"/>
      <c r="L186" s="25"/>
      <c r="M186" s="28"/>
      <c r="N186" s="23"/>
      <c r="O186" s="23"/>
      <c r="P186" s="49"/>
      <c r="Q186" s="23"/>
      <c r="R186" s="23"/>
      <c r="S186" s="23"/>
      <c r="T186" s="28"/>
      <c r="U186" s="23"/>
      <c r="V186" s="23"/>
      <c r="W186" s="23"/>
      <c r="X186" s="23"/>
      <c r="Y186" s="23"/>
      <c r="Z186" s="23"/>
      <c r="AA186" s="49"/>
      <c r="AB186" s="49"/>
      <c r="AC186" s="29"/>
      <c r="AD186" s="24"/>
      <c r="AE186" s="25"/>
    </row>
    <row r="187" spans="2:31" ht="12.75" customHeight="1" x14ac:dyDescent="0.2">
      <c r="B187" s="47"/>
      <c r="D187" s="26"/>
      <c r="E187" s="27"/>
      <c r="F187" s="26"/>
      <c r="G187" s="28"/>
      <c r="H187" s="28"/>
      <c r="I187" s="27"/>
      <c r="J187" s="25" t="str">
        <f t="shared" si="24"/>
        <v/>
      </c>
      <c r="K187" s="25"/>
      <c r="L187" s="25"/>
      <c r="M187" s="28"/>
      <c r="N187" s="23"/>
      <c r="O187" s="23"/>
      <c r="P187" s="49"/>
      <c r="Q187" s="23"/>
      <c r="R187" s="23"/>
      <c r="S187" s="23"/>
      <c r="T187" s="28"/>
      <c r="U187" s="23"/>
      <c r="V187" s="23"/>
      <c r="W187" s="23"/>
      <c r="X187" s="23"/>
      <c r="Y187" s="23"/>
      <c r="Z187" s="23"/>
      <c r="AA187" s="49"/>
      <c r="AB187" s="49"/>
      <c r="AC187" s="29"/>
      <c r="AD187" s="24"/>
      <c r="AE187" s="25"/>
    </row>
    <row r="188" spans="2:31" ht="12.75" customHeight="1" x14ac:dyDescent="0.2">
      <c r="B188" s="47"/>
      <c r="D188" s="26"/>
      <c r="E188" s="27"/>
      <c r="F188" s="26"/>
      <c r="G188" s="28"/>
      <c r="H188" s="28"/>
      <c r="I188" s="27"/>
      <c r="J188" s="25" t="str">
        <f t="shared" si="24"/>
        <v/>
      </c>
      <c r="K188" s="25"/>
      <c r="L188" s="25"/>
      <c r="M188" s="28"/>
      <c r="N188" s="23"/>
      <c r="O188" s="23"/>
      <c r="P188" s="49"/>
      <c r="Q188" s="23"/>
      <c r="R188" s="23"/>
      <c r="S188" s="23"/>
      <c r="T188" s="28"/>
      <c r="U188" s="23"/>
      <c r="V188" s="23"/>
      <c r="W188" s="23"/>
      <c r="X188" s="23"/>
      <c r="Y188" s="23"/>
      <c r="Z188" s="23"/>
      <c r="AA188" s="49"/>
      <c r="AB188" s="49"/>
      <c r="AC188" s="29"/>
      <c r="AD188" s="24"/>
      <c r="AE188" s="25"/>
    </row>
    <row r="189" spans="2:31" ht="12.75" customHeight="1" x14ac:dyDescent="0.2">
      <c r="B189" s="47"/>
      <c r="D189" s="26"/>
      <c r="E189" s="27"/>
      <c r="F189" s="26"/>
      <c r="G189" s="28"/>
      <c r="H189" s="28"/>
      <c r="I189" s="27"/>
      <c r="J189" s="25" t="str">
        <f t="shared" si="24"/>
        <v/>
      </c>
      <c r="K189" s="25"/>
      <c r="L189" s="25"/>
      <c r="M189" s="28"/>
      <c r="N189" s="23"/>
      <c r="O189" s="23"/>
      <c r="P189" s="49"/>
      <c r="Q189" s="23"/>
      <c r="R189" s="23"/>
      <c r="S189" s="23"/>
      <c r="T189" s="28"/>
      <c r="U189" s="23"/>
      <c r="V189" s="23"/>
      <c r="W189" s="23"/>
      <c r="X189" s="23"/>
      <c r="Y189" s="23"/>
      <c r="Z189" s="23"/>
      <c r="AA189" s="49"/>
      <c r="AB189" s="49"/>
      <c r="AC189" s="29"/>
      <c r="AD189" s="24"/>
      <c r="AE189" s="25"/>
    </row>
    <row r="190" spans="2:31" ht="12.75" customHeight="1" x14ac:dyDescent="0.2">
      <c r="B190" s="47"/>
      <c r="D190" s="26"/>
      <c r="E190" s="27"/>
      <c r="F190" s="26"/>
      <c r="G190" s="28"/>
      <c r="H190" s="28"/>
      <c r="I190" s="27"/>
      <c r="J190" s="25" t="str">
        <f t="shared" si="24"/>
        <v/>
      </c>
      <c r="K190" s="25"/>
      <c r="L190" s="25"/>
      <c r="M190" s="28"/>
      <c r="N190" s="23"/>
      <c r="O190" s="23"/>
      <c r="P190" s="49"/>
      <c r="Q190" s="23"/>
      <c r="R190" s="23"/>
      <c r="S190" s="23"/>
      <c r="T190" s="28"/>
      <c r="U190" s="23"/>
      <c r="V190" s="23"/>
      <c r="W190" s="23"/>
      <c r="X190" s="23"/>
      <c r="Y190" s="23"/>
      <c r="Z190" s="23"/>
      <c r="AA190" s="49"/>
      <c r="AB190" s="49"/>
      <c r="AC190" s="29"/>
      <c r="AD190" s="24"/>
      <c r="AE190" s="25"/>
    </row>
    <row r="191" spans="2:31" ht="12.75" customHeight="1" x14ac:dyDescent="0.2">
      <c r="B191" s="47"/>
      <c r="D191" s="26"/>
      <c r="E191" s="27"/>
      <c r="F191" s="26"/>
      <c r="G191" s="28"/>
      <c r="H191" s="28"/>
      <c r="I191" s="27"/>
      <c r="J191" s="25" t="str">
        <f t="shared" si="24"/>
        <v/>
      </c>
      <c r="K191" s="25"/>
      <c r="L191" s="25"/>
      <c r="M191" s="28"/>
      <c r="N191" s="23"/>
      <c r="O191" s="23"/>
      <c r="P191" s="49"/>
      <c r="Q191" s="23"/>
      <c r="R191" s="23"/>
      <c r="S191" s="23"/>
      <c r="T191" s="28"/>
      <c r="U191" s="23"/>
      <c r="V191" s="23"/>
      <c r="W191" s="23"/>
      <c r="X191" s="23"/>
      <c r="Y191" s="23"/>
      <c r="Z191" s="23"/>
      <c r="AA191" s="49"/>
      <c r="AB191" s="49"/>
      <c r="AC191" s="29"/>
      <c r="AD191" s="24"/>
      <c r="AE191" s="25"/>
    </row>
    <row r="192" spans="2:31" ht="12.75" customHeight="1" x14ac:dyDescent="0.2">
      <c r="B192" s="47"/>
      <c r="D192" s="26"/>
      <c r="E192" s="27"/>
      <c r="F192" s="26"/>
      <c r="G192" s="28"/>
      <c r="H192" s="28"/>
      <c r="I192" s="27"/>
      <c r="J192" s="25" t="str">
        <f t="shared" si="24"/>
        <v/>
      </c>
      <c r="K192" s="25"/>
      <c r="L192" s="25"/>
      <c r="M192" s="28"/>
      <c r="N192" s="23"/>
      <c r="O192" s="23"/>
      <c r="P192" s="49"/>
      <c r="Q192" s="23"/>
      <c r="R192" s="23"/>
      <c r="S192" s="23"/>
      <c r="T192" s="28"/>
      <c r="U192" s="23"/>
      <c r="V192" s="23"/>
      <c r="W192" s="23"/>
      <c r="X192" s="23"/>
      <c r="Y192" s="23"/>
      <c r="Z192" s="23"/>
      <c r="AA192" s="49"/>
      <c r="AB192" s="49"/>
      <c r="AC192" s="29"/>
      <c r="AD192" s="24"/>
      <c r="AE192" s="25"/>
    </row>
    <row r="193" spans="2:31" ht="12.75" customHeight="1" x14ac:dyDescent="0.2">
      <c r="B193" s="47"/>
      <c r="D193" s="26"/>
      <c r="E193" s="27"/>
      <c r="F193" s="26"/>
      <c r="G193" s="28"/>
      <c r="H193" s="28"/>
      <c r="I193" s="27"/>
      <c r="J193" s="25" t="str">
        <f t="shared" si="24"/>
        <v/>
      </c>
      <c r="K193" s="25"/>
      <c r="L193" s="25"/>
      <c r="M193" s="28"/>
      <c r="N193" s="23"/>
      <c r="O193" s="23"/>
      <c r="P193" s="49"/>
      <c r="Q193" s="23"/>
      <c r="R193" s="23"/>
      <c r="S193" s="23"/>
      <c r="T193" s="28"/>
      <c r="U193" s="23"/>
      <c r="V193" s="23"/>
      <c r="W193" s="23"/>
      <c r="X193" s="23"/>
      <c r="Y193" s="23"/>
      <c r="Z193" s="23"/>
      <c r="AA193" s="49"/>
      <c r="AB193" s="49"/>
      <c r="AC193" s="29"/>
      <c r="AD193" s="24"/>
      <c r="AE193" s="25"/>
    </row>
    <row r="194" spans="2:31" ht="12.75" customHeight="1" x14ac:dyDescent="0.2">
      <c r="B194" s="47"/>
      <c r="D194" s="26"/>
      <c r="E194" s="27"/>
      <c r="F194" s="26"/>
      <c r="G194" s="28"/>
      <c r="H194" s="28"/>
      <c r="I194" s="27"/>
      <c r="J194" s="25" t="str">
        <f t="shared" si="24"/>
        <v/>
      </c>
      <c r="K194" s="25"/>
      <c r="L194" s="25"/>
      <c r="M194" s="28"/>
      <c r="N194" s="23"/>
      <c r="O194" s="23"/>
      <c r="P194" s="49"/>
      <c r="Q194" s="23"/>
      <c r="R194" s="23"/>
      <c r="S194" s="23"/>
      <c r="T194" s="28"/>
      <c r="U194" s="23"/>
      <c r="V194" s="23"/>
      <c r="W194" s="23"/>
      <c r="X194" s="23"/>
      <c r="Y194" s="23"/>
      <c r="Z194" s="23"/>
      <c r="AA194" s="49"/>
      <c r="AB194" s="49"/>
      <c r="AC194" s="29"/>
      <c r="AD194" s="24"/>
      <c r="AE194" s="25"/>
    </row>
    <row r="195" spans="2:31" ht="12.75" customHeight="1" x14ac:dyDescent="0.2">
      <c r="B195" s="47"/>
      <c r="D195" s="26"/>
      <c r="E195" s="27"/>
      <c r="F195" s="26"/>
      <c r="G195" s="28"/>
      <c r="H195" s="28"/>
      <c r="I195" s="27"/>
      <c r="J195" s="25" t="str">
        <f t="shared" si="24"/>
        <v/>
      </c>
      <c r="K195" s="25"/>
      <c r="L195" s="25"/>
      <c r="M195" s="28"/>
      <c r="N195" s="23"/>
      <c r="O195" s="23"/>
      <c r="P195" s="49"/>
      <c r="Q195" s="23"/>
      <c r="R195" s="23"/>
      <c r="S195" s="23"/>
      <c r="T195" s="28"/>
      <c r="U195" s="23"/>
      <c r="V195" s="23"/>
      <c r="W195" s="23"/>
      <c r="X195" s="23"/>
      <c r="Y195" s="23"/>
      <c r="Z195" s="23"/>
      <c r="AA195" s="49"/>
      <c r="AB195" s="49"/>
      <c r="AC195" s="29"/>
      <c r="AD195" s="24"/>
      <c r="AE195" s="25"/>
    </row>
    <row r="196" spans="2:31" ht="12.75" customHeight="1" x14ac:dyDescent="0.2">
      <c r="B196" s="47"/>
      <c r="D196" s="26"/>
      <c r="E196" s="27"/>
      <c r="F196" s="26"/>
      <c r="G196" s="28"/>
      <c r="H196" s="28"/>
      <c r="I196" s="27"/>
      <c r="J196" s="25" t="str">
        <f t="shared" si="24"/>
        <v/>
      </c>
      <c r="K196" s="25"/>
      <c r="L196" s="25"/>
      <c r="M196" s="28"/>
      <c r="N196" s="23"/>
      <c r="O196" s="23"/>
      <c r="P196" s="49"/>
      <c r="Q196" s="23"/>
      <c r="R196" s="23"/>
      <c r="S196" s="23"/>
      <c r="T196" s="28"/>
      <c r="U196" s="23"/>
      <c r="V196" s="23"/>
      <c r="W196" s="23"/>
      <c r="X196" s="23"/>
      <c r="Y196" s="23"/>
      <c r="Z196" s="23"/>
      <c r="AA196" s="49"/>
      <c r="AB196" s="49"/>
      <c r="AC196" s="29"/>
      <c r="AD196" s="24"/>
      <c r="AE196" s="25"/>
    </row>
    <row r="197" spans="2:31" ht="12.75" customHeight="1" x14ac:dyDescent="0.2">
      <c r="B197" s="47"/>
      <c r="D197" s="26"/>
      <c r="E197" s="27"/>
      <c r="F197" s="26"/>
      <c r="G197" s="28"/>
      <c r="H197" s="28"/>
      <c r="I197" s="27"/>
      <c r="J197" s="25" t="str">
        <f t="shared" si="24"/>
        <v/>
      </c>
      <c r="K197" s="25"/>
      <c r="L197" s="25"/>
      <c r="M197" s="28"/>
      <c r="N197" s="23"/>
      <c r="O197" s="23"/>
      <c r="P197" s="49"/>
      <c r="Q197" s="23"/>
      <c r="R197" s="23"/>
      <c r="S197" s="23"/>
      <c r="T197" s="28"/>
      <c r="U197" s="23"/>
      <c r="V197" s="23"/>
      <c r="W197" s="23"/>
      <c r="X197" s="23"/>
      <c r="Y197" s="23"/>
      <c r="Z197" s="23"/>
      <c r="AA197" s="49"/>
      <c r="AB197" s="49"/>
      <c r="AC197" s="29"/>
      <c r="AD197" s="24"/>
      <c r="AE197" s="25"/>
    </row>
    <row r="198" spans="2:31" ht="12.75" customHeight="1" x14ac:dyDescent="0.2">
      <c r="B198" s="47"/>
      <c r="D198" s="26"/>
      <c r="E198" s="27"/>
      <c r="F198" s="26"/>
      <c r="G198" s="28"/>
      <c r="H198" s="28"/>
      <c r="I198" s="27"/>
      <c r="J198" s="25" t="str">
        <f t="shared" si="24"/>
        <v/>
      </c>
      <c r="K198" s="25"/>
      <c r="L198" s="25"/>
      <c r="M198" s="28"/>
      <c r="N198" s="23"/>
      <c r="O198" s="23"/>
      <c r="P198" s="49"/>
      <c r="Q198" s="23"/>
      <c r="R198" s="23"/>
      <c r="S198" s="23"/>
      <c r="T198" s="28"/>
      <c r="U198" s="23"/>
      <c r="V198" s="23"/>
      <c r="W198" s="23"/>
      <c r="X198" s="23"/>
      <c r="Y198" s="23"/>
      <c r="Z198" s="23"/>
      <c r="AA198" s="49"/>
      <c r="AB198" s="49"/>
      <c r="AC198" s="29"/>
      <c r="AD198" s="24"/>
      <c r="AE198" s="25"/>
    </row>
    <row r="199" spans="2:31" ht="12.75" customHeight="1" x14ac:dyDescent="0.2">
      <c r="B199" s="47"/>
      <c r="D199" s="26"/>
      <c r="E199" s="27"/>
      <c r="F199" s="26"/>
      <c r="G199" s="28"/>
      <c r="H199" s="28"/>
      <c r="I199" s="27"/>
      <c r="J199" s="25" t="str">
        <f t="shared" si="24"/>
        <v/>
      </c>
      <c r="K199" s="25"/>
      <c r="L199" s="25"/>
      <c r="M199" s="28"/>
      <c r="N199" s="23"/>
      <c r="O199" s="23"/>
      <c r="P199" s="49"/>
      <c r="Q199" s="23"/>
      <c r="R199" s="23"/>
      <c r="S199" s="23"/>
      <c r="T199" s="28"/>
      <c r="U199" s="23"/>
      <c r="V199" s="23"/>
      <c r="W199" s="23"/>
      <c r="X199" s="23"/>
      <c r="Y199" s="23"/>
      <c r="Z199" s="23"/>
      <c r="AA199" s="49"/>
      <c r="AB199" s="49"/>
      <c r="AC199" s="29"/>
      <c r="AD199" s="24"/>
      <c r="AE199" s="25"/>
    </row>
    <row r="200" spans="2:31" ht="12.75" customHeight="1" x14ac:dyDescent="0.2">
      <c r="B200" s="47"/>
      <c r="D200" s="26"/>
      <c r="E200" s="27"/>
      <c r="F200" s="26"/>
      <c r="G200" s="28"/>
      <c r="H200" s="28"/>
      <c r="I200" s="27"/>
      <c r="J200" s="25" t="str">
        <f t="shared" si="24"/>
        <v/>
      </c>
      <c r="K200" s="25"/>
      <c r="L200" s="25"/>
      <c r="M200" s="28"/>
      <c r="N200" s="23"/>
      <c r="O200" s="23"/>
      <c r="P200" s="49"/>
      <c r="Q200" s="23"/>
      <c r="R200" s="23"/>
      <c r="S200" s="23"/>
      <c r="T200" s="28"/>
      <c r="U200" s="23"/>
      <c r="V200" s="23"/>
      <c r="W200" s="23"/>
      <c r="X200" s="23"/>
      <c r="Y200" s="23"/>
      <c r="Z200" s="23"/>
      <c r="AA200" s="49"/>
      <c r="AB200" s="49"/>
      <c r="AC200" s="29"/>
      <c r="AD200" s="24"/>
      <c r="AE200" s="25"/>
    </row>
    <row r="201" spans="2:31" ht="12.75" customHeight="1" x14ac:dyDescent="0.2">
      <c r="B201" s="47"/>
      <c r="D201" s="26"/>
      <c r="E201" s="27"/>
      <c r="F201" s="26"/>
      <c r="G201" s="28"/>
      <c r="H201" s="28"/>
      <c r="I201" s="27"/>
      <c r="J201" s="25" t="str">
        <f t="shared" si="24"/>
        <v/>
      </c>
      <c r="K201" s="25"/>
      <c r="L201" s="25"/>
      <c r="M201" s="28"/>
      <c r="N201" s="23"/>
      <c r="O201" s="23"/>
      <c r="P201" s="49"/>
      <c r="Q201" s="23"/>
      <c r="R201" s="23"/>
      <c r="S201" s="23"/>
      <c r="T201" s="28"/>
      <c r="U201" s="23"/>
      <c r="V201" s="23"/>
      <c r="W201" s="23"/>
      <c r="X201" s="23"/>
      <c r="Y201" s="23"/>
      <c r="Z201" s="23"/>
      <c r="AA201" s="49"/>
      <c r="AB201" s="49"/>
      <c r="AC201" s="29"/>
      <c r="AD201" s="24"/>
      <c r="AE201" s="25"/>
    </row>
    <row r="202" spans="2:31" ht="12.75" customHeight="1" x14ac:dyDescent="0.2">
      <c r="B202" s="47"/>
      <c r="D202" s="26"/>
      <c r="E202" s="27"/>
      <c r="F202" s="26"/>
      <c r="G202" s="28"/>
      <c r="H202" s="28"/>
      <c r="I202" s="27"/>
      <c r="J202" s="25" t="str">
        <f t="shared" si="24"/>
        <v/>
      </c>
      <c r="K202" s="25"/>
      <c r="L202" s="25"/>
      <c r="M202" s="28"/>
      <c r="N202" s="23"/>
      <c r="O202" s="23"/>
      <c r="P202" s="49"/>
      <c r="Q202" s="23"/>
      <c r="R202" s="23"/>
      <c r="S202" s="23"/>
      <c r="T202" s="28"/>
      <c r="U202" s="23"/>
      <c r="V202" s="23"/>
      <c r="W202" s="23"/>
      <c r="X202" s="23"/>
      <c r="Y202" s="23"/>
      <c r="Z202" s="23"/>
      <c r="AA202" s="49"/>
      <c r="AB202" s="49"/>
      <c r="AC202" s="29"/>
      <c r="AD202" s="24"/>
      <c r="AE202" s="25"/>
    </row>
    <row r="203" spans="2:31" ht="12.75" customHeight="1" x14ac:dyDescent="0.2">
      <c r="B203" s="47"/>
      <c r="D203" s="26"/>
      <c r="E203" s="27"/>
      <c r="F203" s="26"/>
      <c r="G203" s="28"/>
      <c r="H203" s="28"/>
      <c r="I203" s="27"/>
      <c r="J203" s="25" t="str">
        <f t="shared" si="24"/>
        <v/>
      </c>
      <c r="K203" s="25"/>
      <c r="L203" s="25"/>
      <c r="M203" s="28"/>
      <c r="N203" s="23"/>
      <c r="O203" s="23"/>
      <c r="P203" s="49"/>
      <c r="Q203" s="23"/>
      <c r="R203" s="23"/>
      <c r="S203" s="23"/>
      <c r="T203" s="28"/>
      <c r="U203" s="23"/>
      <c r="V203" s="23"/>
      <c r="W203" s="23"/>
      <c r="X203" s="23"/>
      <c r="Y203" s="23"/>
      <c r="Z203" s="23"/>
      <c r="AA203" s="49"/>
      <c r="AB203" s="49"/>
      <c r="AC203" s="29"/>
      <c r="AD203" s="24"/>
      <c r="AE203" s="25"/>
    </row>
    <row r="204" spans="2:31" ht="12.75" customHeight="1" x14ac:dyDescent="0.2">
      <c r="B204" s="47"/>
      <c r="D204" s="26"/>
      <c r="E204" s="27"/>
      <c r="F204" s="26"/>
      <c r="G204" s="28"/>
      <c r="H204" s="28"/>
      <c r="I204" s="27"/>
      <c r="J204" s="25" t="str">
        <f t="shared" si="24"/>
        <v/>
      </c>
      <c r="K204" s="25"/>
      <c r="L204" s="25"/>
      <c r="M204" s="28"/>
      <c r="N204" s="23"/>
      <c r="O204" s="23"/>
      <c r="P204" s="49"/>
      <c r="Q204" s="23"/>
      <c r="R204" s="23"/>
      <c r="S204" s="23"/>
      <c r="T204" s="28"/>
      <c r="U204" s="23"/>
      <c r="V204" s="23"/>
      <c r="W204" s="23"/>
      <c r="X204" s="23"/>
      <c r="Y204" s="23"/>
      <c r="Z204" s="23"/>
      <c r="AA204" s="49"/>
      <c r="AB204" s="49"/>
      <c r="AC204" s="29"/>
      <c r="AD204" s="24"/>
      <c r="AE204" s="25"/>
    </row>
    <row r="205" spans="2:31" ht="12.75" customHeight="1" x14ac:dyDescent="0.2">
      <c r="B205" s="47"/>
      <c r="D205" s="26"/>
      <c r="E205" s="27"/>
      <c r="F205" s="26"/>
      <c r="G205" s="28"/>
      <c r="H205" s="28"/>
      <c r="I205" s="27"/>
      <c r="J205" s="25" t="str">
        <f t="shared" si="24"/>
        <v/>
      </c>
      <c r="K205" s="25"/>
      <c r="L205" s="25"/>
      <c r="M205" s="28"/>
      <c r="N205" s="23"/>
      <c r="O205" s="23"/>
      <c r="P205" s="49"/>
      <c r="Q205" s="23"/>
      <c r="R205" s="23"/>
      <c r="S205" s="23"/>
      <c r="T205" s="28"/>
      <c r="U205" s="23"/>
      <c r="V205" s="23"/>
      <c r="W205" s="23"/>
      <c r="X205" s="23"/>
      <c r="Y205" s="23"/>
      <c r="Z205" s="23"/>
      <c r="AA205" s="49"/>
      <c r="AB205" s="49"/>
      <c r="AC205" s="29"/>
      <c r="AD205" s="24"/>
      <c r="AE205" s="25"/>
    </row>
    <row r="206" spans="2:31" ht="12.75" customHeight="1" x14ac:dyDescent="0.2">
      <c r="B206" s="47"/>
      <c r="D206" s="26"/>
      <c r="E206" s="27"/>
      <c r="F206" s="26"/>
      <c r="G206" s="28"/>
      <c r="H206" s="28"/>
      <c r="I206" s="27"/>
      <c r="J206" s="25" t="str">
        <f t="shared" si="24"/>
        <v/>
      </c>
      <c r="K206" s="25"/>
      <c r="L206" s="25"/>
      <c r="M206" s="28"/>
      <c r="N206" s="23"/>
      <c r="O206" s="23"/>
      <c r="P206" s="49"/>
      <c r="Q206" s="23"/>
      <c r="R206" s="23"/>
      <c r="S206" s="23"/>
      <c r="T206" s="28"/>
      <c r="U206" s="23"/>
      <c r="V206" s="23"/>
      <c r="W206" s="23"/>
      <c r="X206" s="23"/>
      <c r="Y206" s="23"/>
      <c r="Z206" s="23"/>
      <c r="AA206" s="49"/>
      <c r="AB206" s="49"/>
      <c r="AC206" s="29"/>
      <c r="AD206" s="24"/>
      <c r="AE206" s="25"/>
    </row>
    <row r="207" spans="2:31" ht="12.75" customHeight="1" x14ac:dyDescent="0.2">
      <c r="B207" s="47"/>
      <c r="D207" s="26"/>
      <c r="E207" s="27"/>
      <c r="F207" s="26"/>
      <c r="G207" s="28"/>
      <c r="H207" s="28"/>
      <c r="I207" s="27"/>
      <c r="J207" s="25" t="str">
        <f t="shared" si="24"/>
        <v/>
      </c>
      <c r="K207" s="25"/>
      <c r="L207" s="25"/>
      <c r="M207" s="28"/>
      <c r="N207" s="23"/>
      <c r="O207" s="23"/>
      <c r="P207" s="49"/>
      <c r="Q207" s="23"/>
      <c r="R207" s="23"/>
      <c r="S207" s="23"/>
      <c r="T207" s="28"/>
      <c r="U207" s="23"/>
      <c r="V207" s="23"/>
      <c r="W207" s="23"/>
      <c r="X207" s="23"/>
      <c r="Y207" s="23"/>
      <c r="Z207" s="23"/>
      <c r="AA207" s="49"/>
      <c r="AB207" s="49"/>
      <c r="AC207" s="29"/>
      <c r="AD207" s="24"/>
      <c r="AE207" s="25"/>
    </row>
    <row r="208" spans="2:31" ht="12.75" customHeight="1" x14ac:dyDescent="0.2">
      <c r="B208" s="47"/>
      <c r="D208" s="26"/>
      <c r="E208" s="27"/>
      <c r="F208" s="26"/>
      <c r="G208" s="28"/>
      <c r="H208" s="28"/>
      <c r="I208" s="27"/>
      <c r="J208" s="25" t="str">
        <f t="shared" si="24"/>
        <v/>
      </c>
      <c r="K208" s="25"/>
      <c r="L208" s="25"/>
      <c r="M208" s="28"/>
      <c r="N208" s="23"/>
      <c r="O208" s="23"/>
      <c r="P208" s="49"/>
      <c r="Q208" s="23"/>
      <c r="R208" s="23"/>
      <c r="S208" s="23"/>
      <c r="T208" s="28"/>
      <c r="U208" s="23"/>
      <c r="V208" s="23"/>
      <c r="W208" s="23"/>
      <c r="X208" s="23"/>
      <c r="Y208" s="23"/>
      <c r="Z208" s="23"/>
      <c r="AA208" s="49"/>
      <c r="AB208" s="49"/>
      <c r="AC208" s="29"/>
      <c r="AD208" s="24"/>
      <c r="AE208" s="25"/>
    </row>
    <row r="209" spans="2:31" ht="12.75" customHeight="1" x14ac:dyDescent="0.2">
      <c r="B209" s="47"/>
      <c r="D209" s="26"/>
      <c r="E209" s="27"/>
      <c r="F209" s="26"/>
      <c r="G209" s="28"/>
      <c r="H209" s="28"/>
      <c r="I209" s="27"/>
      <c r="J209" s="25" t="str">
        <f t="shared" si="24"/>
        <v/>
      </c>
      <c r="K209" s="25"/>
      <c r="L209" s="25"/>
      <c r="M209" s="28"/>
      <c r="N209" s="23"/>
      <c r="O209" s="23"/>
      <c r="P209" s="49"/>
      <c r="Q209" s="23"/>
      <c r="R209" s="23"/>
      <c r="S209" s="23"/>
      <c r="T209" s="28"/>
      <c r="U209" s="23"/>
      <c r="V209" s="23"/>
      <c r="W209" s="23"/>
      <c r="X209" s="23"/>
      <c r="Y209" s="23"/>
      <c r="Z209" s="23"/>
      <c r="AA209" s="49"/>
      <c r="AB209" s="49"/>
      <c r="AC209" s="29"/>
      <c r="AD209" s="24"/>
      <c r="AE209" s="25"/>
    </row>
    <row r="210" spans="2:31" ht="12.75" customHeight="1" x14ac:dyDescent="0.2">
      <c r="B210" s="47"/>
      <c r="D210" s="26"/>
      <c r="E210" s="27"/>
      <c r="F210" s="26"/>
      <c r="G210" s="28"/>
      <c r="H210" s="28"/>
      <c r="I210" s="27"/>
      <c r="J210" s="25" t="str">
        <f t="shared" si="24"/>
        <v/>
      </c>
      <c r="K210" s="25"/>
      <c r="L210" s="25"/>
      <c r="M210" s="28"/>
      <c r="N210" s="23"/>
      <c r="O210" s="23"/>
      <c r="P210" s="49"/>
      <c r="Q210" s="23"/>
      <c r="R210" s="23"/>
      <c r="S210" s="23"/>
      <c r="T210" s="28"/>
      <c r="U210" s="23"/>
      <c r="V210" s="23"/>
      <c r="W210" s="23"/>
      <c r="X210" s="23"/>
      <c r="Y210" s="23"/>
      <c r="Z210" s="23"/>
      <c r="AA210" s="49"/>
      <c r="AB210" s="49"/>
      <c r="AC210" s="29"/>
      <c r="AD210" s="24"/>
      <c r="AE210" s="25"/>
    </row>
    <row r="211" spans="2:31" ht="12.75" customHeight="1" x14ac:dyDescent="0.2">
      <c r="B211" s="47"/>
      <c r="D211" s="26"/>
      <c r="E211" s="27"/>
      <c r="F211" s="26"/>
      <c r="G211" s="28"/>
      <c r="H211" s="28"/>
      <c r="I211" s="27"/>
      <c r="J211" s="25" t="str">
        <f t="shared" si="24"/>
        <v/>
      </c>
      <c r="K211" s="25"/>
      <c r="L211" s="25"/>
      <c r="M211" s="28"/>
      <c r="N211" s="23"/>
      <c r="O211" s="23"/>
      <c r="P211" s="49"/>
      <c r="Q211" s="23"/>
      <c r="R211" s="23"/>
      <c r="S211" s="23"/>
      <c r="T211" s="28"/>
      <c r="U211" s="23"/>
      <c r="V211" s="23"/>
      <c r="W211" s="23"/>
      <c r="X211" s="23"/>
      <c r="Y211" s="23"/>
      <c r="Z211" s="23"/>
      <c r="AA211" s="49"/>
      <c r="AB211" s="49"/>
      <c r="AC211" s="29"/>
      <c r="AD211" s="24"/>
      <c r="AE211" s="25"/>
    </row>
    <row r="212" spans="2:31" ht="12.75" customHeight="1" x14ac:dyDescent="0.2">
      <c r="B212" s="47"/>
      <c r="D212" s="26"/>
      <c r="E212" s="27"/>
      <c r="F212" s="26"/>
      <c r="G212" s="28"/>
      <c r="H212" s="28"/>
      <c r="I212" s="27"/>
      <c r="J212" s="25" t="str">
        <f t="shared" si="24"/>
        <v/>
      </c>
      <c r="K212" s="25"/>
      <c r="L212" s="25"/>
      <c r="M212" s="28"/>
      <c r="N212" s="23"/>
      <c r="O212" s="23"/>
      <c r="P212" s="49"/>
      <c r="Q212" s="23"/>
      <c r="R212" s="23"/>
      <c r="S212" s="23"/>
      <c r="T212" s="28"/>
      <c r="U212" s="23"/>
      <c r="V212" s="23"/>
      <c r="W212" s="23"/>
      <c r="X212" s="23"/>
      <c r="Y212" s="23"/>
      <c r="Z212" s="23"/>
      <c r="AA212" s="49"/>
      <c r="AB212" s="49"/>
      <c r="AC212" s="29"/>
      <c r="AD212" s="24"/>
      <c r="AE212" s="25"/>
    </row>
    <row r="213" spans="2:31" ht="12.75" customHeight="1" x14ac:dyDescent="0.2">
      <c r="B213" s="47"/>
      <c r="D213" s="26"/>
      <c r="E213" s="27"/>
      <c r="F213" s="26"/>
      <c r="G213" s="28"/>
      <c r="H213" s="28"/>
      <c r="I213" s="27"/>
      <c r="J213" s="25" t="str">
        <f t="shared" si="24"/>
        <v/>
      </c>
      <c r="K213" s="25"/>
      <c r="L213" s="25"/>
      <c r="M213" s="28"/>
      <c r="N213" s="23"/>
      <c r="O213" s="23"/>
      <c r="P213" s="49"/>
      <c r="Q213" s="23"/>
      <c r="R213" s="23"/>
      <c r="S213" s="23"/>
      <c r="T213" s="28"/>
      <c r="U213" s="23"/>
      <c r="V213" s="23"/>
      <c r="W213" s="23"/>
      <c r="X213" s="23"/>
      <c r="Y213" s="23"/>
      <c r="Z213" s="23"/>
      <c r="AA213" s="49"/>
      <c r="AB213" s="25"/>
      <c r="AC213" s="29"/>
      <c r="AD213" s="29"/>
      <c r="AE213" s="25"/>
    </row>
    <row r="214" spans="2:31" ht="12.75" customHeight="1" x14ac:dyDescent="0.2">
      <c r="B214" s="47"/>
      <c r="D214" s="26"/>
      <c r="E214" s="27"/>
      <c r="F214" s="26"/>
      <c r="G214" s="28"/>
      <c r="H214" s="28"/>
      <c r="I214" s="27"/>
      <c r="J214" s="25" t="str">
        <f t="shared" si="24"/>
        <v/>
      </c>
      <c r="K214" s="25"/>
      <c r="L214" s="25"/>
      <c r="M214" s="28"/>
      <c r="N214" s="23"/>
      <c r="O214" s="23"/>
      <c r="P214" s="49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49"/>
      <c r="AB214" s="25"/>
      <c r="AC214" s="49"/>
      <c r="AD214" s="24"/>
      <c r="AE214" s="25"/>
    </row>
    <row r="215" spans="2:31" ht="12.75" customHeight="1" x14ac:dyDescent="0.2">
      <c r="B215" s="47"/>
      <c r="D215" s="26"/>
      <c r="E215" s="27"/>
      <c r="F215" s="26"/>
      <c r="G215" s="28"/>
      <c r="H215" s="28"/>
      <c r="I215" s="27"/>
      <c r="J215" s="25" t="str">
        <f t="shared" si="24"/>
        <v/>
      </c>
      <c r="K215" s="25"/>
      <c r="L215" s="25"/>
      <c r="M215" s="28"/>
      <c r="N215" s="23"/>
      <c r="O215" s="23"/>
      <c r="P215" s="49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49"/>
      <c r="AB215" s="25"/>
      <c r="AC215" s="49"/>
      <c r="AD215" s="24"/>
      <c r="AE215" s="25"/>
    </row>
    <row r="216" spans="2:31" ht="12.75" customHeight="1" x14ac:dyDescent="0.2">
      <c r="B216" s="47"/>
      <c r="D216" s="26"/>
      <c r="E216" s="27"/>
      <c r="F216" s="26"/>
      <c r="G216" s="28"/>
      <c r="H216" s="28"/>
      <c r="I216" s="27"/>
      <c r="J216" s="25" t="str">
        <f t="shared" si="24"/>
        <v/>
      </c>
      <c r="K216" s="25"/>
      <c r="L216" s="25"/>
      <c r="M216" s="28"/>
      <c r="N216" s="23"/>
      <c r="O216" s="23"/>
      <c r="P216" s="49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49"/>
      <c r="AB216" s="25"/>
      <c r="AC216" s="49"/>
      <c r="AD216" s="24"/>
      <c r="AE216" s="25"/>
    </row>
    <row r="217" spans="2:31" ht="12.75" customHeight="1" x14ac:dyDescent="0.2">
      <c r="B217" s="47"/>
      <c r="D217" s="26"/>
      <c r="E217" s="27"/>
      <c r="F217" s="26"/>
      <c r="G217" s="28"/>
      <c r="H217" s="28"/>
      <c r="I217" s="27"/>
      <c r="J217" s="25" t="str">
        <f t="shared" si="24"/>
        <v/>
      </c>
      <c r="K217" s="25"/>
      <c r="L217" s="25"/>
      <c r="M217" s="28"/>
      <c r="N217" s="23"/>
      <c r="O217" s="23"/>
      <c r="P217" s="49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49"/>
      <c r="AB217" s="25"/>
      <c r="AC217" s="49"/>
      <c r="AD217" s="24"/>
      <c r="AE217" s="25"/>
    </row>
    <row r="218" spans="2:31" ht="12.75" customHeight="1" x14ac:dyDescent="0.2">
      <c r="B218" s="47"/>
      <c r="D218" s="26"/>
      <c r="E218" s="27"/>
      <c r="F218" s="26"/>
      <c r="G218" s="28"/>
      <c r="H218" s="28"/>
      <c r="I218" s="27"/>
      <c r="J218" s="25" t="str">
        <f t="shared" si="24"/>
        <v/>
      </c>
      <c r="K218" s="25"/>
      <c r="L218" s="25"/>
      <c r="M218" s="28"/>
      <c r="N218" s="23"/>
      <c r="O218" s="23"/>
      <c r="P218" s="49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49"/>
      <c r="AB218" s="25"/>
      <c r="AC218" s="49"/>
      <c r="AD218" s="24"/>
      <c r="AE218" s="25"/>
    </row>
    <row r="219" spans="2:31" ht="12.75" customHeight="1" x14ac:dyDescent="0.2">
      <c r="B219" s="47"/>
      <c r="D219" s="26"/>
      <c r="E219" s="27"/>
      <c r="F219" s="26"/>
      <c r="G219" s="28"/>
      <c r="H219" s="28"/>
      <c r="I219" s="27"/>
      <c r="J219" s="25" t="str">
        <f t="shared" si="24"/>
        <v/>
      </c>
      <c r="K219" s="25"/>
      <c r="L219" s="25"/>
      <c r="M219" s="28"/>
      <c r="N219" s="23"/>
      <c r="O219" s="23"/>
      <c r="P219" s="49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49"/>
      <c r="AB219" s="49"/>
      <c r="AC219" s="49"/>
      <c r="AD219" s="24"/>
      <c r="AE219" s="25"/>
    </row>
    <row r="220" spans="2:31" ht="12.75" customHeight="1" x14ac:dyDescent="0.2">
      <c r="B220" s="47"/>
      <c r="D220" s="26"/>
      <c r="E220" s="27"/>
      <c r="F220" s="26"/>
      <c r="G220" s="28"/>
      <c r="H220" s="28"/>
      <c r="I220" s="27"/>
      <c r="J220" s="25" t="str">
        <f t="shared" si="24"/>
        <v/>
      </c>
      <c r="K220" s="25"/>
      <c r="L220" s="25"/>
      <c r="M220" s="28"/>
      <c r="N220" s="23"/>
      <c r="O220" s="23"/>
      <c r="P220" s="49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49"/>
      <c r="AB220" s="49"/>
      <c r="AC220" s="49"/>
      <c r="AD220" s="24"/>
      <c r="AE220" s="25"/>
    </row>
    <row r="221" spans="2:31" ht="12.75" customHeight="1" x14ac:dyDescent="0.2">
      <c r="B221" s="47"/>
      <c r="D221" s="26"/>
      <c r="E221" s="27"/>
      <c r="F221" s="26"/>
      <c r="G221" s="28"/>
      <c r="H221" s="28"/>
      <c r="I221" s="30"/>
      <c r="J221" s="25" t="str">
        <f t="shared" si="24"/>
        <v/>
      </c>
      <c r="K221" s="25"/>
      <c r="L221" s="25"/>
      <c r="M221" s="28"/>
      <c r="N221" s="23"/>
      <c r="O221" s="23"/>
      <c r="P221" s="49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49"/>
      <c r="AB221" s="49"/>
      <c r="AC221" s="49"/>
      <c r="AD221" s="24"/>
      <c r="AE221" s="25"/>
    </row>
    <row r="222" spans="2:31" ht="12.75" customHeight="1" x14ac:dyDescent="0.2">
      <c r="B222" s="47"/>
      <c r="D222" s="26"/>
      <c r="E222" s="27"/>
      <c r="F222" s="26"/>
      <c r="G222" s="28"/>
      <c r="H222" s="28"/>
      <c r="I222" s="30"/>
      <c r="J222" s="25" t="str">
        <f t="shared" si="24"/>
        <v/>
      </c>
      <c r="K222" s="25"/>
      <c r="L222" s="25"/>
      <c r="M222" s="28"/>
      <c r="N222" s="23"/>
      <c r="O222" s="23"/>
      <c r="P222" s="49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49"/>
      <c r="AB222" s="49"/>
      <c r="AC222" s="49"/>
      <c r="AD222" s="24"/>
      <c r="AE222" s="25"/>
    </row>
    <row r="223" spans="2:31" ht="12.75" customHeight="1" x14ac:dyDescent="0.2">
      <c r="B223" s="47"/>
      <c r="D223" s="26"/>
      <c r="E223" s="27"/>
      <c r="F223" s="26"/>
      <c r="G223" s="28"/>
      <c r="H223" s="28"/>
      <c r="I223" s="30"/>
      <c r="J223" s="25" t="str">
        <f t="shared" si="24"/>
        <v/>
      </c>
      <c r="K223" s="25"/>
      <c r="L223" s="25"/>
      <c r="M223" s="28"/>
      <c r="N223" s="23"/>
      <c r="O223" s="23"/>
      <c r="P223" s="49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49"/>
      <c r="AB223" s="49"/>
      <c r="AC223" s="49"/>
      <c r="AD223" s="24"/>
      <c r="AE223" s="25"/>
    </row>
    <row r="224" spans="2:31" ht="12.75" customHeight="1" x14ac:dyDescent="0.2">
      <c r="B224" s="47"/>
      <c r="D224" s="26"/>
      <c r="E224" s="27"/>
      <c r="F224" s="26"/>
      <c r="G224" s="28"/>
      <c r="H224" s="28"/>
      <c r="I224" s="27"/>
      <c r="J224" s="25" t="str">
        <f t="shared" si="24"/>
        <v/>
      </c>
      <c r="K224" s="25"/>
      <c r="L224" s="25"/>
      <c r="M224" s="28"/>
      <c r="N224" s="28"/>
      <c r="O224" s="28"/>
      <c r="P224" s="25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5"/>
      <c r="AB224" s="25"/>
      <c r="AC224" s="29"/>
      <c r="AD224" s="24"/>
      <c r="AE224" s="25"/>
    </row>
    <row r="225" spans="2:31" ht="12.75" customHeight="1" x14ac:dyDescent="0.2">
      <c r="B225" s="47"/>
      <c r="D225" s="26"/>
      <c r="E225" s="27"/>
      <c r="F225" s="26"/>
      <c r="G225" s="28"/>
      <c r="H225" s="28"/>
      <c r="I225" s="27"/>
      <c r="J225" s="25" t="str">
        <f t="shared" si="24"/>
        <v/>
      </c>
      <c r="K225" s="25"/>
      <c r="L225" s="25"/>
      <c r="M225" s="28"/>
      <c r="N225" s="28"/>
      <c r="O225" s="28"/>
      <c r="P225" s="25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5"/>
      <c r="AB225" s="25"/>
      <c r="AC225" s="29"/>
      <c r="AD225" s="24"/>
      <c r="AE225" s="25"/>
    </row>
    <row r="226" spans="2:31" ht="12.75" customHeight="1" x14ac:dyDescent="0.2">
      <c r="B226" s="47"/>
      <c r="D226" s="26"/>
      <c r="E226" s="27"/>
      <c r="F226" s="26"/>
      <c r="G226" s="28"/>
      <c r="H226" s="28"/>
      <c r="I226" s="27"/>
      <c r="J226" s="25" t="str">
        <f t="shared" si="24"/>
        <v/>
      </c>
      <c r="K226" s="25"/>
      <c r="L226" s="25"/>
      <c r="M226" s="28"/>
      <c r="N226" s="28"/>
      <c r="O226" s="28"/>
      <c r="P226" s="25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5"/>
      <c r="AB226" s="25"/>
      <c r="AC226" s="29"/>
      <c r="AD226" s="24"/>
      <c r="AE226" s="25"/>
    </row>
    <row r="227" spans="2:31" ht="12.75" customHeight="1" x14ac:dyDescent="0.2">
      <c r="B227" s="47"/>
      <c r="D227" s="26"/>
      <c r="E227" s="27"/>
      <c r="F227" s="26"/>
      <c r="G227" s="28"/>
      <c r="H227" s="28"/>
      <c r="I227" s="27"/>
      <c r="J227" s="25" t="str">
        <f t="shared" si="24"/>
        <v/>
      </c>
      <c r="K227" s="25"/>
      <c r="L227" s="25"/>
      <c r="M227" s="28"/>
      <c r="N227" s="28"/>
      <c r="O227" s="28"/>
      <c r="P227" s="25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5"/>
      <c r="AB227" s="25"/>
      <c r="AC227" s="29"/>
      <c r="AD227" s="24"/>
      <c r="AE227" s="25"/>
    </row>
    <row r="228" spans="2:31" ht="12.75" customHeight="1" x14ac:dyDescent="0.2">
      <c r="B228" s="47"/>
      <c r="D228" s="26"/>
      <c r="E228" s="27"/>
      <c r="F228" s="26"/>
      <c r="G228" s="28"/>
      <c r="H228" s="28"/>
      <c r="I228" s="27"/>
      <c r="J228" s="25" t="str">
        <f t="shared" si="24"/>
        <v/>
      </c>
      <c r="K228" s="25"/>
      <c r="L228" s="25"/>
      <c r="M228" s="28"/>
      <c r="N228" s="28"/>
      <c r="O228" s="28"/>
      <c r="P228" s="25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5"/>
      <c r="AB228" s="25"/>
      <c r="AC228" s="29"/>
      <c r="AD228" s="24"/>
      <c r="AE228" s="25"/>
    </row>
    <row r="229" spans="2:31" ht="12.75" customHeight="1" x14ac:dyDescent="0.2">
      <c r="B229" s="47"/>
      <c r="D229" s="26"/>
      <c r="E229" s="27"/>
      <c r="F229" s="26"/>
      <c r="G229" s="28"/>
      <c r="H229" s="28"/>
      <c r="I229" s="27"/>
      <c r="J229" s="25" t="str">
        <f t="shared" si="24"/>
        <v/>
      </c>
      <c r="K229" s="25"/>
      <c r="L229" s="25"/>
      <c r="M229" s="28"/>
      <c r="N229" s="23"/>
      <c r="O229" s="23"/>
      <c r="P229" s="49"/>
      <c r="Q229" s="23"/>
      <c r="R229" s="23"/>
      <c r="S229" s="23"/>
      <c r="T229" s="28"/>
      <c r="U229" s="23"/>
      <c r="V229" s="23"/>
      <c r="W229" s="23"/>
      <c r="X229" s="23"/>
      <c r="Y229" s="23"/>
      <c r="Z229" s="23"/>
      <c r="AA229" s="49"/>
      <c r="AB229" s="49"/>
      <c r="AC229" s="29"/>
      <c r="AD229" s="24"/>
      <c r="AE229" s="25"/>
    </row>
    <row r="230" spans="2:31" ht="12.75" customHeight="1" x14ac:dyDescent="0.2">
      <c r="B230" s="47"/>
      <c r="D230" s="26"/>
      <c r="E230" s="27"/>
      <c r="F230" s="26"/>
      <c r="G230" s="28"/>
      <c r="H230" s="28"/>
      <c r="I230" s="27"/>
      <c r="J230" s="25" t="str">
        <f t="shared" si="24"/>
        <v/>
      </c>
      <c r="K230" s="25"/>
      <c r="L230" s="25"/>
      <c r="M230" s="28"/>
      <c r="N230" s="23"/>
      <c r="O230" s="23"/>
      <c r="P230" s="49"/>
      <c r="Q230" s="23"/>
      <c r="R230" s="23"/>
      <c r="S230" s="23"/>
      <c r="T230" s="28"/>
      <c r="U230" s="23"/>
      <c r="V230" s="23"/>
      <c r="W230" s="23"/>
      <c r="X230" s="23"/>
      <c r="Y230" s="23"/>
      <c r="Z230" s="23"/>
      <c r="AA230" s="49"/>
      <c r="AB230" s="49"/>
      <c r="AC230" s="29"/>
      <c r="AD230" s="24"/>
      <c r="AE230" s="25"/>
    </row>
    <row r="231" spans="2:31" ht="12.75" customHeight="1" x14ac:dyDescent="0.2">
      <c r="B231" s="47"/>
      <c r="D231" s="26"/>
      <c r="E231" s="27"/>
      <c r="F231" s="26"/>
      <c r="G231" s="28"/>
      <c r="H231" s="28"/>
      <c r="I231" s="27"/>
      <c r="J231" s="25" t="str">
        <f t="shared" si="24"/>
        <v/>
      </c>
      <c r="K231" s="25"/>
      <c r="L231" s="25"/>
      <c r="M231" s="28"/>
      <c r="N231" s="23"/>
      <c r="O231" s="23"/>
      <c r="P231" s="49"/>
      <c r="Q231" s="23"/>
      <c r="R231" s="23"/>
      <c r="S231" s="23"/>
      <c r="T231" s="28"/>
      <c r="U231" s="23"/>
      <c r="V231" s="23"/>
      <c r="W231" s="23"/>
      <c r="X231" s="23"/>
      <c r="Y231" s="23"/>
      <c r="Z231" s="23"/>
      <c r="AA231" s="49"/>
      <c r="AB231" s="49"/>
      <c r="AC231" s="29"/>
      <c r="AD231" s="24"/>
      <c r="AE231" s="25"/>
    </row>
    <row r="232" spans="2:31" ht="12.75" customHeight="1" x14ac:dyDescent="0.2">
      <c r="B232" s="47"/>
      <c r="D232" s="26"/>
      <c r="E232" s="27"/>
      <c r="F232" s="26"/>
      <c r="G232" s="28"/>
      <c r="H232" s="28"/>
      <c r="I232" s="27"/>
      <c r="J232" s="25" t="str">
        <f t="shared" si="24"/>
        <v/>
      </c>
      <c r="K232" s="25"/>
      <c r="L232" s="25"/>
      <c r="M232" s="28"/>
      <c r="N232" s="23"/>
      <c r="O232" s="23"/>
      <c r="P232" s="49"/>
      <c r="Q232" s="23"/>
      <c r="R232" s="23"/>
      <c r="S232" s="23"/>
      <c r="T232" s="28"/>
      <c r="U232" s="23"/>
      <c r="V232" s="23"/>
      <c r="W232" s="23"/>
      <c r="X232" s="23"/>
      <c r="Y232" s="23"/>
      <c r="Z232" s="23"/>
      <c r="AA232" s="49"/>
      <c r="AB232" s="49"/>
      <c r="AC232" s="29"/>
      <c r="AD232" s="24"/>
      <c r="AE232" s="25"/>
    </row>
    <row r="233" spans="2:31" ht="12.75" customHeight="1" x14ac:dyDescent="0.2">
      <c r="B233" s="47"/>
      <c r="D233" s="31"/>
      <c r="E233" s="30"/>
      <c r="F233" s="31"/>
      <c r="G233" s="32"/>
      <c r="H233" s="32"/>
      <c r="I233" s="30"/>
      <c r="J233" s="33" t="str">
        <f t="shared" si="24"/>
        <v/>
      </c>
      <c r="K233" s="33"/>
      <c r="L233" s="33"/>
      <c r="M233" s="32"/>
      <c r="N233" s="32"/>
      <c r="O233" s="32"/>
      <c r="P233" s="33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3"/>
      <c r="AB233" s="33"/>
      <c r="AC233" s="34"/>
      <c r="AD233" s="34"/>
      <c r="AE233" s="33"/>
    </row>
    <row r="234" spans="2:31" ht="12.75" customHeight="1" x14ac:dyDescent="0.2">
      <c r="B234" s="47"/>
      <c r="D234" s="31"/>
      <c r="E234" s="30"/>
      <c r="F234" s="31"/>
      <c r="G234" s="32"/>
      <c r="H234" s="32"/>
      <c r="I234" s="30"/>
      <c r="J234" s="33" t="str">
        <f t="shared" si="24"/>
        <v/>
      </c>
      <c r="K234" s="33"/>
      <c r="L234" s="33"/>
      <c r="M234" s="32"/>
      <c r="N234" s="32"/>
      <c r="O234" s="32"/>
      <c r="P234" s="33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3"/>
      <c r="AB234" s="33"/>
      <c r="AC234" s="34"/>
      <c r="AD234" s="34"/>
      <c r="AE234" s="33"/>
    </row>
    <row r="235" spans="2:31" ht="12.75" customHeight="1" x14ac:dyDescent="0.2">
      <c r="B235" s="47"/>
      <c r="D235" s="31"/>
      <c r="E235" s="30"/>
      <c r="F235" s="31"/>
      <c r="G235" s="32"/>
      <c r="H235" s="32"/>
      <c r="I235" s="30"/>
      <c r="J235" s="33" t="str">
        <f t="shared" si="24"/>
        <v/>
      </c>
      <c r="K235" s="33"/>
      <c r="L235" s="33"/>
      <c r="M235" s="32"/>
      <c r="N235" s="32"/>
      <c r="O235" s="32"/>
      <c r="P235" s="33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3"/>
      <c r="AB235" s="33"/>
      <c r="AC235" s="34"/>
      <c r="AD235" s="34"/>
      <c r="AE235" s="33"/>
    </row>
    <row r="236" spans="2:31" ht="12.75" customHeight="1" thickBot="1" x14ac:dyDescent="0.25">
      <c r="B236" s="48"/>
      <c r="D236" s="35"/>
      <c r="E236" s="30"/>
      <c r="F236" s="36"/>
      <c r="G236" s="32"/>
      <c r="H236" s="32"/>
      <c r="I236" s="30"/>
      <c r="J236" s="30" t="str">
        <f t="shared" si="24"/>
        <v/>
      </c>
      <c r="K236" s="33"/>
      <c r="L236" s="33"/>
      <c r="M236" s="32"/>
      <c r="N236" s="32"/>
      <c r="O236" s="32"/>
      <c r="P236" s="33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3"/>
      <c r="AB236" s="33"/>
      <c r="AC236" s="34"/>
      <c r="AD236" s="34"/>
      <c r="AE236" s="33"/>
    </row>
    <row r="237" spans="2:31" ht="12.75" customHeight="1" thickBot="1" x14ac:dyDescent="0.25">
      <c r="D237" s="133" t="s">
        <v>4</v>
      </c>
      <c r="E237" s="134"/>
      <c r="F237" s="134"/>
      <c r="G237" s="134"/>
      <c r="H237" s="134"/>
      <c r="I237" s="134"/>
      <c r="J237" s="134"/>
      <c r="K237" s="134"/>
      <c r="L237" s="134"/>
      <c r="M237" s="135"/>
      <c r="N237" s="71"/>
      <c r="O237" s="71"/>
      <c r="P237" s="37" t="str">
        <f>IF(P160="","",IF(P177="","",IF(SUM(P178:P236)&lt;&gt;0,SUM(P178:P236),"")))</f>
        <v/>
      </c>
      <c r="Q237" s="69"/>
      <c r="R237" s="69"/>
      <c r="S237" s="69"/>
      <c r="T237" s="69" t="str">
        <f t="shared" ref="T237:X237" si="25">IF(T160="","",IF(T177="","",IF(SUM(T178:T236)&lt;&gt;0,SUM(T178:T236),"")))</f>
        <v/>
      </c>
      <c r="U237" s="69" t="str">
        <f t="shared" si="25"/>
        <v/>
      </c>
      <c r="V237" s="69" t="str">
        <f>IF(V160="","",IF(V177="","",IF(SUM(V178:V236)&lt;&gt;0,SUM(V178:V236),"")))</f>
        <v/>
      </c>
      <c r="W237" s="69" t="str">
        <f t="shared" si="25"/>
        <v/>
      </c>
      <c r="X237" s="69" t="str">
        <f t="shared" si="25"/>
        <v/>
      </c>
      <c r="Y237" s="69"/>
      <c r="Z237" s="69"/>
      <c r="AA237" s="37" t="str">
        <f>IF(AA160="","",IF(AA177="","",IF(SUM(AA178:AA236)&lt;&gt;0,SUM(AA178:AA236),"")))</f>
        <v/>
      </c>
      <c r="AB237" s="37" t="str">
        <f>IF(AB160="","",IF(AB177="","",IF(SUM(AB178:AB236)&lt;&gt;0,SUM(AB178:AB236),"")))</f>
        <v/>
      </c>
      <c r="AC237" s="37" t="str">
        <f>IF(AC160="","",IF(AC177="","",IF(SUM(AC178:AC236)&lt;&gt;0,SUM(AC178:AC236),"")))</f>
        <v/>
      </c>
      <c r="AD237" s="37" t="str">
        <f>IF(AD160="","",IF(AD177="","",IF(SUM(AD178:AD236)&lt;&gt;0,SUM(AD178:AD236),"")))</f>
        <v/>
      </c>
      <c r="AE237" s="37" t="str">
        <f>IF(AE160="","",IF(AE177="","",IF(SUM(AE178:AE236)&lt;&gt;0,SUM(AE178:AE236),"")))</f>
        <v/>
      </c>
    </row>
    <row r="238" spans="2:31" ht="12.75" customHeight="1" x14ac:dyDescent="0.2">
      <c r="B238" s="6" t="s">
        <v>20</v>
      </c>
      <c r="D238" s="136" t="s">
        <v>5</v>
      </c>
      <c r="E238" s="137"/>
      <c r="F238" s="137"/>
      <c r="G238" s="137"/>
      <c r="H238" s="137"/>
      <c r="I238" s="137"/>
      <c r="J238" s="137"/>
      <c r="K238" s="137"/>
      <c r="L238" s="137"/>
      <c r="M238" s="138"/>
      <c r="N238" s="72"/>
      <c r="O238" s="72"/>
      <c r="P238" s="38" t="str">
        <f>IF(P160="","",IF(P177="",IF(SUM(COUNTIF(P178:P236,"LS")+COUNTIF(P178:P236,"LUMP"))&gt;0,"LS",""),IF(P237&lt;&gt;"",ROUNDUP(P237,0),"")))</f>
        <v/>
      </c>
      <c r="Q238" s="38"/>
      <c r="R238" s="38"/>
      <c r="S238" s="38"/>
      <c r="T238" s="38" t="str">
        <f t="shared" ref="T238:X238" si="26">IF(T160="","",IF(T177="",IF(SUM(COUNTIF(T178:T236,"LS")+COUNTIF(T178:T236,"LUMP"))&gt;0,"LS",""),IF(T237&lt;&gt;"",ROUNDUP(T237,0),"")))</f>
        <v/>
      </c>
      <c r="U238" s="38" t="str">
        <f t="shared" si="26"/>
        <v/>
      </c>
      <c r="V238" s="38" t="str">
        <f>IF(V160="","",IF(V177="",IF(SUM(COUNTIF(V178:V236,"LS")+COUNTIF(V178:V236,"LUMP"))&gt;0,"LS",""),IF(V237&lt;&gt;"",ROUNDUP(V237,0),"")))</f>
        <v/>
      </c>
      <c r="W238" s="38" t="str">
        <f t="shared" si="26"/>
        <v/>
      </c>
      <c r="X238" s="38" t="str">
        <f t="shared" si="26"/>
        <v/>
      </c>
      <c r="Y238" s="38"/>
      <c r="Z238" s="38"/>
      <c r="AA238" s="38" t="str">
        <f>IF(AA160="","",IF(AA177="",IF(SUM(COUNTIF(AA178:AA236,"LS")+COUNTIF(AA178:AA236,"LUMP"))&gt;0,"LS",""),IF(AA237&lt;&gt;"",ROUNDUP(AA237,0),"")))</f>
        <v/>
      </c>
      <c r="AB238" s="38" t="str">
        <f>IF(AB160="","",IF(AB177="",IF(SUM(COUNTIF(AB178:AB236,"LS")+COUNTIF(AB178:AB236,"LUMP"))&gt;0,"LS",""),IF(AB237&lt;&gt;"",ROUNDUP(AB237,0),"")))</f>
        <v/>
      </c>
      <c r="AC238" s="38" t="str">
        <f>IF(AC160="","",IF(AC177="",IF(SUM(COUNTIF(AC178:AC236,"LS")+COUNTIF(AC178:AC236,"LUMP"))&gt;0,"LS",""),IF(AC237&lt;&gt;"",ROUNDUP(AC237,0),"")))</f>
        <v/>
      </c>
      <c r="AD238" s="38" t="str">
        <f>IF(AD160="","",IF(AD177="",IF(SUM(COUNTIF(AD178:AD236,"LS")+COUNTIF(AD178:AD236,"LUMP"))&gt;0,"LS",""),IF(AD237&lt;&gt;"",ROUNDUP(AD237,0),"")))</f>
        <v/>
      </c>
      <c r="AE238" s="38" t="str">
        <f>IF(AE160="","",IF(AE177="",IF(SUM(COUNTIF(AE178:AE236,"LS")+COUNTIF(AE178:AE236,"LUMP"))&gt;0,"LS",""),IF(AE237&lt;&gt;"",ROUNDUP(AE237,0),"")))</f>
        <v/>
      </c>
    </row>
    <row r="239" spans="2:31" ht="12.75" customHeight="1" thickBot="1" x14ac:dyDescent="0.25"/>
    <row r="240" spans="2:31" ht="12.75" customHeight="1" thickBot="1" x14ac:dyDescent="0.25">
      <c r="B240" s="44" t="s">
        <v>18</v>
      </c>
      <c r="D240" s="145">
        <f>D159+1</f>
        <v>4</v>
      </c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  <c r="AA240" s="145"/>
      <c r="AB240" s="145"/>
      <c r="AC240" s="145"/>
      <c r="AD240" s="145"/>
      <c r="AE240" s="145"/>
    </row>
    <row r="241" spans="2:31" ht="12.75" customHeight="1" thickBot="1" x14ac:dyDescent="0.25">
      <c r="B241" s="45"/>
      <c r="D241" s="11"/>
      <c r="E241" s="11"/>
      <c r="F241" s="11"/>
      <c r="G241" s="11"/>
      <c r="H241" s="11"/>
      <c r="I241" s="11"/>
      <c r="J241" s="12"/>
      <c r="K241" s="12"/>
      <c r="L241" s="91"/>
      <c r="M241" s="63" t="s">
        <v>16</v>
      </c>
      <c r="N241" s="63"/>
      <c r="O241" s="63"/>
      <c r="P241" s="43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43"/>
      <c r="AB241" s="43"/>
      <c r="AC241" s="43"/>
      <c r="AD241" s="43"/>
      <c r="AE241" s="43"/>
    </row>
    <row r="242" spans="2:31" ht="12.75" customHeight="1" x14ac:dyDescent="0.2">
      <c r="D242" s="11"/>
      <c r="E242" s="11"/>
      <c r="F242" s="11"/>
      <c r="G242" s="11"/>
      <c r="H242" s="11"/>
      <c r="I242" s="11"/>
      <c r="J242" s="12"/>
      <c r="K242" s="12"/>
      <c r="L242" s="91"/>
      <c r="M242" s="63" t="s">
        <v>17</v>
      </c>
      <c r="N242" s="63"/>
      <c r="O242" s="63"/>
      <c r="P242" s="14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14"/>
      <c r="AB242" s="14"/>
      <c r="AC242" s="14"/>
      <c r="AD242" s="14"/>
      <c r="AE242" s="14"/>
    </row>
    <row r="243" spans="2:31" ht="12.75" customHeight="1" x14ac:dyDescent="0.2">
      <c r="D243" s="12"/>
      <c r="E243" s="12"/>
      <c r="F243" s="1"/>
      <c r="G243" s="15"/>
      <c r="H243" s="15"/>
      <c r="I243" s="12"/>
      <c r="J243" s="11"/>
      <c r="K243" s="12"/>
      <c r="L243" s="91"/>
      <c r="M243" s="63" t="s">
        <v>7</v>
      </c>
      <c r="N243" s="63"/>
      <c r="O243" s="63"/>
      <c r="P243" s="13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13"/>
      <c r="AB243" s="13"/>
      <c r="AC243" s="13"/>
      <c r="AD243" s="13"/>
      <c r="AE243" s="13"/>
    </row>
    <row r="244" spans="2:31" ht="12.75" customHeight="1" thickBot="1" x14ac:dyDescent="0.25">
      <c r="D244" s="12"/>
      <c r="E244" s="12"/>
      <c r="F244" s="1"/>
      <c r="G244" s="15"/>
      <c r="H244" s="15"/>
      <c r="I244" s="12"/>
      <c r="J244" s="11"/>
      <c r="K244" s="12"/>
      <c r="L244" s="91"/>
      <c r="M244" s="63" t="s">
        <v>8</v>
      </c>
      <c r="N244" s="63"/>
      <c r="O244" s="63"/>
      <c r="P244" s="16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16"/>
      <c r="AB244" s="16"/>
      <c r="AC244" s="16"/>
      <c r="AD244" s="16"/>
      <c r="AE244" s="16"/>
    </row>
    <row r="245" spans="2:31" ht="12.75" customHeight="1" x14ac:dyDescent="0.2">
      <c r="B245" s="146" t="s">
        <v>19</v>
      </c>
      <c r="D245" s="149" t="s">
        <v>2</v>
      </c>
      <c r="E245" s="150"/>
      <c r="F245" s="151"/>
      <c r="G245" s="155" t="s">
        <v>9</v>
      </c>
      <c r="H245" s="155" t="s">
        <v>9</v>
      </c>
      <c r="I245" s="157" t="s">
        <v>0</v>
      </c>
      <c r="J245" s="157" t="s">
        <v>10</v>
      </c>
      <c r="K245" s="157" t="s">
        <v>11</v>
      </c>
      <c r="L245" s="159" t="s">
        <v>11</v>
      </c>
      <c r="M245" s="139" t="s">
        <v>3</v>
      </c>
      <c r="N245" s="79"/>
      <c r="O245" s="79"/>
      <c r="P245" s="17" t="str">
        <f t="shared" ref="P245:AE245" si="27">IF(OR(TRIM(P241)=0,TRIM(P241)=""),"",IF(IFERROR(TRIM(INDEX(QryItemNamed,MATCH(TRIM(P241),ITEM,0),2)),"")="Y","SPECIAL",LEFT(IFERROR(TRIM(INDEX(ITEM,MATCH(TRIM(P241),ITEM,0))),""),3)))</f>
        <v/>
      </c>
      <c r="Q245" s="67"/>
      <c r="R245" s="67"/>
      <c r="S245" s="67"/>
      <c r="T245" s="67" t="str">
        <f t="shared" si="27"/>
        <v/>
      </c>
      <c r="U245" s="67" t="str">
        <f t="shared" si="27"/>
        <v/>
      </c>
      <c r="V245" s="67" t="str">
        <f>IF(OR(TRIM(V241)=0,TRIM(V241)=""),"",IF(IFERROR(TRIM(INDEX(QryItemNamed,MATCH(TRIM(V241),ITEM,0),2)),"")="Y","SPECIAL",LEFT(IFERROR(TRIM(INDEX(ITEM,MATCH(TRIM(V241),ITEM,0))),""),3)))</f>
        <v/>
      </c>
      <c r="W245" s="67" t="str">
        <f t="shared" si="27"/>
        <v/>
      </c>
      <c r="X245" s="67" t="str">
        <f t="shared" si="27"/>
        <v/>
      </c>
      <c r="Y245" s="67"/>
      <c r="Z245" s="67"/>
      <c r="AA245" s="17" t="str">
        <f t="shared" si="27"/>
        <v/>
      </c>
      <c r="AB245" s="17" t="str">
        <f t="shared" si="27"/>
        <v/>
      </c>
      <c r="AC245" s="17" t="str">
        <f t="shared" si="27"/>
        <v/>
      </c>
      <c r="AD245" s="17" t="str">
        <f t="shared" si="27"/>
        <v/>
      </c>
      <c r="AE245" s="17" t="str">
        <f t="shared" si="27"/>
        <v/>
      </c>
    </row>
    <row r="246" spans="2:31" ht="12.75" customHeight="1" x14ac:dyDescent="0.2">
      <c r="B246" s="147"/>
      <c r="D246" s="152"/>
      <c r="E246" s="153"/>
      <c r="F246" s="154"/>
      <c r="G246" s="156"/>
      <c r="H246" s="156"/>
      <c r="I246" s="158"/>
      <c r="J246" s="158"/>
      <c r="K246" s="158"/>
      <c r="L246" s="160"/>
      <c r="M246" s="140"/>
      <c r="N246" s="80"/>
      <c r="O246" s="80"/>
      <c r="P246" s="142" t="str">
        <f t="shared" ref="P246:AE246" si="28">IF(OR(TRIM(P241)=0,TRIM(P241)=""),IF(P242="","",P242),IF(IFERROR(TRIM(INDEX(QryItemNamed,MATCH(TRIM(P241),ITEM,0),2)),"")="Y",TRIM(RIGHT(IFERROR(TRIM(INDEX(QryItemNamed,MATCH(TRIM(P241),ITEM,0),4)),"123456789012"),LEN(IFERROR(TRIM(INDEX(QryItemNamed,MATCH(TRIM(P241),ITEM,0),4)),"123456789012"))-9))&amp;P242,IFERROR(TRIM(INDEX(QryItemNamed,MATCH(TRIM(P241),ITEM,0),4))&amp;P242,"ITEM CODE DOES NOT EXIST IN ITEM MASTER")))</f>
        <v/>
      </c>
      <c r="Q246" s="79"/>
      <c r="R246" s="79"/>
      <c r="S246" s="79"/>
      <c r="T246" s="139" t="str">
        <f t="shared" si="28"/>
        <v/>
      </c>
      <c r="U246" s="139" t="str">
        <f t="shared" si="28"/>
        <v/>
      </c>
      <c r="V246" s="139" t="str">
        <f>IF(OR(TRIM(V241)=0,TRIM(V241)=""),IF(V242="","",V242),IF(IFERROR(TRIM(INDEX(QryItemNamed,MATCH(TRIM(V241),ITEM,0),2)),"")="Y",TRIM(RIGHT(IFERROR(TRIM(INDEX(QryItemNamed,MATCH(TRIM(V241),ITEM,0),4)),"123456789012"),LEN(IFERROR(TRIM(INDEX(QryItemNamed,MATCH(TRIM(V241),ITEM,0),4)),"123456789012"))-9))&amp;V242,IFERROR(TRIM(INDEX(QryItemNamed,MATCH(TRIM(V241),ITEM,0),4))&amp;V242,"ITEM CODE DOES NOT EXIST IN ITEM MASTER")))</f>
        <v/>
      </c>
      <c r="W246" s="139" t="str">
        <f t="shared" si="28"/>
        <v/>
      </c>
      <c r="X246" s="139" t="str">
        <f t="shared" si="28"/>
        <v/>
      </c>
      <c r="Y246" s="79"/>
      <c r="Z246" s="79"/>
      <c r="AA246" s="142" t="str">
        <f t="shared" si="28"/>
        <v/>
      </c>
      <c r="AB246" s="142" t="str">
        <f t="shared" si="28"/>
        <v/>
      </c>
      <c r="AC246" s="142" t="str">
        <f t="shared" si="28"/>
        <v/>
      </c>
      <c r="AD246" s="142" t="str">
        <f t="shared" si="28"/>
        <v/>
      </c>
      <c r="AE246" s="142" t="str">
        <f t="shared" si="28"/>
        <v/>
      </c>
    </row>
    <row r="247" spans="2:31" ht="12.75" customHeight="1" x14ac:dyDescent="0.2">
      <c r="B247" s="147"/>
      <c r="D247" s="152"/>
      <c r="E247" s="153"/>
      <c r="F247" s="154"/>
      <c r="G247" s="156"/>
      <c r="H247" s="156"/>
      <c r="I247" s="158"/>
      <c r="J247" s="158"/>
      <c r="K247" s="158"/>
      <c r="L247" s="160"/>
      <c r="M247" s="140"/>
      <c r="N247" s="80"/>
      <c r="O247" s="80"/>
      <c r="P247" s="143"/>
      <c r="Q247" s="80"/>
      <c r="R247" s="80"/>
      <c r="S247" s="80"/>
      <c r="T247" s="140"/>
      <c r="U247" s="140"/>
      <c r="V247" s="140"/>
      <c r="W247" s="140"/>
      <c r="X247" s="140"/>
      <c r="Y247" s="80"/>
      <c r="Z247" s="80"/>
      <c r="AA247" s="143"/>
      <c r="AB247" s="143"/>
      <c r="AC247" s="143"/>
      <c r="AD247" s="143"/>
      <c r="AE247" s="143"/>
    </row>
    <row r="248" spans="2:31" ht="12.75" customHeight="1" x14ac:dyDescent="0.2">
      <c r="B248" s="147"/>
      <c r="D248" s="152"/>
      <c r="E248" s="153"/>
      <c r="F248" s="154"/>
      <c r="G248" s="156"/>
      <c r="H248" s="156"/>
      <c r="I248" s="158"/>
      <c r="J248" s="158"/>
      <c r="K248" s="158"/>
      <c r="L248" s="160"/>
      <c r="M248" s="140"/>
      <c r="N248" s="80"/>
      <c r="O248" s="80"/>
      <c r="P248" s="143"/>
      <c r="Q248" s="80"/>
      <c r="R248" s="80"/>
      <c r="S248" s="80"/>
      <c r="T248" s="140"/>
      <c r="U248" s="140"/>
      <c r="V248" s="140"/>
      <c r="W248" s="140"/>
      <c r="X248" s="140"/>
      <c r="Y248" s="80"/>
      <c r="Z248" s="80"/>
      <c r="AA248" s="143"/>
      <c r="AB248" s="143"/>
      <c r="AC248" s="143"/>
      <c r="AD248" s="143"/>
      <c r="AE248" s="143"/>
    </row>
    <row r="249" spans="2:31" ht="12.75" customHeight="1" x14ac:dyDescent="0.2">
      <c r="B249" s="147"/>
      <c r="D249" s="152"/>
      <c r="E249" s="153"/>
      <c r="F249" s="154"/>
      <c r="G249" s="156"/>
      <c r="H249" s="156"/>
      <c r="I249" s="158"/>
      <c r="J249" s="158"/>
      <c r="K249" s="158"/>
      <c r="L249" s="160"/>
      <c r="M249" s="140"/>
      <c r="N249" s="80"/>
      <c r="O249" s="80"/>
      <c r="P249" s="143"/>
      <c r="Q249" s="80"/>
      <c r="R249" s="80"/>
      <c r="S249" s="80"/>
      <c r="T249" s="140"/>
      <c r="U249" s="140"/>
      <c r="V249" s="140"/>
      <c r="W249" s="140"/>
      <c r="X249" s="140"/>
      <c r="Y249" s="80"/>
      <c r="Z249" s="80"/>
      <c r="AA249" s="143"/>
      <c r="AB249" s="143"/>
      <c r="AC249" s="143"/>
      <c r="AD249" s="143"/>
      <c r="AE249" s="143"/>
    </row>
    <row r="250" spans="2:31" ht="12.75" customHeight="1" x14ac:dyDescent="0.2">
      <c r="B250" s="147"/>
      <c r="D250" s="152"/>
      <c r="E250" s="153"/>
      <c r="F250" s="154"/>
      <c r="G250" s="156"/>
      <c r="H250" s="156"/>
      <c r="I250" s="158"/>
      <c r="J250" s="158"/>
      <c r="K250" s="158"/>
      <c r="L250" s="160"/>
      <c r="M250" s="140"/>
      <c r="N250" s="80"/>
      <c r="O250" s="80"/>
      <c r="P250" s="143"/>
      <c r="Q250" s="80"/>
      <c r="R250" s="80"/>
      <c r="S250" s="80"/>
      <c r="T250" s="140"/>
      <c r="U250" s="140"/>
      <c r="V250" s="140"/>
      <c r="W250" s="140"/>
      <c r="X250" s="140"/>
      <c r="Y250" s="80"/>
      <c r="Z250" s="80"/>
      <c r="AA250" s="143"/>
      <c r="AB250" s="143"/>
      <c r="AC250" s="143"/>
      <c r="AD250" s="143"/>
      <c r="AE250" s="143"/>
    </row>
    <row r="251" spans="2:31" ht="12.75" customHeight="1" x14ac:dyDescent="0.2">
      <c r="B251" s="147"/>
      <c r="D251" s="152"/>
      <c r="E251" s="153"/>
      <c r="F251" s="154"/>
      <c r="G251" s="156"/>
      <c r="H251" s="156"/>
      <c r="I251" s="158"/>
      <c r="J251" s="158"/>
      <c r="K251" s="158"/>
      <c r="L251" s="160"/>
      <c r="M251" s="140"/>
      <c r="N251" s="80"/>
      <c r="O251" s="80"/>
      <c r="P251" s="143"/>
      <c r="Q251" s="80"/>
      <c r="R251" s="80"/>
      <c r="S251" s="80"/>
      <c r="T251" s="140"/>
      <c r="U251" s="140"/>
      <c r="V251" s="140"/>
      <c r="W251" s="140"/>
      <c r="X251" s="140"/>
      <c r="Y251" s="80"/>
      <c r="Z251" s="80"/>
      <c r="AA251" s="143"/>
      <c r="AB251" s="143"/>
      <c r="AC251" s="143"/>
      <c r="AD251" s="143"/>
      <c r="AE251" s="143"/>
    </row>
    <row r="252" spans="2:31" ht="12.75" customHeight="1" x14ac:dyDescent="0.2">
      <c r="B252" s="147"/>
      <c r="D252" s="152"/>
      <c r="E252" s="153"/>
      <c r="F252" s="154"/>
      <c r="G252" s="156"/>
      <c r="H252" s="156"/>
      <c r="I252" s="158"/>
      <c r="J252" s="158"/>
      <c r="K252" s="158"/>
      <c r="L252" s="160"/>
      <c r="M252" s="140"/>
      <c r="N252" s="80"/>
      <c r="O252" s="80"/>
      <c r="P252" s="143"/>
      <c r="Q252" s="80"/>
      <c r="R252" s="80"/>
      <c r="S252" s="80"/>
      <c r="T252" s="140"/>
      <c r="U252" s="140"/>
      <c r="V252" s="140"/>
      <c r="W252" s="140"/>
      <c r="X252" s="140"/>
      <c r="Y252" s="80"/>
      <c r="Z252" s="80"/>
      <c r="AA252" s="143"/>
      <c r="AB252" s="143"/>
      <c r="AC252" s="143"/>
      <c r="AD252" s="143"/>
      <c r="AE252" s="143"/>
    </row>
    <row r="253" spans="2:31" ht="12.75" customHeight="1" x14ac:dyDescent="0.2">
      <c r="B253" s="147"/>
      <c r="D253" s="152"/>
      <c r="E253" s="153"/>
      <c r="F253" s="154"/>
      <c r="G253" s="156"/>
      <c r="H253" s="156"/>
      <c r="I253" s="158"/>
      <c r="J253" s="158"/>
      <c r="K253" s="158"/>
      <c r="L253" s="160"/>
      <c r="M253" s="140"/>
      <c r="N253" s="80"/>
      <c r="O253" s="80"/>
      <c r="P253" s="143"/>
      <c r="Q253" s="80"/>
      <c r="R253" s="80"/>
      <c r="S253" s="80"/>
      <c r="T253" s="140"/>
      <c r="U253" s="140"/>
      <c r="V253" s="140"/>
      <c r="W253" s="140"/>
      <c r="X253" s="140"/>
      <c r="Y253" s="80"/>
      <c r="Z253" s="80"/>
      <c r="AA253" s="143"/>
      <c r="AB253" s="143"/>
      <c r="AC253" s="143"/>
      <c r="AD253" s="143"/>
      <c r="AE253" s="143"/>
    </row>
    <row r="254" spans="2:31" ht="12.75" customHeight="1" x14ac:dyDescent="0.2">
      <c r="B254" s="147"/>
      <c r="D254" s="152"/>
      <c r="E254" s="153"/>
      <c r="F254" s="154"/>
      <c r="G254" s="156"/>
      <c r="H254" s="156"/>
      <c r="I254" s="158"/>
      <c r="J254" s="158"/>
      <c r="K254" s="158"/>
      <c r="L254" s="160"/>
      <c r="M254" s="140"/>
      <c r="N254" s="80"/>
      <c r="O254" s="80"/>
      <c r="P254" s="143"/>
      <c r="Q254" s="80"/>
      <c r="R254" s="80"/>
      <c r="S254" s="80"/>
      <c r="T254" s="140"/>
      <c r="U254" s="140"/>
      <c r="V254" s="140"/>
      <c r="W254" s="140"/>
      <c r="X254" s="140"/>
      <c r="Y254" s="80"/>
      <c r="Z254" s="80"/>
      <c r="AA254" s="143"/>
      <c r="AB254" s="143"/>
      <c r="AC254" s="143"/>
      <c r="AD254" s="143"/>
      <c r="AE254" s="143"/>
    </row>
    <row r="255" spans="2:31" ht="12.75" customHeight="1" x14ac:dyDescent="0.2">
      <c r="B255" s="147"/>
      <c r="D255" s="152"/>
      <c r="E255" s="153"/>
      <c r="F255" s="154"/>
      <c r="G255" s="156"/>
      <c r="H255" s="156"/>
      <c r="I255" s="158"/>
      <c r="J255" s="158"/>
      <c r="K255" s="158"/>
      <c r="L255" s="160"/>
      <c r="M255" s="140"/>
      <c r="N255" s="80"/>
      <c r="O255" s="80"/>
      <c r="P255" s="143"/>
      <c r="Q255" s="80"/>
      <c r="R255" s="80"/>
      <c r="S255" s="80"/>
      <c r="T255" s="140"/>
      <c r="U255" s="140"/>
      <c r="V255" s="140"/>
      <c r="W255" s="140"/>
      <c r="X255" s="140"/>
      <c r="Y255" s="80"/>
      <c r="Z255" s="80"/>
      <c r="AA255" s="143"/>
      <c r="AB255" s="143"/>
      <c r="AC255" s="143"/>
      <c r="AD255" s="143"/>
      <c r="AE255" s="143"/>
    </row>
    <row r="256" spans="2:31" ht="12.75" customHeight="1" x14ac:dyDescent="0.2">
      <c r="B256" s="147"/>
      <c r="D256" s="152"/>
      <c r="E256" s="153"/>
      <c r="F256" s="154"/>
      <c r="G256" s="156"/>
      <c r="H256" s="156"/>
      <c r="I256" s="158"/>
      <c r="J256" s="158"/>
      <c r="K256" s="158"/>
      <c r="L256" s="160"/>
      <c r="M256" s="140"/>
      <c r="N256" s="80"/>
      <c r="O256" s="80"/>
      <c r="P256" s="143"/>
      <c r="Q256" s="80"/>
      <c r="R256" s="80"/>
      <c r="S256" s="80"/>
      <c r="T256" s="140"/>
      <c r="U256" s="140"/>
      <c r="V256" s="140"/>
      <c r="W256" s="140"/>
      <c r="X256" s="140"/>
      <c r="Y256" s="80"/>
      <c r="Z256" s="80"/>
      <c r="AA256" s="143"/>
      <c r="AB256" s="143"/>
      <c r="AC256" s="143"/>
      <c r="AD256" s="143"/>
      <c r="AE256" s="143"/>
    </row>
    <row r="257" spans="2:31" ht="12.75" customHeight="1" x14ac:dyDescent="0.2">
      <c r="B257" s="147"/>
      <c r="D257" s="152"/>
      <c r="E257" s="153"/>
      <c r="F257" s="154"/>
      <c r="G257" s="156"/>
      <c r="H257" s="156"/>
      <c r="I257" s="158"/>
      <c r="J257" s="158"/>
      <c r="K257" s="158"/>
      <c r="L257" s="160"/>
      <c r="M257" s="140"/>
      <c r="N257" s="80"/>
      <c r="O257" s="80"/>
      <c r="P257" s="144"/>
      <c r="Q257" s="81"/>
      <c r="R257" s="81"/>
      <c r="S257" s="81"/>
      <c r="T257" s="141"/>
      <c r="U257" s="141"/>
      <c r="V257" s="141"/>
      <c r="W257" s="141"/>
      <c r="X257" s="141"/>
      <c r="Y257" s="81"/>
      <c r="Z257" s="81"/>
      <c r="AA257" s="144"/>
      <c r="AB257" s="144"/>
      <c r="AC257" s="144"/>
      <c r="AD257" s="144"/>
      <c r="AE257" s="144"/>
    </row>
    <row r="258" spans="2:31" ht="12.75" customHeight="1" thickBot="1" x14ac:dyDescent="0.25">
      <c r="B258" s="148"/>
      <c r="D258" s="161"/>
      <c r="E258" s="161"/>
      <c r="F258" s="161"/>
      <c r="G258" s="18"/>
      <c r="H258" s="18"/>
      <c r="I258" s="19"/>
      <c r="J258" s="20" t="s">
        <v>6</v>
      </c>
      <c r="K258" s="20" t="s">
        <v>6</v>
      </c>
      <c r="L258" s="92" t="s">
        <v>6</v>
      </c>
      <c r="M258" s="68" t="s">
        <v>29</v>
      </c>
      <c r="N258" s="68"/>
      <c r="O258" s="68"/>
      <c r="P258" s="20" t="str">
        <f t="shared" ref="P258:AE258" si="29">IF(OR(TRIM(P241)=0,TRIM(P241)=""),"",IF(IFERROR(TRIM(INDEX(QryItemNamed,MATCH(TRIM(P241),ITEM,0),3)),"")="LS","",IFERROR(TRIM(INDEX(QryItemNamed,MATCH(TRIM(P241),ITEM,0),3)),"")))</f>
        <v/>
      </c>
      <c r="Q258" s="68"/>
      <c r="R258" s="68"/>
      <c r="S258" s="68"/>
      <c r="T258" s="68" t="str">
        <f t="shared" si="29"/>
        <v/>
      </c>
      <c r="U258" s="68" t="str">
        <f t="shared" si="29"/>
        <v/>
      </c>
      <c r="V258" s="68" t="str">
        <f>IF(OR(TRIM(V241)=0,TRIM(V241)=""),"",IF(IFERROR(TRIM(INDEX(QryItemNamed,MATCH(TRIM(V241),ITEM,0),3)),"")="LS","",IFERROR(TRIM(INDEX(QryItemNamed,MATCH(TRIM(V241),ITEM,0),3)),"")))</f>
        <v/>
      </c>
      <c r="W258" s="68" t="str">
        <f t="shared" si="29"/>
        <v/>
      </c>
      <c r="X258" s="68" t="str">
        <f t="shared" si="29"/>
        <v/>
      </c>
      <c r="Y258" s="68"/>
      <c r="Z258" s="68"/>
      <c r="AA258" s="20" t="str">
        <f t="shared" si="29"/>
        <v/>
      </c>
      <c r="AB258" s="20" t="str">
        <f t="shared" si="29"/>
        <v/>
      </c>
      <c r="AC258" s="20" t="str">
        <f t="shared" si="29"/>
        <v/>
      </c>
      <c r="AD258" s="20" t="str">
        <f t="shared" si="29"/>
        <v/>
      </c>
      <c r="AE258" s="20" t="str">
        <f t="shared" si="29"/>
        <v/>
      </c>
    </row>
    <row r="259" spans="2:31" ht="12.75" customHeight="1" x14ac:dyDescent="0.2">
      <c r="B259" s="46"/>
      <c r="D259" s="21"/>
      <c r="E259" s="22"/>
      <c r="F259" s="21"/>
      <c r="G259" s="23"/>
      <c r="H259" s="23"/>
      <c r="I259" s="22"/>
      <c r="J259" s="49" t="str">
        <f>IF(D259&lt;&gt;"",F259-D259,"")</f>
        <v/>
      </c>
      <c r="K259" s="49"/>
      <c r="L259" s="49"/>
      <c r="M259" s="23"/>
      <c r="N259" s="23"/>
      <c r="O259" s="23"/>
      <c r="P259" s="49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49"/>
      <c r="AB259" s="49"/>
      <c r="AC259" s="49"/>
      <c r="AD259" s="24"/>
      <c r="AE259" s="49"/>
    </row>
    <row r="260" spans="2:31" ht="12.75" customHeight="1" x14ac:dyDescent="0.2">
      <c r="B260" s="47"/>
      <c r="D260" s="21"/>
      <c r="E260" s="22" t="s">
        <v>1</v>
      </c>
      <c r="F260" s="21"/>
      <c r="G260" s="23"/>
      <c r="H260" s="23"/>
      <c r="I260" s="22"/>
      <c r="J260" s="49" t="str">
        <f t="shared" ref="J260:J317" si="30">IF(D260&lt;&gt;"",F260-D260,"")</f>
        <v/>
      </c>
      <c r="K260" s="49"/>
      <c r="L260" s="49"/>
      <c r="M260" s="23"/>
      <c r="N260" s="23"/>
      <c r="O260" s="23"/>
      <c r="P260" s="49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49"/>
      <c r="AB260" s="49"/>
      <c r="AC260" s="49"/>
      <c r="AD260" s="24"/>
      <c r="AE260" s="25"/>
    </row>
    <row r="261" spans="2:31" ht="12.75" customHeight="1" x14ac:dyDescent="0.2">
      <c r="B261" s="47"/>
      <c r="D261" s="26"/>
      <c r="E261" s="27"/>
      <c r="F261" s="26"/>
      <c r="G261" s="28"/>
      <c r="H261" s="28"/>
      <c r="I261" s="27"/>
      <c r="J261" s="25" t="str">
        <f t="shared" si="30"/>
        <v/>
      </c>
      <c r="K261" s="25"/>
      <c r="L261" s="25"/>
      <c r="M261" s="28"/>
      <c r="N261" s="23"/>
      <c r="O261" s="23"/>
      <c r="P261" s="49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49"/>
      <c r="AB261" s="49"/>
      <c r="AC261" s="49"/>
      <c r="AD261" s="24"/>
      <c r="AE261" s="25"/>
    </row>
    <row r="262" spans="2:31" ht="12.75" customHeight="1" x14ac:dyDescent="0.2">
      <c r="B262" s="47"/>
      <c r="D262" s="26"/>
      <c r="E262" s="27"/>
      <c r="F262" s="26"/>
      <c r="G262" s="28"/>
      <c r="H262" s="28"/>
      <c r="I262" s="27"/>
      <c r="J262" s="25" t="str">
        <f t="shared" si="30"/>
        <v/>
      </c>
      <c r="K262" s="25"/>
      <c r="L262" s="25"/>
      <c r="M262" s="28"/>
      <c r="N262" s="23"/>
      <c r="O262" s="23"/>
      <c r="P262" s="49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49"/>
      <c r="AB262" s="49"/>
      <c r="AC262" s="49"/>
      <c r="AD262" s="24"/>
      <c r="AE262" s="25"/>
    </row>
    <row r="263" spans="2:31" ht="12.75" customHeight="1" x14ac:dyDescent="0.2">
      <c r="B263" s="47"/>
      <c r="D263" s="26"/>
      <c r="E263" s="27"/>
      <c r="F263" s="26"/>
      <c r="G263" s="28"/>
      <c r="H263" s="28"/>
      <c r="I263" s="27"/>
      <c r="J263" s="25" t="str">
        <f t="shared" si="30"/>
        <v/>
      </c>
      <c r="K263" s="25"/>
      <c r="L263" s="25"/>
      <c r="M263" s="28"/>
      <c r="N263" s="23"/>
      <c r="O263" s="23"/>
      <c r="P263" s="49"/>
      <c r="Q263" s="23"/>
      <c r="R263" s="23"/>
      <c r="S263" s="23"/>
      <c r="T263" s="28"/>
      <c r="U263" s="23"/>
      <c r="V263" s="23"/>
      <c r="W263" s="23"/>
      <c r="X263" s="23"/>
      <c r="Y263" s="23"/>
      <c r="Z263" s="23"/>
      <c r="AA263" s="49"/>
      <c r="AB263" s="49"/>
      <c r="AC263" s="29"/>
      <c r="AD263" s="24"/>
      <c r="AE263" s="25"/>
    </row>
    <row r="264" spans="2:31" ht="12.75" customHeight="1" x14ac:dyDescent="0.2">
      <c r="B264" s="47"/>
      <c r="D264" s="26"/>
      <c r="E264" s="27"/>
      <c r="F264" s="26"/>
      <c r="G264" s="28"/>
      <c r="H264" s="28"/>
      <c r="I264" s="27"/>
      <c r="J264" s="25" t="str">
        <f t="shared" si="30"/>
        <v/>
      </c>
      <c r="K264" s="25"/>
      <c r="L264" s="25"/>
      <c r="M264" s="28"/>
      <c r="N264" s="23"/>
      <c r="O264" s="23"/>
      <c r="P264" s="49"/>
      <c r="Q264" s="23"/>
      <c r="R264" s="23"/>
      <c r="S264" s="23"/>
      <c r="T264" s="28"/>
      <c r="U264" s="23"/>
      <c r="V264" s="23"/>
      <c r="W264" s="23"/>
      <c r="X264" s="23"/>
      <c r="Y264" s="23"/>
      <c r="Z264" s="23"/>
      <c r="AA264" s="49"/>
      <c r="AB264" s="49"/>
      <c r="AC264" s="29"/>
      <c r="AD264" s="24"/>
      <c r="AE264" s="25"/>
    </row>
    <row r="265" spans="2:31" ht="12.75" customHeight="1" x14ac:dyDescent="0.2">
      <c r="B265" s="47"/>
      <c r="D265" s="26"/>
      <c r="E265" s="27"/>
      <c r="F265" s="26"/>
      <c r="G265" s="28"/>
      <c r="H265" s="28"/>
      <c r="I265" s="27"/>
      <c r="J265" s="25" t="str">
        <f t="shared" si="30"/>
        <v/>
      </c>
      <c r="K265" s="25"/>
      <c r="L265" s="25"/>
      <c r="M265" s="28"/>
      <c r="N265" s="23"/>
      <c r="O265" s="23"/>
      <c r="P265" s="49"/>
      <c r="Q265" s="23"/>
      <c r="R265" s="23"/>
      <c r="S265" s="23"/>
      <c r="T265" s="28"/>
      <c r="U265" s="23"/>
      <c r="V265" s="23"/>
      <c r="W265" s="23"/>
      <c r="X265" s="23"/>
      <c r="Y265" s="23"/>
      <c r="Z265" s="23"/>
      <c r="AA265" s="49"/>
      <c r="AB265" s="49"/>
      <c r="AC265" s="29"/>
      <c r="AD265" s="24"/>
      <c r="AE265" s="25"/>
    </row>
    <row r="266" spans="2:31" ht="12.75" customHeight="1" x14ac:dyDescent="0.2">
      <c r="B266" s="47"/>
      <c r="D266" s="26"/>
      <c r="E266" s="27"/>
      <c r="F266" s="26"/>
      <c r="G266" s="28"/>
      <c r="H266" s="28"/>
      <c r="I266" s="27"/>
      <c r="J266" s="25" t="str">
        <f t="shared" si="30"/>
        <v/>
      </c>
      <c r="K266" s="25"/>
      <c r="L266" s="25"/>
      <c r="M266" s="28"/>
      <c r="N266" s="23"/>
      <c r="O266" s="23"/>
      <c r="P266" s="49"/>
      <c r="Q266" s="23"/>
      <c r="R266" s="23"/>
      <c r="S266" s="23"/>
      <c r="T266" s="28"/>
      <c r="U266" s="23"/>
      <c r="V266" s="23"/>
      <c r="W266" s="23"/>
      <c r="X266" s="23"/>
      <c r="Y266" s="23"/>
      <c r="Z266" s="23"/>
      <c r="AA266" s="49"/>
      <c r="AB266" s="49"/>
      <c r="AC266" s="29"/>
      <c r="AD266" s="24"/>
      <c r="AE266" s="25"/>
    </row>
    <row r="267" spans="2:31" ht="12.75" customHeight="1" x14ac:dyDescent="0.2">
      <c r="B267" s="47"/>
      <c r="D267" s="26"/>
      <c r="E267" s="27"/>
      <c r="F267" s="26"/>
      <c r="G267" s="28"/>
      <c r="H267" s="28"/>
      <c r="I267" s="27"/>
      <c r="J267" s="25" t="str">
        <f t="shared" si="30"/>
        <v/>
      </c>
      <c r="K267" s="25"/>
      <c r="L267" s="25"/>
      <c r="M267" s="28"/>
      <c r="N267" s="23"/>
      <c r="O267" s="23"/>
      <c r="P267" s="49"/>
      <c r="Q267" s="23"/>
      <c r="R267" s="23"/>
      <c r="S267" s="23"/>
      <c r="T267" s="28"/>
      <c r="U267" s="23"/>
      <c r="V267" s="23"/>
      <c r="W267" s="23"/>
      <c r="X267" s="23"/>
      <c r="Y267" s="23"/>
      <c r="Z267" s="23"/>
      <c r="AA267" s="49"/>
      <c r="AB267" s="49"/>
      <c r="AC267" s="29"/>
      <c r="AD267" s="24"/>
      <c r="AE267" s="25"/>
    </row>
    <row r="268" spans="2:31" ht="12.75" customHeight="1" x14ac:dyDescent="0.2">
      <c r="B268" s="47"/>
      <c r="D268" s="26"/>
      <c r="E268" s="27"/>
      <c r="F268" s="26"/>
      <c r="G268" s="28"/>
      <c r="H268" s="28"/>
      <c r="I268" s="27"/>
      <c r="J268" s="25" t="str">
        <f t="shared" si="30"/>
        <v/>
      </c>
      <c r="K268" s="25"/>
      <c r="L268" s="25"/>
      <c r="M268" s="28"/>
      <c r="N268" s="23"/>
      <c r="O268" s="23"/>
      <c r="P268" s="49"/>
      <c r="Q268" s="23"/>
      <c r="R268" s="23"/>
      <c r="S268" s="23"/>
      <c r="T268" s="28"/>
      <c r="U268" s="23"/>
      <c r="V268" s="23"/>
      <c r="W268" s="23"/>
      <c r="X268" s="23"/>
      <c r="Y268" s="23"/>
      <c r="Z268" s="23"/>
      <c r="AA268" s="49"/>
      <c r="AB268" s="49"/>
      <c r="AC268" s="29"/>
      <c r="AD268" s="24"/>
      <c r="AE268" s="25"/>
    </row>
    <row r="269" spans="2:31" ht="12.75" customHeight="1" x14ac:dyDescent="0.2">
      <c r="B269" s="47"/>
      <c r="D269" s="26"/>
      <c r="E269" s="27"/>
      <c r="F269" s="26"/>
      <c r="G269" s="28"/>
      <c r="H269" s="28"/>
      <c r="I269" s="27"/>
      <c r="J269" s="25" t="str">
        <f t="shared" si="30"/>
        <v/>
      </c>
      <c r="K269" s="25"/>
      <c r="L269" s="25"/>
      <c r="M269" s="28"/>
      <c r="N269" s="23"/>
      <c r="O269" s="23"/>
      <c r="P269" s="49"/>
      <c r="Q269" s="23"/>
      <c r="R269" s="23"/>
      <c r="S269" s="23"/>
      <c r="T269" s="28"/>
      <c r="U269" s="23"/>
      <c r="V269" s="23"/>
      <c r="W269" s="23"/>
      <c r="X269" s="23"/>
      <c r="Y269" s="23"/>
      <c r="Z269" s="23"/>
      <c r="AA269" s="49"/>
      <c r="AB269" s="49"/>
      <c r="AC269" s="29"/>
      <c r="AD269" s="24"/>
      <c r="AE269" s="25"/>
    </row>
    <row r="270" spans="2:31" ht="12.75" customHeight="1" x14ac:dyDescent="0.2">
      <c r="B270" s="47"/>
      <c r="D270" s="26"/>
      <c r="E270" s="27"/>
      <c r="F270" s="26"/>
      <c r="G270" s="28"/>
      <c r="H270" s="28"/>
      <c r="I270" s="27"/>
      <c r="J270" s="25" t="str">
        <f t="shared" si="30"/>
        <v/>
      </c>
      <c r="K270" s="25"/>
      <c r="L270" s="25"/>
      <c r="M270" s="28"/>
      <c r="N270" s="23"/>
      <c r="O270" s="23"/>
      <c r="P270" s="49"/>
      <c r="Q270" s="23"/>
      <c r="R270" s="23"/>
      <c r="S270" s="23"/>
      <c r="T270" s="28"/>
      <c r="U270" s="23"/>
      <c r="V270" s="23"/>
      <c r="W270" s="23"/>
      <c r="X270" s="23"/>
      <c r="Y270" s="23"/>
      <c r="Z270" s="23"/>
      <c r="AA270" s="49"/>
      <c r="AB270" s="49"/>
      <c r="AC270" s="29"/>
      <c r="AD270" s="24"/>
      <c r="AE270" s="25"/>
    </row>
    <row r="271" spans="2:31" ht="12.75" customHeight="1" x14ac:dyDescent="0.2">
      <c r="B271" s="47"/>
      <c r="D271" s="26"/>
      <c r="E271" s="27"/>
      <c r="F271" s="26"/>
      <c r="G271" s="28"/>
      <c r="H271" s="28"/>
      <c r="I271" s="27"/>
      <c r="J271" s="25" t="str">
        <f t="shared" si="30"/>
        <v/>
      </c>
      <c r="K271" s="25"/>
      <c r="L271" s="25"/>
      <c r="M271" s="28"/>
      <c r="N271" s="23"/>
      <c r="O271" s="23"/>
      <c r="P271" s="49"/>
      <c r="Q271" s="23"/>
      <c r="R271" s="23"/>
      <c r="S271" s="23"/>
      <c r="T271" s="28"/>
      <c r="U271" s="23"/>
      <c r="V271" s="23"/>
      <c r="W271" s="23"/>
      <c r="X271" s="23"/>
      <c r="Y271" s="23"/>
      <c r="Z271" s="23"/>
      <c r="AA271" s="49"/>
      <c r="AB271" s="49"/>
      <c r="AC271" s="29"/>
      <c r="AD271" s="24"/>
      <c r="AE271" s="25"/>
    </row>
    <row r="272" spans="2:31" ht="12.75" customHeight="1" x14ac:dyDescent="0.2">
      <c r="B272" s="47"/>
      <c r="D272" s="26"/>
      <c r="E272" s="27"/>
      <c r="F272" s="26"/>
      <c r="G272" s="28"/>
      <c r="H272" s="28"/>
      <c r="I272" s="27"/>
      <c r="J272" s="25" t="str">
        <f t="shared" si="30"/>
        <v/>
      </c>
      <c r="K272" s="25"/>
      <c r="L272" s="25"/>
      <c r="M272" s="28"/>
      <c r="N272" s="23"/>
      <c r="O272" s="23"/>
      <c r="P272" s="49"/>
      <c r="Q272" s="23"/>
      <c r="R272" s="23"/>
      <c r="S272" s="23"/>
      <c r="T272" s="28"/>
      <c r="U272" s="23"/>
      <c r="V272" s="23"/>
      <c r="W272" s="23"/>
      <c r="X272" s="23"/>
      <c r="Y272" s="23"/>
      <c r="Z272" s="23"/>
      <c r="AA272" s="49"/>
      <c r="AB272" s="49"/>
      <c r="AC272" s="29"/>
      <c r="AD272" s="24"/>
      <c r="AE272" s="25"/>
    </row>
    <row r="273" spans="2:31" ht="12.75" customHeight="1" x14ac:dyDescent="0.2">
      <c r="B273" s="47"/>
      <c r="D273" s="26"/>
      <c r="E273" s="27"/>
      <c r="F273" s="26"/>
      <c r="G273" s="28"/>
      <c r="H273" s="28"/>
      <c r="I273" s="27"/>
      <c r="J273" s="25" t="str">
        <f t="shared" si="30"/>
        <v/>
      </c>
      <c r="K273" s="25"/>
      <c r="L273" s="25"/>
      <c r="M273" s="28"/>
      <c r="N273" s="23"/>
      <c r="O273" s="23"/>
      <c r="P273" s="49"/>
      <c r="Q273" s="23"/>
      <c r="R273" s="23"/>
      <c r="S273" s="23"/>
      <c r="T273" s="28"/>
      <c r="U273" s="23"/>
      <c r="V273" s="23"/>
      <c r="W273" s="23"/>
      <c r="X273" s="23"/>
      <c r="Y273" s="23"/>
      <c r="Z273" s="23"/>
      <c r="AA273" s="49"/>
      <c r="AB273" s="49"/>
      <c r="AC273" s="29"/>
      <c r="AD273" s="24"/>
      <c r="AE273" s="25"/>
    </row>
    <row r="274" spans="2:31" ht="12.75" customHeight="1" x14ac:dyDescent="0.2">
      <c r="B274" s="47"/>
      <c r="D274" s="26"/>
      <c r="E274" s="27"/>
      <c r="F274" s="26"/>
      <c r="G274" s="28"/>
      <c r="H274" s="28"/>
      <c r="I274" s="27"/>
      <c r="J274" s="25" t="str">
        <f t="shared" si="30"/>
        <v/>
      </c>
      <c r="K274" s="25"/>
      <c r="L274" s="25"/>
      <c r="M274" s="28"/>
      <c r="N274" s="23"/>
      <c r="O274" s="23"/>
      <c r="P274" s="49"/>
      <c r="Q274" s="23"/>
      <c r="R274" s="23"/>
      <c r="S274" s="23"/>
      <c r="T274" s="28"/>
      <c r="U274" s="23"/>
      <c r="V274" s="23"/>
      <c r="W274" s="23"/>
      <c r="X274" s="23"/>
      <c r="Y274" s="23"/>
      <c r="Z274" s="23"/>
      <c r="AA274" s="49"/>
      <c r="AB274" s="49"/>
      <c r="AC274" s="29"/>
      <c r="AD274" s="24"/>
      <c r="AE274" s="25"/>
    </row>
    <row r="275" spans="2:31" ht="12.75" customHeight="1" x14ac:dyDescent="0.2">
      <c r="B275" s="47"/>
      <c r="D275" s="26"/>
      <c r="E275" s="27"/>
      <c r="F275" s="26"/>
      <c r="G275" s="28"/>
      <c r="H275" s="28"/>
      <c r="I275" s="27"/>
      <c r="J275" s="25" t="str">
        <f t="shared" si="30"/>
        <v/>
      </c>
      <c r="K275" s="25"/>
      <c r="L275" s="25"/>
      <c r="M275" s="28"/>
      <c r="N275" s="23"/>
      <c r="O275" s="23"/>
      <c r="P275" s="49"/>
      <c r="Q275" s="23"/>
      <c r="R275" s="23"/>
      <c r="S275" s="23"/>
      <c r="T275" s="28"/>
      <c r="U275" s="23"/>
      <c r="V275" s="23"/>
      <c r="W275" s="23"/>
      <c r="X275" s="23"/>
      <c r="Y275" s="23"/>
      <c r="Z275" s="23"/>
      <c r="AA275" s="49"/>
      <c r="AB275" s="49"/>
      <c r="AC275" s="29"/>
      <c r="AD275" s="24"/>
      <c r="AE275" s="25"/>
    </row>
    <row r="276" spans="2:31" ht="12.75" customHeight="1" x14ac:dyDescent="0.2">
      <c r="B276" s="47"/>
      <c r="D276" s="26"/>
      <c r="E276" s="27"/>
      <c r="F276" s="26"/>
      <c r="G276" s="28"/>
      <c r="H276" s="28"/>
      <c r="I276" s="27"/>
      <c r="J276" s="25" t="str">
        <f t="shared" si="30"/>
        <v/>
      </c>
      <c r="K276" s="25"/>
      <c r="L276" s="25"/>
      <c r="M276" s="28"/>
      <c r="N276" s="23"/>
      <c r="O276" s="23"/>
      <c r="P276" s="49"/>
      <c r="Q276" s="23"/>
      <c r="R276" s="23"/>
      <c r="S276" s="23"/>
      <c r="T276" s="28"/>
      <c r="U276" s="23"/>
      <c r="V276" s="23"/>
      <c r="W276" s="23"/>
      <c r="X276" s="23"/>
      <c r="Y276" s="23"/>
      <c r="Z276" s="23"/>
      <c r="AA276" s="49"/>
      <c r="AB276" s="49"/>
      <c r="AC276" s="29"/>
      <c r="AD276" s="24"/>
      <c r="AE276" s="25"/>
    </row>
    <row r="277" spans="2:31" ht="12.75" customHeight="1" x14ac:dyDescent="0.2">
      <c r="B277" s="47"/>
      <c r="D277" s="26"/>
      <c r="E277" s="27"/>
      <c r="F277" s="26"/>
      <c r="G277" s="28"/>
      <c r="H277" s="28"/>
      <c r="I277" s="27"/>
      <c r="J277" s="25" t="str">
        <f t="shared" si="30"/>
        <v/>
      </c>
      <c r="K277" s="25"/>
      <c r="L277" s="25"/>
      <c r="M277" s="28"/>
      <c r="N277" s="23"/>
      <c r="O277" s="23"/>
      <c r="P277" s="49"/>
      <c r="Q277" s="23"/>
      <c r="R277" s="23"/>
      <c r="S277" s="23"/>
      <c r="T277" s="28"/>
      <c r="U277" s="23"/>
      <c r="V277" s="23"/>
      <c r="W277" s="23"/>
      <c r="X277" s="23"/>
      <c r="Y277" s="23"/>
      <c r="Z277" s="23"/>
      <c r="AA277" s="49"/>
      <c r="AB277" s="49"/>
      <c r="AC277" s="29"/>
      <c r="AD277" s="24"/>
      <c r="AE277" s="25"/>
    </row>
    <row r="278" spans="2:31" ht="12.75" customHeight="1" x14ac:dyDescent="0.2">
      <c r="B278" s="47"/>
      <c r="D278" s="26"/>
      <c r="E278" s="27"/>
      <c r="F278" s="26"/>
      <c r="G278" s="28"/>
      <c r="H278" s="28"/>
      <c r="I278" s="27"/>
      <c r="J278" s="25" t="str">
        <f t="shared" si="30"/>
        <v/>
      </c>
      <c r="K278" s="25"/>
      <c r="L278" s="25"/>
      <c r="M278" s="28"/>
      <c r="N278" s="23"/>
      <c r="O278" s="23"/>
      <c r="P278" s="49"/>
      <c r="Q278" s="23"/>
      <c r="R278" s="23"/>
      <c r="S278" s="23"/>
      <c r="T278" s="28"/>
      <c r="U278" s="23"/>
      <c r="V278" s="23"/>
      <c r="W278" s="23"/>
      <c r="X278" s="23"/>
      <c r="Y278" s="23"/>
      <c r="Z278" s="23"/>
      <c r="AA278" s="49"/>
      <c r="AB278" s="49"/>
      <c r="AC278" s="29"/>
      <c r="AD278" s="24"/>
      <c r="AE278" s="25"/>
    </row>
    <row r="279" spans="2:31" ht="12.75" customHeight="1" x14ac:dyDescent="0.2">
      <c r="B279" s="47"/>
      <c r="D279" s="26"/>
      <c r="E279" s="27"/>
      <c r="F279" s="26"/>
      <c r="G279" s="28"/>
      <c r="H279" s="28"/>
      <c r="I279" s="27"/>
      <c r="J279" s="25" t="str">
        <f t="shared" si="30"/>
        <v/>
      </c>
      <c r="K279" s="25"/>
      <c r="L279" s="25"/>
      <c r="M279" s="28"/>
      <c r="N279" s="23"/>
      <c r="O279" s="23"/>
      <c r="P279" s="49"/>
      <c r="Q279" s="23"/>
      <c r="R279" s="23"/>
      <c r="S279" s="23"/>
      <c r="T279" s="28"/>
      <c r="U279" s="23"/>
      <c r="V279" s="23"/>
      <c r="W279" s="23"/>
      <c r="X279" s="23"/>
      <c r="Y279" s="23"/>
      <c r="Z279" s="23"/>
      <c r="AA279" s="49"/>
      <c r="AB279" s="49"/>
      <c r="AC279" s="29"/>
      <c r="AD279" s="24"/>
      <c r="AE279" s="25"/>
    </row>
    <row r="280" spans="2:31" ht="12.75" customHeight="1" x14ac:dyDescent="0.2">
      <c r="B280" s="47"/>
      <c r="D280" s="26"/>
      <c r="E280" s="27"/>
      <c r="F280" s="26"/>
      <c r="G280" s="28"/>
      <c r="H280" s="28"/>
      <c r="I280" s="27"/>
      <c r="J280" s="25" t="str">
        <f t="shared" si="30"/>
        <v/>
      </c>
      <c r="K280" s="25"/>
      <c r="L280" s="25"/>
      <c r="M280" s="28"/>
      <c r="N280" s="23"/>
      <c r="O280" s="23"/>
      <c r="P280" s="49"/>
      <c r="Q280" s="23"/>
      <c r="R280" s="23"/>
      <c r="S280" s="23"/>
      <c r="T280" s="28"/>
      <c r="U280" s="23"/>
      <c r="V280" s="23"/>
      <c r="W280" s="23"/>
      <c r="X280" s="23"/>
      <c r="Y280" s="23"/>
      <c r="Z280" s="23"/>
      <c r="AA280" s="49"/>
      <c r="AB280" s="49"/>
      <c r="AC280" s="29"/>
      <c r="AD280" s="24"/>
      <c r="AE280" s="25"/>
    </row>
    <row r="281" spans="2:31" ht="12.75" customHeight="1" x14ac:dyDescent="0.2">
      <c r="B281" s="47"/>
      <c r="D281" s="26"/>
      <c r="E281" s="27"/>
      <c r="F281" s="26"/>
      <c r="G281" s="28"/>
      <c r="H281" s="28"/>
      <c r="I281" s="27"/>
      <c r="J281" s="25" t="str">
        <f t="shared" si="30"/>
        <v/>
      </c>
      <c r="K281" s="25"/>
      <c r="L281" s="25"/>
      <c r="M281" s="28"/>
      <c r="N281" s="23"/>
      <c r="O281" s="23"/>
      <c r="P281" s="49"/>
      <c r="Q281" s="23"/>
      <c r="R281" s="23"/>
      <c r="S281" s="23"/>
      <c r="T281" s="28"/>
      <c r="U281" s="23"/>
      <c r="V281" s="23"/>
      <c r="W281" s="23"/>
      <c r="X281" s="23"/>
      <c r="Y281" s="23"/>
      <c r="Z281" s="23"/>
      <c r="AA281" s="49"/>
      <c r="AB281" s="49"/>
      <c r="AC281" s="29"/>
      <c r="AD281" s="24"/>
      <c r="AE281" s="25"/>
    </row>
    <row r="282" spans="2:31" ht="12.75" customHeight="1" x14ac:dyDescent="0.2">
      <c r="B282" s="47"/>
      <c r="D282" s="26"/>
      <c r="E282" s="27"/>
      <c r="F282" s="26"/>
      <c r="G282" s="28"/>
      <c r="H282" s="28"/>
      <c r="I282" s="27"/>
      <c r="J282" s="25" t="str">
        <f t="shared" si="30"/>
        <v/>
      </c>
      <c r="K282" s="25"/>
      <c r="L282" s="25"/>
      <c r="M282" s="28"/>
      <c r="N282" s="23"/>
      <c r="O282" s="23"/>
      <c r="P282" s="49"/>
      <c r="Q282" s="23"/>
      <c r="R282" s="23"/>
      <c r="S282" s="23"/>
      <c r="T282" s="28"/>
      <c r="U282" s="23"/>
      <c r="V282" s="23"/>
      <c r="W282" s="23"/>
      <c r="X282" s="23"/>
      <c r="Y282" s="23"/>
      <c r="Z282" s="23"/>
      <c r="AA282" s="49"/>
      <c r="AB282" s="49"/>
      <c r="AC282" s="29"/>
      <c r="AD282" s="24"/>
      <c r="AE282" s="25"/>
    </row>
    <row r="283" spans="2:31" ht="12.75" customHeight="1" x14ac:dyDescent="0.2">
      <c r="B283" s="47"/>
      <c r="D283" s="26"/>
      <c r="E283" s="27"/>
      <c r="F283" s="26"/>
      <c r="G283" s="28"/>
      <c r="H283" s="28"/>
      <c r="I283" s="27"/>
      <c r="J283" s="25" t="str">
        <f t="shared" si="30"/>
        <v/>
      </c>
      <c r="K283" s="25"/>
      <c r="L283" s="25"/>
      <c r="M283" s="28"/>
      <c r="N283" s="23"/>
      <c r="O283" s="23"/>
      <c r="P283" s="49"/>
      <c r="Q283" s="23"/>
      <c r="R283" s="23"/>
      <c r="S283" s="23"/>
      <c r="T283" s="28"/>
      <c r="U283" s="23"/>
      <c r="V283" s="23"/>
      <c r="W283" s="23"/>
      <c r="X283" s="23"/>
      <c r="Y283" s="23"/>
      <c r="Z283" s="23"/>
      <c r="AA283" s="49"/>
      <c r="AB283" s="49"/>
      <c r="AC283" s="29"/>
      <c r="AD283" s="24"/>
      <c r="AE283" s="25"/>
    </row>
    <row r="284" spans="2:31" ht="12.75" customHeight="1" x14ac:dyDescent="0.2">
      <c r="B284" s="47"/>
      <c r="D284" s="26"/>
      <c r="E284" s="27"/>
      <c r="F284" s="26"/>
      <c r="G284" s="28"/>
      <c r="H284" s="28"/>
      <c r="I284" s="27"/>
      <c r="J284" s="25" t="str">
        <f t="shared" si="30"/>
        <v/>
      </c>
      <c r="K284" s="25"/>
      <c r="L284" s="25"/>
      <c r="M284" s="28"/>
      <c r="N284" s="23"/>
      <c r="O284" s="23"/>
      <c r="P284" s="49"/>
      <c r="Q284" s="23"/>
      <c r="R284" s="23"/>
      <c r="S284" s="23"/>
      <c r="T284" s="28"/>
      <c r="U284" s="23"/>
      <c r="V284" s="23"/>
      <c r="W284" s="23"/>
      <c r="X284" s="23"/>
      <c r="Y284" s="23"/>
      <c r="Z284" s="23"/>
      <c r="AA284" s="49"/>
      <c r="AB284" s="49"/>
      <c r="AC284" s="29"/>
      <c r="AD284" s="24"/>
      <c r="AE284" s="25"/>
    </row>
    <row r="285" spans="2:31" ht="12.75" customHeight="1" x14ac:dyDescent="0.2">
      <c r="B285" s="47"/>
      <c r="D285" s="26"/>
      <c r="E285" s="27"/>
      <c r="F285" s="26"/>
      <c r="G285" s="28"/>
      <c r="H285" s="28"/>
      <c r="I285" s="27"/>
      <c r="J285" s="25" t="str">
        <f t="shared" si="30"/>
        <v/>
      </c>
      <c r="K285" s="25"/>
      <c r="L285" s="25"/>
      <c r="M285" s="28"/>
      <c r="N285" s="23"/>
      <c r="O285" s="23"/>
      <c r="P285" s="49"/>
      <c r="Q285" s="23"/>
      <c r="R285" s="23"/>
      <c r="S285" s="23"/>
      <c r="T285" s="28"/>
      <c r="U285" s="23"/>
      <c r="V285" s="23"/>
      <c r="W285" s="23"/>
      <c r="X285" s="23"/>
      <c r="Y285" s="23"/>
      <c r="Z285" s="23"/>
      <c r="AA285" s="49"/>
      <c r="AB285" s="49"/>
      <c r="AC285" s="29"/>
      <c r="AD285" s="24"/>
      <c r="AE285" s="25"/>
    </row>
    <row r="286" spans="2:31" ht="12.75" customHeight="1" x14ac:dyDescent="0.2">
      <c r="B286" s="47"/>
      <c r="D286" s="26"/>
      <c r="E286" s="27"/>
      <c r="F286" s="26"/>
      <c r="G286" s="28"/>
      <c r="H286" s="28"/>
      <c r="I286" s="27"/>
      <c r="J286" s="25" t="str">
        <f t="shared" si="30"/>
        <v/>
      </c>
      <c r="K286" s="25"/>
      <c r="L286" s="25"/>
      <c r="M286" s="28"/>
      <c r="N286" s="23"/>
      <c r="O286" s="23"/>
      <c r="P286" s="49"/>
      <c r="Q286" s="23"/>
      <c r="R286" s="23"/>
      <c r="S286" s="23"/>
      <c r="T286" s="28"/>
      <c r="U286" s="23"/>
      <c r="V286" s="23"/>
      <c r="W286" s="23"/>
      <c r="X286" s="23"/>
      <c r="Y286" s="23"/>
      <c r="Z286" s="23"/>
      <c r="AA286" s="49"/>
      <c r="AB286" s="49"/>
      <c r="AC286" s="29"/>
      <c r="AD286" s="24"/>
      <c r="AE286" s="25"/>
    </row>
    <row r="287" spans="2:31" ht="12.75" customHeight="1" x14ac:dyDescent="0.2">
      <c r="B287" s="47"/>
      <c r="D287" s="26"/>
      <c r="E287" s="27"/>
      <c r="F287" s="26"/>
      <c r="G287" s="28"/>
      <c r="H287" s="28"/>
      <c r="I287" s="27"/>
      <c r="J287" s="25" t="str">
        <f t="shared" si="30"/>
        <v/>
      </c>
      <c r="K287" s="25"/>
      <c r="L287" s="25"/>
      <c r="M287" s="28"/>
      <c r="N287" s="23"/>
      <c r="O287" s="23"/>
      <c r="P287" s="49"/>
      <c r="Q287" s="23"/>
      <c r="R287" s="23"/>
      <c r="S287" s="23"/>
      <c r="T287" s="28"/>
      <c r="U287" s="23"/>
      <c r="V287" s="23"/>
      <c r="W287" s="23"/>
      <c r="X287" s="23"/>
      <c r="Y287" s="23"/>
      <c r="Z287" s="23"/>
      <c r="AA287" s="49"/>
      <c r="AB287" s="49"/>
      <c r="AC287" s="29"/>
      <c r="AD287" s="24"/>
      <c r="AE287" s="25"/>
    </row>
    <row r="288" spans="2:31" ht="12.75" customHeight="1" x14ac:dyDescent="0.2">
      <c r="B288" s="47"/>
      <c r="D288" s="26"/>
      <c r="E288" s="27"/>
      <c r="F288" s="26"/>
      <c r="G288" s="28"/>
      <c r="H288" s="28"/>
      <c r="I288" s="27"/>
      <c r="J288" s="25" t="str">
        <f t="shared" si="30"/>
        <v/>
      </c>
      <c r="K288" s="25"/>
      <c r="L288" s="25"/>
      <c r="M288" s="28"/>
      <c r="N288" s="23"/>
      <c r="O288" s="23"/>
      <c r="P288" s="49"/>
      <c r="Q288" s="23"/>
      <c r="R288" s="23"/>
      <c r="S288" s="23"/>
      <c r="T288" s="28"/>
      <c r="U288" s="23"/>
      <c r="V288" s="23"/>
      <c r="W288" s="23"/>
      <c r="X288" s="23"/>
      <c r="Y288" s="23"/>
      <c r="Z288" s="23"/>
      <c r="AA288" s="49"/>
      <c r="AB288" s="49"/>
      <c r="AC288" s="29"/>
      <c r="AD288" s="24"/>
      <c r="AE288" s="25"/>
    </row>
    <row r="289" spans="2:31" ht="12.75" customHeight="1" x14ac:dyDescent="0.2">
      <c r="B289" s="47"/>
      <c r="D289" s="26"/>
      <c r="E289" s="27"/>
      <c r="F289" s="26"/>
      <c r="G289" s="28"/>
      <c r="H289" s="28"/>
      <c r="I289" s="27"/>
      <c r="J289" s="25" t="str">
        <f t="shared" si="30"/>
        <v/>
      </c>
      <c r="K289" s="25"/>
      <c r="L289" s="25"/>
      <c r="M289" s="28"/>
      <c r="N289" s="23"/>
      <c r="O289" s="23"/>
      <c r="P289" s="49"/>
      <c r="Q289" s="23"/>
      <c r="R289" s="23"/>
      <c r="S289" s="23"/>
      <c r="T289" s="28"/>
      <c r="U289" s="23"/>
      <c r="V289" s="23"/>
      <c r="W289" s="23"/>
      <c r="X289" s="23"/>
      <c r="Y289" s="23"/>
      <c r="Z289" s="23"/>
      <c r="AA289" s="49"/>
      <c r="AB289" s="49"/>
      <c r="AC289" s="29"/>
      <c r="AD289" s="24"/>
      <c r="AE289" s="25"/>
    </row>
    <row r="290" spans="2:31" ht="12.75" customHeight="1" x14ac:dyDescent="0.2">
      <c r="B290" s="47"/>
      <c r="D290" s="26"/>
      <c r="E290" s="27"/>
      <c r="F290" s="26"/>
      <c r="G290" s="28"/>
      <c r="H290" s="28"/>
      <c r="I290" s="27"/>
      <c r="J290" s="25" t="str">
        <f t="shared" si="30"/>
        <v/>
      </c>
      <c r="K290" s="25"/>
      <c r="L290" s="25"/>
      <c r="M290" s="28"/>
      <c r="N290" s="23"/>
      <c r="O290" s="23"/>
      <c r="P290" s="49"/>
      <c r="Q290" s="23"/>
      <c r="R290" s="23"/>
      <c r="S290" s="23"/>
      <c r="T290" s="28"/>
      <c r="U290" s="23"/>
      <c r="V290" s="23"/>
      <c r="W290" s="23"/>
      <c r="X290" s="23"/>
      <c r="Y290" s="23"/>
      <c r="Z290" s="23"/>
      <c r="AA290" s="49"/>
      <c r="AB290" s="49"/>
      <c r="AC290" s="29"/>
      <c r="AD290" s="24"/>
      <c r="AE290" s="25"/>
    </row>
    <row r="291" spans="2:31" ht="12.75" customHeight="1" x14ac:dyDescent="0.2">
      <c r="B291" s="47"/>
      <c r="D291" s="26"/>
      <c r="E291" s="27"/>
      <c r="F291" s="26"/>
      <c r="G291" s="28"/>
      <c r="H291" s="28"/>
      <c r="I291" s="27"/>
      <c r="J291" s="25" t="str">
        <f t="shared" si="30"/>
        <v/>
      </c>
      <c r="K291" s="25"/>
      <c r="L291" s="25"/>
      <c r="M291" s="28"/>
      <c r="N291" s="23"/>
      <c r="O291" s="23"/>
      <c r="P291" s="49"/>
      <c r="Q291" s="23"/>
      <c r="R291" s="23"/>
      <c r="S291" s="23"/>
      <c r="T291" s="28"/>
      <c r="U291" s="23"/>
      <c r="V291" s="23"/>
      <c r="W291" s="23"/>
      <c r="X291" s="23"/>
      <c r="Y291" s="23"/>
      <c r="Z291" s="23"/>
      <c r="AA291" s="49"/>
      <c r="AB291" s="49"/>
      <c r="AC291" s="29"/>
      <c r="AD291" s="24"/>
      <c r="AE291" s="25"/>
    </row>
    <row r="292" spans="2:31" ht="12.75" customHeight="1" x14ac:dyDescent="0.2">
      <c r="B292" s="47"/>
      <c r="D292" s="26"/>
      <c r="E292" s="27"/>
      <c r="F292" s="26"/>
      <c r="G292" s="28"/>
      <c r="H292" s="28"/>
      <c r="I292" s="27"/>
      <c r="J292" s="25" t="str">
        <f t="shared" si="30"/>
        <v/>
      </c>
      <c r="K292" s="25"/>
      <c r="L292" s="25"/>
      <c r="M292" s="28"/>
      <c r="N292" s="23"/>
      <c r="O292" s="23"/>
      <c r="P292" s="49"/>
      <c r="Q292" s="23"/>
      <c r="R292" s="23"/>
      <c r="S292" s="23"/>
      <c r="T292" s="28"/>
      <c r="U292" s="23"/>
      <c r="V292" s="23"/>
      <c r="W292" s="23"/>
      <c r="X292" s="23"/>
      <c r="Y292" s="23"/>
      <c r="Z292" s="23"/>
      <c r="AA292" s="49"/>
      <c r="AB292" s="49"/>
      <c r="AC292" s="29"/>
      <c r="AD292" s="24"/>
      <c r="AE292" s="25"/>
    </row>
    <row r="293" spans="2:31" ht="12.75" customHeight="1" x14ac:dyDescent="0.2">
      <c r="B293" s="47"/>
      <c r="D293" s="26"/>
      <c r="E293" s="27"/>
      <c r="F293" s="26"/>
      <c r="G293" s="28"/>
      <c r="H293" s="28"/>
      <c r="I293" s="27"/>
      <c r="J293" s="25" t="str">
        <f t="shared" si="30"/>
        <v/>
      </c>
      <c r="K293" s="25"/>
      <c r="L293" s="25"/>
      <c r="M293" s="28"/>
      <c r="N293" s="23"/>
      <c r="O293" s="23"/>
      <c r="P293" s="49"/>
      <c r="Q293" s="23"/>
      <c r="R293" s="23"/>
      <c r="S293" s="23"/>
      <c r="T293" s="28"/>
      <c r="U293" s="23"/>
      <c r="V293" s="23"/>
      <c r="W293" s="23"/>
      <c r="X293" s="23"/>
      <c r="Y293" s="23"/>
      <c r="Z293" s="23"/>
      <c r="AA293" s="49"/>
      <c r="AB293" s="49"/>
      <c r="AC293" s="29"/>
      <c r="AD293" s="24"/>
      <c r="AE293" s="25"/>
    </row>
    <row r="294" spans="2:31" ht="12.75" customHeight="1" x14ac:dyDescent="0.2">
      <c r="B294" s="47"/>
      <c r="D294" s="26"/>
      <c r="E294" s="27"/>
      <c r="F294" s="26"/>
      <c r="G294" s="28"/>
      <c r="H294" s="28"/>
      <c r="I294" s="27"/>
      <c r="J294" s="25" t="str">
        <f t="shared" si="30"/>
        <v/>
      </c>
      <c r="K294" s="25"/>
      <c r="L294" s="25"/>
      <c r="M294" s="28"/>
      <c r="N294" s="23"/>
      <c r="O294" s="23"/>
      <c r="P294" s="49"/>
      <c r="Q294" s="23"/>
      <c r="R294" s="23"/>
      <c r="S294" s="23"/>
      <c r="T294" s="28"/>
      <c r="U294" s="23"/>
      <c r="V294" s="23"/>
      <c r="W294" s="23"/>
      <c r="X294" s="23"/>
      <c r="Y294" s="23"/>
      <c r="Z294" s="23"/>
      <c r="AA294" s="49"/>
      <c r="AB294" s="25"/>
      <c r="AC294" s="29"/>
      <c r="AD294" s="29"/>
      <c r="AE294" s="25"/>
    </row>
    <row r="295" spans="2:31" ht="12.75" customHeight="1" x14ac:dyDescent="0.2">
      <c r="B295" s="47"/>
      <c r="D295" s="26"/>
      <c r="E295" s="27"/>
      <c r="F295" s="26"/>
      <c r="G295" s="28"/>
      <c r="H295" s="28"/>
      <c r="I295" s="27"/>
      <c r="J295" s="25" t="str">
        <f t="shared" si="30"/>
        <v/>
      </c>
      <c r="K295" s="25"/>
      <c r="L295" s="25"/>
      <c r="M295" s="28"/>
      <c r="N295" s="23"/>
      <c r="O295" s="23"/>
      <c r="P295" s="49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49"/>
      <c r="AB295" s="25"/>
      <c r="AC295" s="49"/>
      <c r="AD295" s="24"/>
      <c r="AE295" s="25"/>
    </row>
    <row r="296" spans="2:31" ht="12.75" customHeight="1" x14ac:dyDescent="0.2">
      <c r="B296" s="47"/>
      <c r="D296" s="26"/>
      <c r="E296" s="27"/>
      <c r="F296" s="26"/>
      <c r="G296" s="28"/>
      <c r="H296" s="28"/>
      <c r="I296" s="27"/>
      <c r="J296" s="25" t="str">
        <f t="shared" si="30"/>
        <v/>
      </c>
      <c r="K296" s="25"/>
      <c r="L296" s="25"/>
      <c r="M296" s="28"/>
      <c r="N296" s="23"/>
      <c r="O296" s="23"/>
      <c r="P296" s="49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49"/>
      <c r="AB296" s="25"/>
      <c r="AC296" s="49"/>
      <c r="AD296" s="24"/>
      <c r="AE296" s="25"/>
    </row>
    <row r="297" spans="2:31" ht="12.75" customHeight="1" x14ac:dyDescent="0.2">
      <c r="B297" s="47"/>
      <c r="D297" s="26"/>
      <c r="E297" s="27"/>
      <c r="F297" s="26"/>
      <c r="G297" s="28"/>
      <c r="H297" s="28"/>
      <c r="I297" s="27"/>
      <c r="J297" s="25" t="str">
        <f t="shared" si="30"/>
        <v/>
      </c>
      <c r="K297" s="25"/>
      <c r="L297" s="25"/>
      <c r="M297" s="28"/>
      <c r="N297" s="23"/>
      <c r="O297" s="23"/>
      <c r="P297" s="49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49"/>
      <c r="AB297" s="25"/>
      <c r="AC297" s="49"/>
      <c r="AD297" s="24"/>
      <c r="AE297" s="25"/>
    </row>
    <row r="298" spans="2:31" ht="12.75" customHeight="1" x14ac:dyDescent="0.2">
      <c r="B298" s="47"/>
      <c r="D298" s="26"/>
      <c r="E298" s="27"/>
      <c r="F298" s="26"/>
      <c r="G298" s="28"/>
      <c r="H298" s="28"/>
      <c r="I298" s="27"/>
      <c r="J298" s="25" t="str">
        <f t="shared" si="30"/>
        <v/>
      </c>
      <c r="K298" s="25"/>
      <c r="L298" s="25"/>
      <c r="M298" s="28"/>
      <c r="N298" s="23"/>
      <c r="O298" s="23"/>
      <c r="P298" s="49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49"/>
      <c r="AB298" s="25"/>
      <c r="AC298" s="49"/>
      <c r="AD298" s="24"/>
      <c r="AE298" s="25"/>
    </row>
    <row r="299" spans="2:31" ht="12.75" customHeight="1" x14ac:dyDescent="0.2">
      <c r="B299" s="47"/>
      <c r="D299" s="26"/>
      <c r="E299" s="27"/>
      <c r="F299" s="26"/>
      <c r="G299" s="28"/>
      <c r="H299" s="28"/>
      <c r="I299" s="27"/>
      <c r="J299" s="25" t="str">
        <f t="shared" si="30"/>
        <v/>
      </c>
      <c r="K299" s="25"/>
      <c r="L299" s="25"/>
      <c r="M299" s="28"/>
      <c r="N299" s="23"/>
      <c r="O299" s="23"/>
      <c r="P299" s="49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49"/>
      <c r="AB299" s="25"/>
      <c r="AC299" s="49"/>
      <c r="AD299" s="24"/>
      <c r="AE299" s="25"/>
    </row>
    <row r="300" spans="2:31" ht="12.75" customHeight="1" x14ac:dyDescent="0.2">
      <c r="B300" s="47"/>
      <c r="D300" s="26"/>
      <c r="E300" s="27"/>
      <c r="F300" s="26"/>
      <c r="G300" s="28"/>
      <c r="H300" s="28"/>
      <c r="I300" s="27"/>
      <c r="J300" s="25" t="str">
        <f t="shared" si="30"/>
        <v/>
      </c>
      <c r="K300" s="25"/>
      <c r="L300" s="25"/>
      <c r="M300" s="28"/>
      <c r="N300" s="23"/>
      <c r="O300" s="23"/>
      <c r="P300" s="49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49"/>
      <c r="AB300" s="49"/>
      <c r="AC300" s="49"/>
      <c r="AD300" s="24"/>
      <c r="AE300" s="25"/>
    </row>
    <row r="301" spans="2:31" ht="12.75" customHeight="1" x14ac:dyDescent="0.2">
      <c r="B301" s="47"/>
      <c r="D301" s="26"/>
      <c r="E301" s="27"/>
      <c r="F301" s="26"/>
      <c r="G301" s="28"/>
      <c r="H301" s="28"/>
      <c r="I301" s="27"/>
      <c r="J301" s="25" t="str">
        <f t="shared" si="30"/>
        <v/>
      </c>
      <c r="K301" s="25"/>
      <c r="L301" s="25"/>
      <c r="M301" s="28"/>
      <c r="N301" s="23"/>
      <c r="O301" s="23"/>
      <c r="P301" s="49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49"/>
      <c r="AB301" s="49"/>
      <c r="AC301" s="49"/>
      <c r="AD301" s="24"/>
      <c r="AE301" s="25"/>
    </row>
    <row r="302" spans="2:31" ht="12.75" customHeight="1" x14ac:dyDescent="0.2">
      <c r="B302" s="47"/>
      <c r="D302" s="26"/>
      <c r="E302" s="27"/>
      <c r="F302" s="26"/>
      <c r="G302" s="28"/>
      <c r="H302" s="28"/>
      <c r="I302" s="30"/>
      <c r="J302" s="25" t="str">
        <f t="shared" si="30"/>
        <v/>
      </c>
      <c r="K302" s="25"/>
      <c r="L302" s="25"/>
      <c r="M302" s="28"/>
      <c r="N302" s="23"/>
      <c r="O302" s="23"/>
      <c r="P302" s="49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49"/>
      <c r="AB302" s="49"/>
      <c r="AC302" s="49"/>
      <c r="AD302" s="24"/>
      <c r="AE302" s="25"/>
    </row>
    <row r="303" spans="2:31" ht="12.75" customHeight="1" x14ac:dyDescent="0.2">
      <c r="B303" s="47"/>
      <c r="D303" s="26"/>
      <c r="E303" s="27"/>
      <c r="F303" s="26"/>
      <c r="G303" s="28"/>
      <c r="H303" s="28"/>
      <c r="I303" s="30"/>
      <c r="J303" s="25" t="str">
        <f t="shared" si="30"/>
        <v/>
      </c>
      <c r="K303" s="25"/>
      <c r="L303" s="25"/>
      <c r="M303" s="28"/>
      <c r="N303" s="23"/>
      <c r="O303" s="23"/>
      <c r="P303" s="49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49"/>
      <c r="AB303" s="49"/>
      <c r="AC303" s="49"/>
      <c r="AD303" s="24"/>
      <c r="AE303" s="25"/>
    </row>
    <row r="304" spans="2:31" ht="12.75" customHeight="1" x14ac:dyDescent="0.2">
      <c r="B304" s="47"/>
      <c r="D304" s="26"/>
      <c r="E304" s="27"/>
      <c r="F304" s="26"/>
      <c r="G304" s="28"/>
      <c r="H304" s="28"/>
      <c r="I304" s="30"/>
      <c r="J304" s="25" t="str">
        <f t="shared" si="30"/>
        <v/>
      </c>
      <c r="K304" s="25"/>
      <c r="L304" s="25"/>
      <c r="M304" s="28"/>
      <c r="N304" s="23"/>
      <c r="O304" s="23"/>
      <c r="P304" s="49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49"/>
      <c r="AB304" s="49"/>
      <c r="AC304" s="49"/>
      <c r="AD304" s="24"/>
      <c r="AE304" s="25"/>
    </row>
    <row r="305" spans="2:31" ht="12.75" customHeight="1" x14ac:dyDescent="0.2">
      <c r="B305" s="47"/>
      <c r="D305" s="26"/>
      <c r="E305" s="27"/>
      <c r="F305" s="26"/>
      <c r="G305" s="28"/>
      <c r="H305" s="28"/>
      <c r="I305" s="27"/>
      <c r="J305" s="25" t="str">
        <f t="shared" si="30"/>
        <v/>
      </c>
      <c r="K305" s="25"/>
      <c r="L305" s="25"/>
      <c r="M305" s="28"/>
      <c r="N305" s="28"/>
      <c r="O305" s="28"/>
      <c r="P305" s="25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5"/>
      <c r="AB305" s="25"/>
      <c r="AC305" s="29"/>
      <c r="AD305" s="24"/>
      <c r="AE305" s="25"/>
    </row>
    <row r="306" spans="2:31" ht="12.75" customHeight="1" x14ac:dyDescent="0.2">
      <c r="B306" s="47"/>
      <c r="D306" s="26"/>
      <c r="E306" s="27"/>
      <c r="F306" s="26"/>
      <c r="G306" s="28"/>
      <c r="H306" s="28"/>
      <c r="I306" s="27"/>
      <c r="J306" s="25" t="str">
        <f t="shared" si="30"/>
        <v/>
      </c>
      <c r="K306" s="25"/>
      <c r="L306" s="25"/>
      <c r="M306" s="28"/>
      <c r="N306" s="28"/>
      <c r="O306" s="28"/>
      <c r="P306" s="25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5"/>
      <c r="AB306" s="25"/>
      <c r="AC306" s="29"/>
      <c r="AD306" s="24"/>
      <c r="AE306" s="25"/>
    </row>
    <row r="307" spans="2:31" ht="12.75" customHeight="1" x14ac:dyDescent="0.2">
      <c r="B307" s="47"/>
      <c r="D307" s="26"/>
      <c r="E307" s="27"/>
      <c r="F307" s="26"/>
      <c r="G307" s="28"/>
      <c r="H307" s="28"/>
      <c r="I307" s="27"/>
      <c r="J307" s="25" t="str">
        <f t="shared" si="30"/>
        <v/>
      </c>
      <c r="K307" s="25"/>
      <c r="L307" s="25"/>
      <c r="M307" s="28"/>
      <c r="N307" s="28"/>
      <c r="O307" s="28"/>
      <c r="P307" s="25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5"/>
      <c r="AB307" s="25"/>
      <c r="AC307" s="29"/>
      <c r="AD307" s="24"/>
      <c r="AE307" s="25"/>
    </row>
    <row r="308" spans="2:31" ht="12.75" customHeight="1" x14ac:dyDescent="0.2">
      <c r="B308" s="47"/>
      <c r="D308" s="26"/>
      <c r="E308" s="27"/>
      <c r="F308" s="26"/>
      <c r="G308" s="28"/>
      <c r="H308" s="28"/>
      <c r="I308" s="27"/>
      <c r="J308" s="25" t="str">
        <f t="shared" si="30"/>
        <v/>
      </c>
      <c r="K308" s="25"/>
      <c r="L308" s="25"/>
      <c r="M308" s="28"/>
      <c r="N308" s="28"/>
      <c r="O308" s="28"/>
      <c r="P308" s="25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5"/>
      <c r="AB308" s="25"/>
      <c r="AC308" s="29"/>
      <c r="AD308" s="24"/>
      <c r="AE308" s="25"/>
    </row>
    <row r="309" spans="2:31" ht="12.75" customHeight="1" x14ac:dyDescent="0.2">
      <c r="B309" s="47"/>
      <c r="D309" s="26"/>
      <c r="E309" s="27"/>
      <c r="F309" s="26"/>
      <c r="G309" s="28"/>
      <c r="H309" s="28"/>
      <c r="I309" s="27"/>
      <c r="J309" s="25" t="str">
        <f t="shared" si="30"/>
        <v/>
      </c>
      <c r="K309" s="25"/>
      <c r="L309" s="25"/>
      <c r="M309" s="28"/>
      <c r="N309" s="28"/>
      <c r="O309" s="28"/>
      <c r="P309" s="25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5"/>
      <c r="AB309" s="25"/>
      <c r="AC309" s="29"/>
      <c r="AD309" s="24"/>
      <c r="AE309" s="25"/>
    </row>
    <row r="310" spans="2:31" ht="12.75" customHeight="1" x14ac:dyDescent="0.2">
      <c r="B310" s="47"/>
      <c r="D310" s="26"/>
      <c r="E310" s="27"/>
      <c r="F310" s="26"/>
      <c r="G310" s="28"/>
      <c r="H310" s="28"/>
      <c r="I310" s="27"/>
      <c r="J310" s="25" t="str">
        <f t="shared" si="30"/>
        <v/>
      </c>
      <c r="K310" s="25"/>
      <c r="L310" s="25"/>
      <c r="M310" s="28"/>
      <c r="N310" s="23"/>
      <c r="O310" s="23"/>
      <c r="P310" s="49"/>
      <c r="Q310" s="23"/>
      <c r="R310" s="23"/>
      <c r="S310" s="23"/>
      <c r="T310" s="28"/>
      <c r="U310" s="23"/>
      <c r="V310" s="23"/>
      <c r="W310" s="23"/>
      <c r="X310" s="23"/>
      <c r="Y310" s="23"/>
      <c r="Z310" s="23"/>
      <c r="AA310" s="49"/>
      <c r="AB310" s="49"/>
      <c r="AC310" s="29"/>
      <c r="AD310" s="24"/>
      <c r="AE310" s="25"/>
    </row>
    <row r="311" spans="2:31" ht="12.75" customHeight="1" x14ac:dyDescent="0.2">
      <c r="B311" s="47"/>
      <c r="D311" s="26"/>
      <c r="E311" s="27"/>
      <c r="F311" s="26"/>
      <c r="G311" s="28"/>
      <c r="H311" s="28"/>
      <c r="I311" s="27"/>
      <c r="J311" s="25" t="str">
        <f t="shared" si="30"/>
        <v/>
      </c>
      <c r="K311" s="25"/>
      <c r="L311" s="25"/>
      <c r="M311" s="28"/>
      <c r="N311" s="23"/>
      <c r="O311" s="23"/>
      <c r="P311" s="49"/>
      <c r="Q311" s="23"/>
      <c r="R311" s="23"/>
      <c r="S311" s="23"/>
      <c r="T311" s="28"/>
      <c r="U311" s="23"/>
      <c r="V311" s="23"/>
      <c r="W311" s="23"/>
      <c r="X311" s="23"/>
      <c r="Y311" s="23"/>
      <c r="Z311" s="23"/>
      <c r="AA311" s="49"/>
      <c r="AB311" s="49"/>
      <c r="AC311" s="29"/>
      <c r="AD311" s="24"/>
      <c r="AE311" s="25"/>
    </row>
    <row r="312" spans="2:31" ht="12.75" customHeight="1" x14ac:dyDescent="0.2">
      <c r="B312" s="47"/>
      <c r="D312" s="26"/>
      <c r="E312" s="27"/>
      <c r="F312" s="26"/>
      <c r="G312" s="28"/>
      <c r="H312" s="28"/>
      <c r="I312" s="27"/>
      <c r="J312" s="25" t="str">
        <f t="shared" si="30"/>
        <v/>
      </c>
      <c r="K312" s="25"/>
      <c r="L312" s="25"/>
      <c r="M312" s="28"/>
      <c r="N312" s="23"/>
      <c r="O312" s="23"/>
      <c r="P312" s="49"/>
      <c r="Q312" s="23"/>
      <c r="R312" s="23"/>
      <c r="S312" s="23"/>
      <c r="T312" s="28"/>
      <c r="U312" s="23"/>
      <c r="V312" s="23"/>
      <c r="W312" s="23"/>
      <c r="X312" s="23"/>
      <c r="Y312" s="23"/>
      <c r="Z312" s="23"/>
      <c r="AA312" s="49"/>
      <c r="AB312" s="49"/>
      <c r="AC312" s="29"/>
      <c r="AD312" s="24"/>
      <c r="AE312" s="25"/>
    </row>
    <row r="313" spans="2:31" ht="12.75" customHeight="1" x14ac:dyDescent="0.2">
      <c r="B313" s="47"/>
      <c r="D313" s="26"/>
      <c r="E313" s="27"/>
      <c r="F313" s="26"/>
      <c r="G313" s="28"/>
      <c r="H313" s="28"/>
      <c r="I313" s="27"/>
      <c r="J313" s="25" t="str">
        <f t="shared" si="30"/>
        <v/>
      </c>
      <c r="K313" s="25"/>
      <c r="L313" s="25"/>
      <c r="M313" s="28"/>
      <c r="N313" s="23"/>
      <c r="O313" s="23"/>
      <c r="P313" s="49"/>
      <c r="Q313" s="23"/>
      <c r="R313" s="23"/>
      <c r="S313" s="23"/>
      <c r="T313" s="28"/>
      <c r="U313" s="23"/>
      <c r="V313" s="23"/>
      <c r="W313" s="23"/>
      <c r="X313" s="23"/>
      <c r="Y313" s="23"/>
      <c r="Z313" s="23"/>
      <c r="AA313" s="49"/>
      <c r="AB313" s="49"/>
      <c r="AC313" s="29"/>
      <c r="AD313" s="24"/>
      <c r="AE313" s="25"/>
    </row>
    <row r="314" spans="2:31" ht="12.75" customHeight="1" x14ac:dyDescent="0.2">
      <c r="B314" s="47"/>
      <c r="D314" s="31"/>
      <c r="E314" s="30"/>
      <c r="F314" s="31"/>
      <c r="G314" s="32"/>
      <c r="H314" s="32"/>
      <c r="I314" s="30"/>
      <c r="J314" s="33" t="str">
        <f t="shared" si="30"/>
        <v/>
      </c>
      <c r="K314" s="33"/>
      <c r="L314" s="33"/>
      <c r="M314" s="32"/>
      <c r="N314" s="32"/>
      <c r="O314" s="32"/>
      <c r="P314" s="33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3"/>
      <c r="AB314" s="33"/>
      <c r="AC314" s="34"/>
      <c r="AD314" s="34"/>
      <c r="AE314" s="33"/>
    </row>
    <row r="315" spans="2:31" ht="12.75" customHeight="1" x14ac:dyDescent="0.2">
      <c r="B315" s="47"/>
      <c r="D315" s="31"/>
      <c r="E315" s="30"/>
      <c r="F315" s="31"/>
      <c r="G315" s="32"/>
      <c r="H315" s="32"/>
      <c r="I315" s="30"/>
      <c r="J315" s="33" t="str">
        <f t="shared" si="30"/>
        <v/>
      </c>
      <c r="K315" s="33"/>
      <c r="L315" s="33"/>
      <c r="M315" s="32"/>
      <c r="N315" s="32"/>
      <c r="O315" s="32"/>
      <c r="P315" s="33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3"/>
      <c r="AB315" s="33"/>
      <c r="AC315" s="34"/>
      <c r="AD315" s="34"/>
      <c r="AE315" s="33"/>
    </row>
    <row r="316" spans="2:31" ht="12.75" customHeight="1" x14ac:dyDescent="0.2">
      <c r="B316" s="47"/>
      <c r="D316" s="31"/>
      <c r="E316" s="30"/>
      <c r="F316" s="31"/>
      <c r="G316" s="32"/>
      <c r="H316" s="32"/>
      <c r="I316" s="30"/>
      <c r="J316" s="33" t="str">
        <f t="shared" si="30"/>
        <v/>
      </c>
      <c r="K316" s="33"/>
      <c r="L316" s="33"/>
      <c r="M316" s="32"/>
      <c r="N316" s="32"/>
      <c r="O316" s="32"/>
      <c r="P316" s="33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3"/>
      <c r="AB316" s="33"/>
      <c r="AC316" s="34"/>
      <c r="AD316" s="34"/>
      <c r="AE316" s="33"/>
    </row>
    <row r="317" spans="2:31" ht="12.75" customHeight="1" thickBot="1" x14ac:dyDescent="0.25">
      <c r="B317" s="48"/>
      <c r="D317" s="35"/>
      <c r="E317" s="30"/>
      <c r="F317" s="36"/>
      <c r="G317" s="32"/>
      <c r="H317" s="32"/>
      <c r="I317" s="30"/>
      <c r="J317" s="30" t="str">
        <f t="shared" si="30"/>
        <v/>
      </c>
      <c r="K317" s="33"/>
      <c r="L317" s="33"/>
      <c r="M317" s="32"/>
      <c r="N317" s="32"/>
      <c r="O317" s="32"/>
      <c r="P317" s="33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3"/>
      <c r="AB317" s="33"/>
      <c r="AC317" s="34"/>
      <c r="AD317" s="34"/>
      <c r="AE317" s="33"/>
    </row>
    <row r="318" spans="2:31" ht="12.75" customHeight="1" thickBot="1" x14ac:dyDescent="0.25">
      <c r="D318" s="133" t="s">
        <v>4</v>
      </c>
      <c r="E318" s="134"/>
      <c r="F318" s="134"/>
      <c r="G318" s="134"/>
      <c r="H318" s="134"/>
      <c r="I318" s="134"/>
      <c r="J318" s="134"/>
      <c r="K318" s="134"/>
      <c r="L318" s="134"/>
      <c r="M318" s="135"/>
      <c r="N318" s="71"/>
      <c r="O318" s="71"/>
      <c r="P318" s="37" t="str">
        <f>IF(P241="","",IF(P258="","",IF(SUM(P259:P317)&lt;&gt;0,SUM(P259:P317),"")))</f>
        <v/>
      </c>
      <c r="Q318" s="69"/>
      <c r="R318" s="69"/>
      <c r="S318" s="69"/>
      <c r="T318" s="69" t="str">
        <f t="shared" ref="T318:X318" si="31">IF(T241="","",IF(T258="","",IF(SUM(T259:T317)&lt;&gt;0,SUM(T259:T317),"")))</f>
        <v/>
      </c>
      <c r="U318" s="69" t="str">
        <f t="shared" si="31"/>
        <v/>
      </c>
      <c r="V318" s="69" t="str">
        <f>IF(V241="","",IF(V258="","",IF(SUM(V259:V317)&lt;&gt;0,SUM(V259:V317),"")))</f>
        <v/>
      </c>
      <c r="W318" s="69" t="str">
        <f t="shared" si="31"/>
        <v/>
      </c>
      <c r="X318" s="69" t="str">
        <f t="shared" si="31"/>
        <v/>
      </c>
      <c r="Y318" s="69"/>
      <c r="Z318" s="69"/>
      <c r="AA318" s="37" t="str">
        <f>IF(AA241="","",IF(AA258="","",IF(SUM(AA259:AA317)&lt;&gt;0,SUM(AA259:AA317),"")))</f>
        <v/>
      </c>
      <c r="AB318" s="37" t="str">
        <f>IF(AB241="","",IF(AB258="","",IF(SUM(AB259:AB317)&lt;&gt;0,SUM(AB259:AB317),"")))</f>
        <v/>
      </c>
      <c r="AC318" s="37" t="str">
        <f>IF(AC241="","",IF(AC258="","",IF(SUM(AC259:AC317)&lt;&gt;0,SUM(AC259:AC317),"")))</f>
        <v/>
      </c>
      <c r="AD318" s="37" t="str">
        <f>IF(AD241="","",IF(AD258="","",IF(SUM(AD259:AD317)&lt;&gt;0,SUM(AD259:AD317),"")))</f>
        <v/>
      </c>
      <c r="AE318" s="37" t="str">
        <f>IF(AE241="","",IF(AE258="","",IF(SUM(AE259:AE317)&lt;&gt;0,SUM(AE259:AE317),"")))</f>
        <v/>
      </c>
    </row>
    <row r="319" spans="2:31" ht="12.75" customHeight="1" x14ac:dyDescent="0.2">
      <c r="B319" s="6" t="s">
        <v>20</v>
      </c>
      <c r="D319" s="136" t="s">
        <v>5</v>
      </c>
      <c r="E319" s="137"/>
      <c r="F319" s="137"/>
      <c r="G319" s="137"/>
      <c r="H319" s="137"/>
      <c r="I319" s="137"/>
      <c r="J319" s="137"/>
      <c r="K319" s="137"/>
      <c r="L319" s="137"/>
      <c r="M319" s="138"/>
      <c r="N319" s="72"/>
      <c r="O319" s="72"/>
      <c r="P319" s="38" t="str">
        <f>IF(P241="","",IF(P258="",IF(SUM(COUNTIF(P259:P317,"LS")+COUNTIF(P259:P317,"LUMP"))&gt;0,"LS",""),IF(P318&lt;&gt;"",ROUNDUP(P318,0),"")))</f>
        <v/>
      </c>
      <c r="Q319" s="38"/>
      <c r="R319" s="38"/>
      <c r="S319" s="38"/>
      <c r="T319" s="38" t="str">
        <f t="shared" ref="T319:X319" si="32">IF(T241="","",IF(T258="",IF(SUM(COUNTIF(T259:T317,"LS")+COUNTIF(T259:T317,"LUMP"))&gt;0,"LS",""),IF(T318&lt;&gt;"",ROUNDUP(T318,0),"")))</f>
        <v/>
      </c>
      <c r="U319" s="38" t="str">
        <f t="shared" si="32"/>
        <v/>
      </c>
      <c r="V319" s="38" t="str">
        <f>IF(V241="","",IF(V258="",IF(SUM(COUNTIF(V259:V317,"LS")+COUNTIF(V259:V317,"LUMP"))&gt;0,"LS",""),IF(V318&lt;&gt;"",ROUNDUP(V318,0),"")))</f>
        <v/>
      </c>
      <c r="W319" s="38" t="str">
        <f t="shared" si="32"/>
        <v/>
      </c>
      <c r="X319" s="38" t="str">
        <f t="shared" si="32"/>
        <v/>
      </c>
      <c r="Y319" s="38"/>
      <c r="Z319" s="38"/>
      <c r="AA319" s="38" t="str">
        <f>IF(AA241="","",IF(AA258="",IF(SUM(COUNTIF(AA259:AA317,"LS")+COUNTIF(AA259:AA317,"LUMP"))&gt;0,"LS",""),IF(AA318&lt;&gt;"",ROUNDUP(AA318,0),"")))</f>
        <v/>
      </c>
      <c r="AB319" s="38" t="str">
        <f>IF(AB241="","",IF(AB258="",IF(SUM(COUNTIF(AB259:AB317,"LS")+COUNTIF(AB259:AB317,"LUMP"))&gt;0,"LS",""),IF(AB318&lt;&gt;"",ROUNDUP(AB318,0),"")))</f>
        <v/>
      </c>
      <c r="AC319" s="38" t="str">
        <f>IF(AC241="","",IF(AC258="",IF(SUM(COUNTIF(AC259:AC317,"LS")+COUNTIF(AC259:AC317,"LUMP"))&gt;0,"LS",""),IF(AC318&lt;&gt;"",ROUNDUP(AC318,0),"")))</f>
        <v/>
      </c>
      <c r="AD319" s="38" t="str">
        <f>IF(AD241="","",IF(AD258="",IF(SUM(COUNTIF(AD259:AD317,"LS")+COUNTIF(AD259:AD317,"LUMP"))&gt;0,"LS",""),IF(AD318&lt;&gt;"",ROUNDUP(AD318,0),"")))</f>
        <v/>
      </c>
      <c r="AE319" s="38" t="str">
        <f>IF(AE241="","",IF(AE258="",IF(SUM(COUNTIF(AE259:AE317,"LS")+COUNTIF(AE259:AE317,"LUMP"))&gt;0,"LS",""),IF(AE318&lt;&gt;"",ROUNDUP(AE318,0),"")))</f>
        <v/>
      </c>
    </row>
  </sheetData>
  <mergeCells count="119">
    <mergeCell ref="AE246:AE257"/>
    <mergeCell ref="D258:F258"/>
    <mergeCell ref="D318:M318"/>
    <mergeCell ref="D319:M319"/>
    <mergeCell ref="D24:F24"/>
    <mergeCell ref="W246:W257"/>
    <mergeCell ref="X246:X257"/>
    <mergeCell ref="AA246:AA257"/>
    <mergeCell ref="AB246:AB257"/>
    <mergeCell ref="AC246:AC257"/>
    <mergeCell ref="AD246:AD257"/>
    <mergeCell ref="L245:L257"/>
    <mergeCell ref="M245:M257"/>
    <mergeCell ref="P246:P257"/>
    <mergeCell ref="T246:T257"/>
    <mergeCell ref="U246:U257"/>
    <mergeCell ref="V246:V257"/>
    <mergeCell ref="D237:M237"/>
    <mergeCell ref="D238:M238"/>
    <mergeCell ref="D240:AE240"/>
    <mergeCell ref="AC165:AC176"/>
    <mergeCell ref="AD165:AD176"/>
    <mergeCell ref="AE165:AE176"/>
    <mergeCell ref="D159:AE159"/>
    <mergeCell ref="B245:B258"/>
    <mergeCell ref="D245:F257"/>
    <mergeCell ref="G245:G257"/>
    <mergeCell ref="H245:H257"/>
    <mergeCell ref="I245:I257"/>
    <mergeCell ref="J245:J257"/>
    <mergeCell ref="K245:K257"/>
    <mergeCell ref="AA165:AA176"/>
    <mergeCell ref="AB165:AB176"/>
    <mergeCell ref="D177:F177"/>
    <mergeCell ref="P165:P176"/>
    <mergeCell ref="T165:T176"/>
    <mergeCell ref="U165:U176"/>
    <mergeCell ref="V165:V176"/>
    <mergeCell ref="W165:W176"/>
    <mergeCell ref="X165:X176"/>
    <mergeCell ref="B164:B177"/>
    <mergeCell ref="D164:F176"/>
    <mergeCell ref="G164:G176"/>
    <mergeCell ref="H164:H176"/>
    <mergeCell ref="I164:I176"/>
    <mergeCell ref="J164:J176"/>
    <mergeCell ref="K164:K176"/>
    <mergeCell ref="L164:L176"/>
    <mergeCell ref="M164:M176"/>
    <mergeCell ref="D134:F134"/>
    <mergeCell ref="D135:F135"/>
    <mergeCell ref="D136:F136"/>
    <mergeCell ref="D137:F137"/>
    <mergeCell ref="D156:M156"/>
    <mergeCell ref="D157:M157"/>
    <mergeCell ref="D128:F128"/>
    <mergeCell ref="D129:F129"/>
    <mergeCell ref="D130:F130"/>
    <mergeCell ref="D131:F131"/>
    <mergeCell ref="D132:F132"/>
    <mergeCell ref="D133:F133"/>
    <mergeCell ref="D98:F98"/>
    <mergeCell ref="D100:F100"/>
    <mergeCell ref="D108:F108"/>
    <mergeCell ref="D125:F125"/>
    <mergeCell ref="D126:F126"/>
    <mergeCell ref="D127:F127"/>
    <mergeCell ref="AA85:AA96"/>
    <mergeCell ref="AB85:AB96"/>
    <mergeCell ref="AC85:AC96"/>
    <mergeCell ref="D79:AE79"/>
    <mergeCell ref="B84:B97"/>
    <mergeCell ref="D84:F96"/>
    <mergeCell ref="G84:G96"/>
    <mergeCell ref="H84:H96"/>
    <mergeCell ref="I84:I96"/>
    <mergeCell ref="J84:J96"/>
    <mergeCell ref="K84:K96"/>
    <mergeCell ref="L84:L96"/>
    <mergeCell ref="M84:M96"/>
    <mergeCell ref="AD85:AD96"/>
    <mergeCell ref="AE85:AE96"/>
    <mergeCell ref="D97:F97"/>
    <mergeCell ref="P85:P96"/>
    <mergeCell ref="T85:T96"/>
    <mergeCell ref="U85:U96"/>
    <mergeCell ref="V85:V96"/>
    <mergeCell ref="W85:W96"/>
    <mergeCell ref="X85:X96"/>
    <mergeCell ref="D73:M73"/>
    <mergeCell ref="V15:V22"/>
    <mergeCell ref="W15:W22"/>
    <mergeCell ref="X15:X22"/>
    <mergeCell ref="Z15:Z22"/>
    <mergeCell ref="AA15:AA22"/>
    <mergeCell ref="N15:N22"/>
    <mergeCell ref="P15:P22"/>
    <mergeCell ref="Q15:Q22"/>
    <mergeCell ref="T15:T22"/>
    <mergeCell ref="U15:U22"/>
    <mergeCell ref="D51:F51"/>
    <mergeCell ref="D59:F59"/>
    <mergeCell ref="D9:AE9"/>
    <mergeCell ref="B14:B23"/>
    <mergeCell ref="D14:F22"/>
    <mergeCell ref="G14:G22"/>
    <mergeCell ref="H14:H22"/>
    <mergeCell ref="I14:I22"/>
    <mergeCell ref="J14:J22"/>
    <mergeCell ref="K14:K22"/>
    <mergeCell ref="L14:L22"/>
    <mergeCell ref="M14:M22"/>
    <mergeCell ref="AB15:AB22"/>
    <mergeCell ref="AC15:AC22"/>
    <mergeCell ref="AD15:AD22"/>
    <mergeCell ref="AE15:AE22"/>
    <mergeCell ref="D23:F23"/>
    <mergeCell ref="O15:O22"/>
    <mergeCell ref="S15:S22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DEE49-1D8C-4135-9211-A3C73A259E75}">
  <sheetPr>
    <pageSetUpPr fitToPage="1"/>
  </sheetPr>
  <dimension ref="A1:AM318"/>
  <sheetViews>
    <sheetView showGridLines="0" tabSelected="1" topLeftCell="K51" zoomScaleNormal="100" workbookViewId="0">
      <selection activeCell="D14" sqref="D14:AB72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4.42578125" style="6" customWidth="1"/>
    <col min="5" max="5" width="4.28515625" style="6" customWidth="1"/>
    <col min="6" max="6" width="13.85546875" style="6" customWidth="1"/>
    <col min="7" max="7" width="9.42578125" style="9" customWidth="1"/>
    <col min="8" max="8" width="5.7109375" style="9" customWidth="1"/>
    <col min="9" max="9" width="9.7109375" style="6" hidden="1" customWidth="1"/>
    <col min="10" max="10" width="9.7109375" style="10" customWidth="1"/>
    <col min="11" max="11" width="9.7109375" style="6" customWidth="1"/>
    <col min="12" max="12" width="9.7109375" style="82" customWidth="1"/>
    <col min="13" max="15" width="9.7109375" style="9" customWidth="1"/>
    <col min="16" max="16" width="9.7109375" style="6" customWidth="1"/>
    <col min="17" max="26" width="9.7109375" style="9" customWidth="1"/>
    <col min="27" max="31" width="9.7109375" style="6" customWidth="1"/>
    <col min="32" max="32" width="2.7109375" style="6" customWidth="1"/>
    <col min="33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14</v>
      </c>
      <c r="G1" s="4"/>
      <c r="H1" s="4" t="s">
        <v>21</v>
      </c>
      <c r="I1" s="3" t="s">
        <v>22</v>
      </c>
      <c r="J1" s="2"/>
      <c r="K1" s="2"/>
      <c r="L1" s="90"/>
      <c r="M1" s="60"/>
      <c r="N1" s="60"/>
      <c r="O1" s="60"/>
      <c r="P1" s="2"/>
      <c r="Q1" s="61"/>
      <c r="R1" s="61"/>
      <c r="S1" s="61"/>
      <c r="T1" s="61"/>
      <c r="U1" s="60"/>
      <c r="V1" s="60"/>
      <c r="W1" s="60"/>
      <c r="X1" s="60"/>
      <c r="Y1" s="60"/>
      <c r="Z1" s="60"/>
      <c r="AA1" s="39"/>
      <c r="AB1" s="2"/>
      <c r="AC1" s="2"/>
      <c r="AD1" s="40"/>
      <c r="AE1" s="40"/>
    </row>
    <row r="2" spans="1:39" ht="12.75" customHeight="1" x14ac:dyDescent="0.2">
      <c r="D2" s="3"/>
      <c r="E2" s="3"/>
      <c r="F2" s="4" t="s">
        <v>12</v>
      </c>
      <c r="G2" s="4"/>
      <c r="H2" s="4" t="s">
        <v>23</v>
      </c>
      <c r="I2" s="3" t="s">
        <v>25</v>
      </c>
      <c r="J2" s="2"/>
      <c r="K2" s="2"/>
      <c r="L2" s="90"/>
      <c r="M2" s="60"/>
      <c r="N2" s="60"/>
      <c r="O2" s="60"/>
      <c r="P2" s="2"/>
      <c r="Q2" s="61"/>
      <c r="R2" s="61"/>
      <c r="S2" s="61"/>
      <c r="T2" s="61"/>
      <c r="U2" s="60"/>
      <c r="V2" s="60"/>
      <c r="W2" s="60"/>
      <c r="X2" s="60"/>
      <c r="Y2" s="60"/>
      <c r="Z2" s="60"/>
      <c r="AA2" s="39"/>
      <c r="AB2" s="2"/>
      <c r="AC2" s="2"/>
      <c r="AD2" s="40"/>
      <c r="AE2" s="40"/>
    </row>
    <row r="3" spans="1:39" ht="12.75" customHeight="1" x14ac:dyDescent="0.2">
      <c r="D3" s="3"/>
      <c r="E3" s="4"/>
      <c r="F3" s="4"/>
      <c r="G3" s="4"/>
      <c r="H3" s="4" t="s">
        <v>24</v>
      </c>
      <c r="I3" s="3" t="s">
        <v>27</v>
      </c>
      <c r="J3" s="2"/>
      <c r="K3" s="2"/>
      <c r="L3" s="90"/>
      <c r="M3" s="62"/>
      <c r="N3" s="62"/>
      <c r="O3" s="62"/>
      <c r="P3" s="2"/>
      <c r="Q3" s="61"/>
      <c r="R3" s="61"/>
      <c r="S3" s="61"/>
      <c r="T3" s="61"/>
      <c r="U3" s="62"/>
      <c r="V3" s="62"/>
      <c r="W3" s="62"/>
      <c r="X3" s="62"/>
      <c r="Y3" s="62"/>
      <c r="Z3" s="62"/>
      <c r="AA3" s="3"/>
      <c r="AB3" s="2"/>
      <c r="AC3" s="2"/>
      <c r="AD3" s="40"/>
      <c r="AE3" s="40"/>
    </row>
    <row r="4" spans="1:39" ht="12.75" customHeight="1" x14ac:dyDescent="0.2">
      <c r="D4" s="3"/>
      <c r="E4" s="4"/>
      <c r="F4" s="5"/>
      <c r="G4" s="4"/>
      <c r="H4" s="4" t="s">
        <v>26</v>
      </c>
      <c r="I4" s="3" t="s">
        <v>28</v>
      </c>
      <c r="J4" s="2"/>
      <c r="K4" s="2"/>
      <c r="L4" s="90"/>
      <c r="M4" s="62"/>
      <c r="N4" s="62"/>
      <c r="O4" s="62"/>
      <c r="P4" s="2"/>
      <c r="Q4" s="61"/>
      <c r="R4" s="61"/>
      <c r="S4" s="61"/>
      <c r="T4" s="61"/>
      <c r="U4" s="62"/>
      <c r="V4" s="62"/>
      <c r="W4" s="62"/>
      <c r="X4" s="62"/>
      <c r="Y4" s="62"/>
      <c r="Z4" s="62"/>
      <c r="AA4" s="3"/>
      <c r="AB4" s="2"/>
      <c r="AC4" s="2"/>
      <c r="AD4" s="40"/>
      <c r="AE4" s="40"/>
    </row>
    <row r="5" spans="1:39" ht="12.75" customHeight="1" x14ac:dyDescent="0.2">
      <c r="D5" s="3"/>
      <c r="E5" s="4"/>
      <c r="F5" s="5"/>
      <c r="G5" s="4"/>
      <c r="H5" s="4"/>
      <c r="I5" s="3"/>
      <c r="J5" s="2"/>
      <c r="K5" s="2"/>
      <c r="L5" s="90"/>
      <c r="M5" s="62"/>
      <c r="N5" s="62"/>
      <c r="O5" s="62"/>
      <c r="P5" s="2"/>
      <c r="Q5" s="61"/>
      <c r="R5" s="61"/>
      <c r="S5" s="61"/>
      <c r="T5" s="61"/>
      <c r="U5" s="62"/>
      <c r="V5" s="62"/>
      <c r="W5" s="62"/>
      <c r="X5" s="62"/>
      <c r="Y5" s="62"/>
      <c r="Z5" s="62"/>
      <c r="AA5" s="3"/>
      <c r="AB5" s="2"/>
      <c r="AC5" s="2"/>
      <c r="AD5" s="40"/>
      <c r="AE5" s="40"/>
    </row>
    <row r="6" spans="1:39" ht="12.75" customHeight="1" x14ac:dyDescent="0.2">
      <c r="D6" s="3"/>
      <c r="E6" s="4"/>
      <c r="F6" s="5"/>
      <c r="G6" s="4"/>
      <c r="H6" s="4"/>
      <c r="I6" s="3"/>
      <c r="J6" s="2"/>
      <c r="K6" s="2"/>
      <c r="L6" s="90"/>
      <c r="M6" s="62"/>
      <c r="N6" s="62"/>
      <c r="O6" s="62"/>
      <c r="P6" s="2"/>
      <c r="Q6" s="61"/>
      <c r="R6" s="61"/>
      <c r="S6" s="61"/>
      <c r="T6" s="61"/>
      <c r="U6" s="62"/>
      <c r="V6" s="62"/>
      <c r="W6" s="62"/>
      <c r="X6" s="62"/>
      <c r="Y6" s="62"/>
      <c r="Z6" s="62"/>
      <c r="AA6" s="3"/>
      <c r="AB6" s="2"/>
      <c r="AC6" s="2"/>
      <c r="AD6" s="40"/>
      <c r="AE6" s="40"/>
    </row>
    <row r="7" spans="1:39" ht="12.75" customHeight="1" x14ac:dyDescent="0.2">
      <c r="D7" s="3"/>
      <c r="E7" s="7"/>
      <c r="F7" s="5"/>
      <c r="G7" s="8"/>
      <c r="H7" s="8" t="s">
        <v>13</v>
      </c>
      <c r="I7" s="8"/>
      <c r="J7" s="2"/>
      <c r="K7" s="2"/>
      <c r="L7" s="90"/>
      <c r="M7" s="62"/>
      <c r="N7" s="62"/>
      <c r="O7" s="62"/>
      <c r="P7" s="2"/>
      <c r="Q7" s="61"/>
      <c r="R7" s="61"/>
      <c r="S7" s="61"/>
      <c r="T7" s="61"/>
      <c r="U7" s="62"/>
      <c r="V7" s="62"/>
      <c r="W7" s="62"/>
      <c r="X7" s="62"/>
      <c r="Y7" s="62"/>
      <c r="Z7" s="62"/>
      <c r="AA7" s="3"/>
      <c r="AB7" s="2"/>
      <c r="AC7" s="2"/>
      <c r="AD7" s="40"/>
      <c r="AE7" s="40"/>
    </row>
    <row r="8" spans="1:39" ht="12.75" customHeight="1" thickBot="1" x14ac:dyDescent="0.25"/>
    <row r="9" spans="1:39" ht="12.75" customHeight="1" thickBot="1" x14ac:dyDescent="0.25">
      <c r="B9" s="44" t="s">
        <v>18</v>
      </c>
      <c r="D9" s="145">
        <f>AG9</f>
        <v>1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G9" s="41">
        <v>1</v>
      </c>
      <c r="AH9" s="42" t="s">
        <v>15</v>
      </c>
      <c r="AI9" s="12"/>
      <c r="AJ9" s="12"/>
      <c r="AK9" s="12"/>
      <c r="AL9" s="12"/>
      <c r="AM9" s="12"/>
    </row>
    <row r="10" spans="1:39" ht="12.75" customHeight="1" thickBot="1" x14ac:dyDescent="0.25">
      <c r="B10" s="45">
        <v>22</v>
      </c>
      <c r="D10" s="11"/>
      <c r="E10" s="11"/>
      <c r="F10" s="11"/>
      <c r="G10" s="11"/>
      <c r="H10" s="11"/>
      <c r="I10" s="11"/>
      <c r="J10" s="12"/>
      <c r="K10" s="12"/>
      <c r="L10" s="91"/>
      <c r="M10" s="63" t="s">
        <v>16</v>
      </c>
      <c r="N10" s="74" t="s">
        <v>65</v>
      </c>
      <c r="O10" s="74" t="s">
        <v>66</v>
      </c>
      <c r="P10" s="43" t="s">
        <v>31</v>
      </c>
      <c r="Q10" s="64" t="s">
        <v>32</v>
      </c>
      <c r="R10" s="64"/>
      <c r="S10" s="74" t="s">
        <v>67</v>
      </c>
      <c r="T10" s="74" t="s">
        <v>69</v>
      </c>
      <c r="U10" s="64" t="s">
        <v>59</v>
      </c>
      <c r="V10" s="43"/>
      <c r="W10" s="64" t="s">
        <v>73</v>
      </c>
      <c r="X10" s="74" t="s">
        <v>71</v>
      </c>
      <c r="Y10" s="73"/>
      <c r="Z10" s="64" t="s">
        <v>30</v>
      </c>
      <c r="AA10" s="64" t="s">
        <v>39</v>
      </c>
      <c r="AB10" s="64" t="s">
        <v>58</v>
      </c>
      <c r="AC10" s="43"/>
      <c r="AD10" s="43"/>
      <c r="AE10" s="43"/>
    </row>
    <row r="11" spans="1:39" ht="12.75" customHeight="1" x14ac:dyDescent="0.2">
      <c r="D11" s="11"/>
      <c r="E11" s="11"/>
      <c r="F11" s="11"/>
      <c r="G11" s="11"/>
      <c r="H11" s="11"/>
      <c r="I11" s="11"/>
      <c r="J11" s="12"/>
      <c r="K11" s="12"/>
      <c r="L11" s="91"/>
      <c r="M11" s="63" t="s">
        <v>17</v>
      </c>
      <c r="N11" s="65"/>
      <c r="O11" s="65"/>
      <c r="P11" s="14"/>
      <c r="Q11" s="65" t="s">
        <v>38</v>
      </c>
      <c r="R11" s="65"/>
      <c r="S11" s="65" t="s">
        <v>68</v>
      </c>
      <c r="T11" s="65" t="s">
        <v>70</v>
      </c>
      <c r="U11" s="65"/>
      <c r="V11" s="65"/>
      <c r="W11" s="65"/>
      <c r="X11" s="65" t="s">
        <v>72</v>
      </c>
      <c r="Y11" s="65"/>
      <c r="Z11" s="65"/>
      <c r="AA11" s="65"/>
      <c r="AB11" s="65"/>
      <c r="AC11" s="14"/>
      <c r="AD11" s="14"/>
      <c r="AE11" s="14"/>
    </row>
    <row r="12" spans="1:39" ht="12.75" customHeight="1" x14ac:dyDescent="0.2">
      <c r="D12" s="12"/>
      <c r="E12" s="12"/>
      <c r="F12" s="1"/>
      <c r="G12" s="15"/>
      <c r="H12" s="15"/>
      <c r="I12" s="12"/>
      <c r="J12" s="11"/>
      <c r="K12" s="12"/>
      <c r="L12" s="91"/>
      <c r="M12" s="63" t="s">
        <v>7</v>
      </c>
      <c r="N12" s="64"/>
      <c r="O12" s="64"/>
      <c r="P12" s="13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13"/>
      <c r="AD12" s="13"/>
      <c r="AE12" s="13"/>
    </row>
    <row r="13" spans="1:39" ht="12.75" customHeight="1" thickBot="1" x14ac:dyDescent="0.25">
      <c r="D13" s="12"/>
      <c r="E13" s="12"/>
      <c r="F13" s="1"/>
      <c r="G13" s="15"/>
      <c r="H13" s="15"/>
      <c r="I13" s="12"/>
      <c r="J13" s="11"/>
      <c r="K13" s="12"/>
      <c r="L13" s="91"/>
      <c r="M13" s="63" t="s">
        <v>8</v>
      </c>
      <c r="N13" s="66"/>
      <c r="O13" s="66"/>
      <c r="P13" s="16"/>
      <c r="Q13" s="66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 t="s">
        <v>37</v>
      </c>
      <c r="AC13" s="16"/>
      <c r="AD13" s="16"/>
      <c r="AE13" s="16"/>
    </row>
    <row r="14" spans="1:39" ht="12.75" customHeight="1" x14ac:dyDescent="0.2">
      <c r="B14" s="146" t="s">
        <v>19</v>
      </c>
      <c r="D14" s="149" t="s">
        <v>2</v>
      </c>
      <c r="E14" s="150"/>
      <c r="F14" s="151"/>
      <c r="G14" s="155" t="s">
        <v>35</v>
      </c>
      <c r="H14" s="139" t="s">
        <v>9</v>
      </c>
      <c r="I14" s="157" t="s">
        <v>0</v>
      </c>
      <c r="J14" s="157" t="s">
        <v>10</v>
      </c>
      <c r="K14" s="157" t="s">
        <v>33</v>
      </c>
      <c r="L14" s="159" t="s">
        <v>34</v>
      </c>
      <c r="M14" s="139" t="s">
        <v>3</v>
      </c>
      <c r="N14" s="67" t="str">
        <f t="shared" ref="N14:AE14" si="0">IF(OR(TRIM(N10)=0,TRIM(N10)=""),"",IF(IFERROR(TRIM(INDEX(QryItemNamed,MATCH(TRIM(N10),ITEM,0),2)),"")="Y","SPECIAL",LEFT(IFERROR(TRIM(INDEX(ITEM,MATCH(TRIM(N10),ITEM,0))),""),3)))</f>
        <v>202</v>
      </c>
      <c r="O14" s="67" t="str">
        <f t="shared" ref="O14" si="1">IF(OR(TRIM(O10)=0,TRIM(O10)=""),"",IF(IFERROR(TRIM(INDEX(QryItemNamed,MATCH(TRIM(O10),ITEM,0),2)),"")="Y","SPECIAL",LEFT(IFERROR(TRIM(INDEX(ITEM,MATCH(TRIM(O10),ITEM,0))),""),3)))</f>
        <v>204</v>
      </c>
      <c r="P14" s="17" t="str">
        <f t="shared" si="0"/>
        <v>209</v>
      </c>
      <c r="Q14" s="67" t="str">
        <f t="shared" si="0"/>
        <v>254</v>
      </c>
      <c r="R14" s="67" t="str">
        <f t="shared" si="0"/>
        <v/>
      </c>
      <c r="S14" s="67" t="str">
        <f t="shared" ref="S14:T14" si="2">IF(OR(TRIM(S10)=0,TRIM(S10)=""),"",IF(IFERROR(TRIM(INDEX(QryItemNamed,MATCH(TRIM(S10),ITEM,0),2)),"")="Y","SPECIAL",LEFT(IFERROR(TRIM(INDEX(ITEM,MATCH(TRIM(S10),ITEM,0))),""),3)))</f>
        <v>302</v>
      </c>
      <c r="T14" s="67" t="str">
        <f t="shared" si="2"/>
        <v>304</v>
      </c>
      <c r="U14" s="67" t="str">
        <f t="shared" si="0"/>
        <v>407</v>
      </c>
      <c r="V14" s="67"/>
      <c r="W14" s="67" t="str">
        <f t="shared" si="0"/>
        <v>442</v>
      </c>
      <c r="X14" s="67" t="str">
        <f t="shared" si="0"/>
        <v>442</v>
      </c>
      <c r="Y14" s="67" t="str">
        <f t="shared" si="0"/>
        <v/>
      </c>
      <c r="Z14" s="67" t="str">
        <f t="shared" si="0"/>
        <v>617</v>
      </c>
      <c r="AA14" s="17" t="str">
        <f t="shared" si="0"/>
        <v>618</v>
      </c>
      <c r="AB14" s="17" t="str">
        <f t="shared" si="0"/>
        <v>872</v>
      </c>
      <c r="AC14" s="17"/>
      <c r="AD14" s="17" t="str">
        <f t="shared" si="0"/>
        <v/>
      </c>
      <c r="AE14" s="17" t="str">
        <f t="shared" si="0"/>
        <v/>
      </c>
    </row>
    <row r="15" spans="1:39" ht="12.75" customHeight="1" x14ac:dyDescent="0.2">
      <c r="B15" s="147"/>
      <c r="D15" s="152"/>
      <c r="E15" s="153"/>
      <c r="F15" s="154"/>
      <c r="G15" s="156"/>
      <c r="H15" s="140"/>
      <c r="I15" s="158"/>
      <c r="J15" s="158"/>
      <c r="K15" s="158"/>
      <c r="L15" s="160"/>
      <c r="M15" s="140"/>
      <c r="N15" s="172" t="str">
        <f t="shared" ref="N15:AE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172" t="str">
        <f t="shared" ref="O15" si="4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181" t="str">
        <f t="shared" si="3"/>
        <v>LINEAR GRADING</v>
      </c>
      <c r="Q15" s="172" t="str">
        <f t="shared" si="3"/>
        <v>PAVEMENT PLANING, ASPHALT CONCRETE, 1 3/4"</v>
      </c>
      <c r="R15" s="172" t="str">
        <f t="shared" si="3"/>
        <v/>
      </c>
      <c r="S15" s="172" t="str">
        <f t="shared" ref="S15:T15" si="5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ASPHALT CONCRETE BASE, PG64-22, (449), 8"</v>
      </c>
      <c r="T15" s="172" t="str">
        <f t="shared" si="5"/>
        <v>AGGREGATE BASE, 6"</v>
      </c>
      <c r="U15" s="172" t="str">
        <f t="shared" si="3"/>
        <v>TACK COAT</v>
      </c>
      <c r="V15" s="87"/>
      <c r="W15" s="172" t="str">
        <f t="shared" si="3"/>
        <v>ASPHALT CONCRETE SURFACE COURSE, 12.5 MM, TYPE A (446), AS PER PLAN</v>
      </c>
      <c r="X15" s="172" t="str">
        <f t="shared" si="3"/>
        <v>ASPHALT CONCRETE INTERMEDIATE COURSE, 19 MM, TYPE A (449), 2 1/4"</v>
      </c>
      <c r="Y15" s="172" t="str">
        <f t="shared" si="3"/>
        <v/>
      </c>
      <c r="Z15" s="172" t="str">
        <f t="shared" si="3"/>
        <v>COMPACTED AGGREGATE</v>
      </c>
      <c r="AA15" s="178" t="str">
        <f t="shared" si="3"/>
        <v>RUMBLE STRIPS, SHOULDER (ASPHALT CONCRETE)</v>
      </c>
      <c r="AB15" s="178" t="str">
        <f t="shared" si="3"/>
        <v>VOID REDUCING ASPHALT MEMBRANE (VRAM)</v>
      </c>
      <c r="AC15" s="178"/>
      <c r="AD15" s="178" t="str">
        <f t="shared" si="3"/>
        <v/>
      </c>
      <c r="AE15" s="178" t="str">
        <f t="shared" si="3"/>
        <v/>
      </c>
    </row>
    <row r="16" spans="1:39" ht="12.75" customHeight="1" x14ac:dyDescent="0.2">
      <c r="B16" s="147"/>
      <c r="D16" s="152"/>
      <c r="E16" s="153"/>
      <c r="F16" s="154"/>
      <c r="G16" s="156"/>
      <c r="H16" s="140"/>
      <c r="I16" s="158"/>
      <c r="J16" s="158"/>
      <c r="K16" s="158"/>
      <c r="L16" s="160"/>
      <c r="M16" s="140"/>
      <c r="N16" s="173"/>
      <c r="O16" s="173"/>
      <c r="P16" s="182"/>
      <c r="Q16" s="173"/>
      <c r="R16" s="173"/>
      <c r="S16" s="173"/>
      <c r="T16" s="173"/>
      <c r="U16" s="173"/>
      <c r="V16" s="88"/>
      <c r="W16" s="173"/>
      <c r="X16" s="173"/>
      <c r="Y16" s="173"/>
      <c r="Z16" s="173"/>
      <c r="AA16" s="179"/>
      <c r="AB16" s="179"/>
      <c r="AC16" s="179"/>
      <c r="AD16" s="179"/>
      <c r="AE16" s="179"/>
    </row>
    <row r="17" spans="2:31" ht="12.75" customHeight="1" x14ac:dyDescent="0.2">
      <c r="B17" s="147"/>
      <c r="D17" s="152"/>
      <c r="E17" s="153"/>
      <c r="F17" s="154"/>
      <c r="G17" s="156"/>
      <c r="H17" s="140"/>
      <c r="I17" s="158"/>
      <c r="J17" s="158"/>
      <c r="K17" s="158"/>
      <c r="L17" s="160"/>
      <c r="M17" s="140"/>
      <c r="N17" s="173"/>
      <c r="O17" s="173"/>
      <c r="P17" s="182"/>
      <c r="Q17" s="173"/>
      <c r="R17" s="173"/>
      <c r="S17" s="173"/>
      <c r="T17" s="173"/>
      <c r="U17" s="173"/>
      <c r="V17" s="88"/>
      <c r="W17" s="173"/>
      <c r="X17" s="173"/>
      <c r="Y17" s="173"/>
      <c r="Z17" s="173"/>
      <c r="AA17" s="179"/>
      <c r="AB17" s="179"/>
      <c r="AC17" s="179"/>
      <c r="AD17" s="179"/>
      <c r="AE17" s="179"/>
    </row>
    <row r="18" spans="2:31" ht="12.75" customHeight="1" x14ac:dyDescent="0.2">
      <c r="B18" s="147"/>
      <c r="D18" s="152"/>
      <c r="E18" s="153"/>
      <c r="F18" s="154"/>
      <c r="G18" s="156"/>
      <c r="H18" s="140"/>
      <c r="I18" s="158"/>
      <c r="J18" s="158"/>
      <c r="K18" s="158"/>
      <c r="L18" s="160"/>
      <c r="M18" s="140"/>
      <c r="N18" s="173"/>
      <c r="O18" s="173"/>
      <c r="P18" s="182"/>
      <c r="Q18" s="173"/>
      <c r="R18" s="173"/>
      <c r="S18" s="173"/>
      <c r="T18" s="173"/>
      <c r="U18" s="173"/>
      <c r="V18" s="88"/>
      <c r="W18" s="173"/>
      <c r="X18" s="173"/>
      <c r="Y18" s="173"/>
      <c r="Z18" s="173"/>
      <c r="AA18" s="179"/>
      <c r="AB18" s="179"/>
      <c r="AC18" s="179"/>
      <c r="AD18" s="179"/>
      <c r="AE18" s="179"/>
    </row>
    <row r="19" spans="2:31" ht="12.75" customHeight="1" x14ac:dyDescent="0.2">
      <c r="B19" s="147"/>
      <c r="D19" s="152"/>
      <c r="E19" s="153"/>
      <c r="F19" s="154"/>
      <c r="G19" s="156"/>
      <c r="H19" s="140"/>
      <c r="I19" s="158"/>
      <c r="J19" s="158"/>
      <c r="K19" s="158"/>
      <c r="L19" s="160"/>
      <c r="M19" s="140"/>
      <c r="N19" s="173"/>
      <c r="O19" s="173"/>
      <c r="P19" s="182"/>
      <c r="Q19" s="173"/>
      <c r="R19" s="173"/>
      <c r="S19" s="173"/>
      <c r="T19" s="173"/>
      <c r="U19" s="173"/>
      <c r="V19" s="88"/>
      <c r="W19" s="173"/>
      <c r="X19" s="173"/>
      <c r="Y19" s="173"/>
      <c r="Z19" s="173"/>
      <c r="AA19" s="179"/>
      <c r="AB19" s="179"/>
      <c r="AC19" s="179"/>
      <c r="AD19" s="179"/>
      <c r="AE19" s="179"/>
    </row>
    <row r="20" spans="2:31" ht="12.75" customHeight="1" x14ac:dyDescent="0.2">
      <c r="B20" s="147"/>
      <c r="D20" s="152"/>
      <c r="E20" s="153"/>
      <c r="F20" s="154"/>
      <c r="G20" s="156"/>
      <c r="H20" s="140"/>
      <c r="I20" s="158"/>
      <c r="J20" s="158"/>
      <c r="K20" s="158"/>
      <c r="L20" s="160"/>
      <c r="M20" s="140"/>
      <c r="N20" s="173"/>
      <c r="O20" s="173"/>
      <c r="P20" s="182"/>
      <c r="Q20" s="173"/>
      <c r="R20" s="173"/>
      <c r="S20" s="173"/>
      <c r="T20" s="173"/>
      <c r="U20" s="173"/>
      <c r="V20" s="88"/>
      <c r="W20" s="173"/>
      <c r="X20" s="173"/>
      <c r="Y20" s="173"/>
      <c r="Z20" s="173"/>
      <c r="AA20" s="179"/>
      <c r="AB20" s="179"/>
      <c r="AC20" s="179"/>
      <c r="AD20" s="179"/>
      <c r="AE20" s="179"/>
    </row>
    <row r="21" spans="2:31" ht="12.75" customHeight="1" x14ac:dyDescent="0.2">
      <c r="B21" s="147"/>
      <c r="D21" s="152"/>
      <c r="E21" s="153"/>
      <c r="F21" s="154"/>
      <c r="G21" s="156"/>
      <c r="H21" s="140"/>
      <c r="I21" s="158"/>
      <c r="J21" s="158"/>
      <c r="K21" s="158"/>
      <c r="L21" s="160"/>
      <c r="M21" s="140"/>
      <c r="N21" s="173"/>
      <c r="O21" s="173"/>
      <c r="P21" s="182"/>
      <c r="Q21" s="173"/>
      <c r="R21" s="173"/>
      <c r="S21" s="173"/>
      <c r="T21" s="173"/>
      <c r="U21" s="173"/>
      <c r="V21" s="88"/>
      <c r="W21" s="173"/>
      <c r="X21" s="173"/>
      <c r="Y21" s="173"/>
      <c r="Z21" s="173"/>
      <c r="AA21" s="179"/>
      <c r="AB21" s="179"/>
      <c r="AC21" s="179"/>
      <c r="AD21" s="179"/>
      <c r="AE21" s="179"/>
    </row>
    <row r="22" spans="2:31" ht="12.75" customHeight="1" x14ac:dyDescent="0.2">
      <c r="B22" s="147"/>
      <c r="D22" s="152"/>
      <c r="E22" s="153"/>
      <c r="F22" s="154"/>
      <c r="G22" s="156"/>
      <c r="H22" s="140"/>
      <c r="I22" s="158"/>
      <c r="J22" s="158"/>
      <c r="K22" s="158"/>
      <c r="L22" s="160"/>
      <c r="M22" s="140"/>
      <c r="N22" s="174"/>
      <c r="O22" s="174"/>
      <c r="P22" s="183"/>
      <c r="Q22" s="174"/>
      <c r="R22" s="174"/>
      <c r="S22" s="174"/>
      <c r="T22" s="174"/>
      <c r="U22" s="174"/>
      <c r="V22" s="89"/>
      <c r="W22" s="174"/>
      <c r="X22" s="174"/>
      <c r="Y22" s="174"/>
      <c r="Z22" s="174"/>
      <c r="AA22" s="180"/>
      <c r="AB22" s="180"/>
      <c r="AC22" s="180"/>
      <c r="AD22" s="180"/>
      <c r="AE22" s="180"/>
    </row>
    <row r="23" spans="2:31" ht="12.75" customHeight="1" thickBot="1" x14ac:dyDescent="0.25">
      <c r="B23" s="148"/>
      <c r="D23" s="161"/>
      <c r="E23" s="161"/>
      <c r="F23" s="161"/>
      <c r="G23" s="18"/>
      <c r="H23" s="18"/>
      <c r="I23" s="19"/>
      <c r="J23" s="20" t="s">
        <v>6</v>
      </c>
      <c r="K23" s="20" t="s">
        <v>6</v>
      </c>
      <c r="L23" s="92" t="s">
        <v>6</v>
      </c>
      <c r="M23" s="68" t="s">
        <v>29</v>
      </c>
      <c r="N23" s="68" t="str">
        <f t="shared" ref="N23:AB23" si="6">IF(OR(TRIM(N10)=0,TRIM(N10)=""),"",IF(IFERROR(TRIM(INDEX(QryItemNamed,MATCH(TRIM(N10),ITEM,0),3)),"")="LS","",IFERROR(TRIM(INDEX(QryItemNamed,MATCH(TRIM(N10),ITEM,0),3)),"")))</f>
        <v>SY</v>
      </c>
      <c r="O23" s="68" t="str">
        <f t="shared" ref="O23" si="7">IF(OR(TRIM(O10)=0,TRIM(O10)=""),"",IF(IFERROR(TRIM(INDEX(QryItemNamed,MATCH(TRIM(O10),ITEM,0),3)),"")="LS","",IFERROR(TRIM(INDEX(QryItemNamed,MATCH(TRIM(O10),ITEM,0),3)),"")))</f>
        <v>SY</v>
      </c>
      <c r="P23" s="20" t="str">
        <f t="shared" si="6"/>
        <v>MILE</v>
      </c>
      <c r="Q23" s="68" t="str">
        <f t="shared" si="6"/>
        <v>SY</v>
      </c>
      <c r="R23" s="68" t="str">
        <f t="shared" si="6"/>
        <v/>
      </c>
      <c r="S23" s="68" t="str">
        <f t="shared" ref="S23:T23" si="8">IF(OR(TRIM(S10)=0,TRIM(S10)=""),"",IF(IFERROR(TRIM(INDEX(QryItemNamed,MATCH(TRIM(S10),ITEM,0),3)),"")="LS","",IFERROR(TRIM(INDEX(QryItemNamed,MATCH(TRIM(S10),ITEM,0),3)),"")))</f>
        <v>CY</v>
      </c>
      <c r="T23" s="68" t="str">
        <f t="shared" si="8"/>
        <v>CY</v>
      </c>
      <c r="U23" s="68" t="str">
        <f t="shared" si="6"/>
        <v>GAL</v>
      </c>
      <c r="V23" s="68"/>
      <c r="W23" s="68" t="str">
        <f t="shared" si="6"/>
        <v>CY</v>
      </c>
      <c r="X23" s="68" t="str">
        <f t="shared" si="6"/>
        <v>CY</v>
      </c>
      <c r="Y23" s="68" t="str">
        <f t="shared" si="6"/>
        <v/>
      </c>
      <c r="Z23" s="68" t="str">
        <f t="shared" si="6"/>
        <v>CY</v>
      </c>
      <c r="AA23" s="20" t="str">
        <f t="shared" si="6"/>
        <v>FT</v>
      </c>
      <c r="AB23" s="20" t="str">
        <f t="shared" si="6"/>
        <v>FT</v>
      </c>
      <c r="AC23" s="20"/>
      <c r="AD23" s="20" t="str">
        <f>IF(OR(TRIM(AD10)=0,TRIM(AD10)=""),"",IF(IFERROR(TRIM(INDEX(QryItemNamed,MATCH(TRIM(AD10),ITEM,0),3)),"")="LS","",IFERROR(TRIM(INDEX(QryItemNamed,MATCH(TRIM(AD10),ITEM,0),3)),"")))</f>
        <v/>
      </c>
      <c r="AE23" s="20" t="str">
        <f>IF(OR(TRIM(AE10)=0,TRIM(AE10)=""),"",IF(IFERROR(TRIM(INDEX(QryItemNamed,MATCH(TRIM(AE10),ITEM,0),3)),"")="LS","",IFERROR(TRIM(INDEX(QryItemNamed,MATCH(TRIM(AE10),ITEM,0),3)),"")))</f>
        <v/>
      </c>
    </row>
    <row r="24" spans="2:31" ht="12.75" customHeight="1" x14ac:dyDescent="0.2">
      <c r="B24" s="75"/>
      <c r="D24" s="190" t="s">
        <v>52</v>
      </c>
      <c r="E24" s="191"/>
      <c r="F24" s="192"/>
      <c r="G24" s="54"/>
      <c r="H24" s="54"/>
      <c r="I24" s="22"/>
      <c r="J24" s="54"/>
      <c r="K24" s="55"/>
      <c r="L24" s="86"/>
      <c r="M24" s="57"/>
      <c r="N24" s="54"/>
      <c r="O24" s="54"/>
      <c r="P24" s="49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49"/>
      <c r="AB24" s="49"/>
      <c r="AC24" s="49"/>
      <c r="AD24" s="24"/>
      <c r="AE24" s="25"/>
    </row>
    <row r="25" spans="2:31" ht="12.75" customHeight="1" x14ac:dyDescent="0.2">
      <c r="B25" s="75"/>
      <c r="D25" s="56"/>
      <c r="E25" s="56"/>
      <c r="F25" s="56"/>
      <c r="G25" s="54"/>
      <c r="H25" s="54"/>
      <c r="I25" s="22"/>
      <c r="J25" s="54"/>
      <c r="K25" s="55"/>
      <c r="L25" s="86"/>
      <c r="M25" s="57"/>
      <c r="N25" s="54"/>
      <c r="O25" s="54"/>
      <c r="P25" s="49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49"/>
      <c r="AB25" s="49"/>
      <c r="AC25" s="49"/>
      <c r="AD25" s="24"/>
      <c r="AE25" s="25"/>
    </row>
    <row r="26" spans="2:31" ht="12.75" customHeight="1" x14ac:dyDescent="0.2">
      <c r="B26" s="75"/>
      <c r="D26" s="56">
        <v>3142</v>
      </c>
      <c r="E26" s="53"/>
      <c r="F26" s="56">
        <v>3378</v>
      </c>
      <c r="G26" s="57" t="s">
        <v>52</v>
      </c>
      <c r="H26" s="57"/>
      <c r="I26" s="27"/>
      <c r="J26" s="54">
        <f t="shared" ref="J26:J37" si="9" xml:space="preserve"> (F26-D26)</f>
        <v>236</v>
      </c>
      <c r="K26" s="85">
        <v>32</v>
      </c>
      <c r="L26" s="85">
        <v>16</v>
      </c>
      <c r="M26" s="57">
        <f t="shared" ref="M26" si="10">IF(D26&lt;&gt;"",J26*(L26+K26)/9,"")</f>
        <v>1258.6666666666667</v>
      </c>
      <c r="N26" s="54"/>
      <c r="O26" s="54"/>
      <c r="P26" s="49">
        <f>(J26/5280)*2</f>
        <v>8.9393939393939401E-2</v>
      </c>
      <c r="Q26" s="23">
        <f>+M26</f>
        <v>1258.6666666666667</v>
      </c>
      <c r="R26" s="23"/>
      <c r="S26" s="23"/>
      <c r="T26" s="23"/>
      <c r="U26" s="23">
        <f>(0.085*M26)*1</f>
        <v>106.98666666666668</v>
      </c>
      <c r="V26" s="23"/>
      <c r="W26" s="23">
        <f>(+M26*1.75)/36</f>
        <v>61.18518518518519</v>
      </c>
      <c r="X26" s="23"/>
      <c r="Y26" s="23"/>
      <c r="Z26" s="23">
        <f>(3/12)*2*(J26/27)</f>
        <v>4.3703703703703702</v>
      </c>
      <c r="AA26" s="49"/>
      <c r="AB26" s="49"/>
      <c r="AC26" s="49"/>
      <c r="AD26" s="24"/>
      <c r="AE26" s="25"/>
    </row>
    <row r="27" spans="2:31" ht="12.75" customHeight="1" x14ac:dyDescent="0.2">
      <c r="B27" s="75"/>
      <c r="D27" s="56"/>
      <c r="E27" s="53"/>
      <c r="F27" s="56"/>
      <c r="G27" s="57"/>
      <c r="H27" s="57"/>
      <c r="I27" s="27"/>
      <c r="J27" s="54"/>
      <c r="K27" s="85"/>
      <c r="L27" s="85"/>
      <c r="M27" s="57"/>
      <c r="N27" s="54"/>
      <c r="O27" s="54"/>
      <c r="P27" s="49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49"/>
      <c r="AB27" s="49"/>
      <c r="AC27" s="49"/>
      <c r="AD27" s="24"/>
      <c r="AE27" s="25"/>
    </row>
    <row r="28" spans="2:31" ht="12.75" customHeight="1" x14ac:dyDescent="0.2">
      <c r="B28" s="75"/>
      <c r="D28" s="56">
        <v>3378</v>
      </c>
      <c r="E28" s="53"/>
      <c r="F28" s="56">
        <v>4760</v>
      </c>
      <c r="G28" s="57" t="s">
        <v>43</v>
      </c>
      <c r="H28" s="57"/>
      <c r="I28" s="27"/>
      <c r="J28" s="54">
        <f t="shared" si="9"/>
        <v>1382</v>
      </c>
      <c r="K28" s="85">
        <v>16</v>
      </c>
      <c r="L28" s="85">
        <v>9</v>
      </c>
      <c r="M28" s="57">
        <f>IF(D28&lt;&gt;"",J28*(L28+K28)/9,"")</f>
        <v>3838.8888888888887</v>
      </c>
      <c r="N28" s="54"/>
      <c r="O28" s="54"/>
      <c r="P28" s="49">
        <f>(J28/5280)*2</f>
        <v>0.52348484848484844</v>
      </c>
      <c r="Q28" s="23">
        <f>+M28</f>
        <v>3838.8888888888887</v>
      </c>
      <c r="R28" s="23"/>
      <c r="S28" s="23"/>
      <c r="T28" s="23"/>
      <c r="U28" s="23">
        <f>(0.085*M28)*1</f>
        <v>326.30555555555554</v>
      </c>
      <c r="V28" s="23"/>
      <c r="W28" s="23">
        <f>(+M28*1.75)/36</f>
        <v>186.61265432098764</v>
      </c>
      <c r="X28" s="23"/>
      <c r="Y28" s="23"/>
      <c r="Z28" s="23">
        <f>(3/12)*2*(J28/27)</f>
        <v>25.592592592592592</v>
      </c>
      <c r="AA28" s="49"/>
      <c r="AB28" s="49"/>
      <c r="AC28" s="49"/>
      <c r="AD28" s="24"/>
      <c r="AE28" s="25"/>
    </row>
    <row r="29" spans="2:31" ht="12.75" customHeight="1" x14ac:dyDescent="0.2">
      <c r="B29" s="75"/>
      <c r="D29" s="56">
        <v>4760</v>
      </c>
      <c r="E29" s="53"/>
      <c r="F29" s="56">
        <v>5693</v>
      </c>
      <c r="G29" s="57" t="s">
        <v>43</v>
      </c>
      <c r="H29" s="57"/>
      <c r="I29" s="27"/>
      <c r="J29" s="54">
        <f t="shared" si="9"/>
        <v>933</v>
      </c>
      <c r="K29" s="85">
        <v>15</v>
      </c>
      <c r="L29" s="85">
        <v>13.5</v>
      </c>
      <c r="M29" s="57">
        <f>IF(D29&lt;&gt;"",J29*(L29+K29)/9,"")</f>
        <v>2954.5</v>
      </c>
      <c r="N29" s="54"/>
      <c r="O29" s="54"/>
      <c r="P29" s="49">
        <f>(J29/5280)*1</f>
        <v>0.17670454545454545</v>
      </c>
      <c r="Q29" s="23">
        <f>+M29</f>
        <v>2954.5</v>
      </c>
      <c r="R29" s="23"/>
      <c r="S29" s="23"/>
      <c r="T29" s="23"/>
      <c r="U29" s="23">
        <f>(0.085*M29)*1</f>
        <v>251.13250000000002</v>
      </c>
      <c r="V29" s="23"/>
      <c r="W29" s="23">
        <f>(+M29*1.75)/36</f>
        <v>143.62152777777777</v>
      </c>
      <c r="X29" s="23"/>
      <c r="Y29" s="23"/>
      <c r="Z29" s="23">
        <f>(3/12)*1*(J29/27)</f>
        <v>8.6388888888888893</v>
      </c>
      <c r="AA29" s="49"/>
      <c r="AB29" s="49"/>
      <c r="AC29" s="49"/>
      <c r="AD29" s="24"/>
      <c r="AE29" s="25"/>
    </row>
    <row r="30" spans="2:31" ht="12.75" customHeight="1" x14ac:dyDescent="0.2">
      <c r="B30" s="75"/>
      <c r="D30" s="56">
        <v>5693</v>
      </c>
      <c r="E30" s="53"/>
      <c r="F30" s="56">
        <v>6065</v>
      </c>
      <c r="G30" s="57" t="s">
        <v>43</v>
      </c>
      <c r="H30" s="57"/>
      <c r="I30" s="27"/>
      <c r="J30" s="54">
        <f t="shared" si="9"/>
        <v>372</v>
      </c>
      <c r="K30" s="85">
        <v>7.5</v>
      </c>
      <c r="L30" s="85">
        <v>9</v>
      </c>
      <c r="M30" s="57">
        <f>IF(D30&lt;&gt;"",J30*(L30+K30)/9,"")</f>
        <v>682</v>
      </c>
      <c r="N30" s="54"/>
      <c r="O30" s="54"/>
      <c r="P30" s="49">
        <f>(J30/5280)*1</f>
        <v>7.045454545454545E-2</v>
      </c>
      <c r="Q30" s="23">
        <f>+M30</f>
        <v>682</v>
      </c>
      <c r="R30" s="23"/>
      <c r="S30" s="23"/>
      <c r="T30" s="23"/>
      <c r="U30" s="23">
        <f>(0.085*M30)*1</f>
        <v>57.970000000000006</v>
      </c>
      <c r="V30" s="23"/>
      <c r="W30" s="23">
        <f>(+M30*1.75)/36</f>
        <v>33.152777777777779</v>
      </c>
      <c r="X30" s="23"/>
      <c r="Y30" s="23"/>
      <c r="Z30" s="23">
        <f>(3/12)*1*(J30/27)</f>
        <v>3.4444444444444446</v>
      </c>
      <c r="AA30" s="49"/>
      <c r="AB30" s="49"/>
      <c r="AC30" s="49"/>
      <c r="AD30" s="24"/>
      <c r="AE30" s="25"/>
    </row>
    <row r="31" spans="2:31" ht="12.75" customHeight="1" x14ac:dyDescent="0.2">
      <c r="B31" s="75"/>
      <c r="D31" s="56"/>
      <c r="E31" s="53"/>
      <c r="F31" s="56"/>
      <c r="G31" s="57"/>
      <c r="H31" s="57"/>
      <c r="I31" s="27"/>
      <c r="J31" s="54"/>
      <c r="K31" s="85"/>
      <c r="L31" s="85"/>
      <c r="M31" s="57"/>
      <c r="N31" s="54"/>
      <c r="O31" s="54"/>
      <c r="P31" s="49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49"/>
      <c r="AB31" s="49"/>
      <c r="AC31" s="49"/>
      <c r="AD31" s="24"/>
      <c r="AE31" s="25"/>
    </row>
    <row r="32" spans="2:31" ht="12.75" customHeight="1" x14ac:dyDescent="0.2">
      <c r="B32" s="75"/>
      <c r="D32" s="56">
        <v>3378</v>
      </c>
      <c r="E32" s="53"/>
      <c r="F32" s="56">
        <v>4318</v>
      </c>
      <c r="G32" s="57" t="s">
        <v>44</v>
      </c>
      <c r="H32" s="57"/>
      <c r="I32" s="27"/>
      <c r="J32" s="54">
        <f t="shared" si="9"/>
        <v>940</v>
      </c>
      <c r="K32" s="85">
        <v>16</v>
      </c>
      <c r="L32" s="85">
        <v>9</v>
      </c>
      <c r="M32" s="57">
        <f>IF(D32&lt;&gt;"",J32*(L32+K32)/9,"")</f>
        <v>2611.1111111111113</v>
      </c>
      <c r="N32" s="54"/>
      <c r="O32" s="54"/>
      <c r="P32" s="49">
        <f>(J32/5280)*2</f>
        <v>0.35606060606060608</v>
      </c>
      <c r="Q32" s="23">
        <f>+M32</f>
        <v>2611.1111111111113</v>
      </c>
      <c r="R32" s="23"/>
      <c r="S32" s="23"/>
      <c r="T32" s="23"/>
      <c r="U32" s="23">
        <f>(0.085*M32)*1</f>
        <v>221.94444444444449</v>
      </c>
      <c r="V32" s="23"/>
      <c r="W32" s="23">
        <f>(+M32*1.75)/36</f>
        <v>126.92901234567904</v>
      </c>
      <c r="X32" s="23"/>
      <c r="Y32" s="23"/>
      <c r="Z32" s="23">
        <f>(3/12)*2*(J32/27)</f>
        <v>17.407407407407408</v>
      </c>
      <c r="AA32" s="49"/>
      <c r="AB32" s="49"/>
      <c r="AC32" s="49"/>
      <c r="AD32" s="24"/>
      <c r="AE32" s="25"/>
    </row>
    <row r="33" spans="2:31" ht="12.75" customHeight="1" x14ac:dyDescent="0.2">
      <c r="B33" s="75"/>
      <c r="D33" s="56">
        <v>4318</v>
      </c>
      <c r="E33" s="53"/>
      <c r="F33" s="56">
        <v>4637</v>
      </c>
      <c r="G33" s="57" t="s">
        <v>44</v>
      </c>
      <c r="H33" s="57"/>
      <c r="I33" s="27"/>
      <c r="J33" s="54">
        <f t="shared" si="9"/>
        <v>319</v>
      </c>
      <c r="K33" s="85">
        <v>16</v>
      </c>
      <c r="L33" s="85">
        <v>9</v>
      </c>
      <c r="M33" s="57">
        <f>IF(D33&lt;&gt;"",J33*(L33+K33)/9,"")</f>
        <v>886.11111111111109</v>
      </c>
      <c r="N33" s="54"/>
      <c r="O33" s="54"/>
      <c r="P33" s="49">
        <f>(J33/5280)*1</f>
        <v>6.0416666666666667E-2</v>
      </c>
      <c r="Q33" s="23">
        <f>+M33</f>
        <v>886.11111111111109</v>
      </c>
      <c r="R33" s="23"/>
      <c r="S33" s="23"/>
      <c r="T33" s="23"/>
      <c r="U33" s="23">
        <f>(0.085*M33)*1</f>
        <v>75.319444444444443</v>
      </c>
      <c r="V33" s="23"/>
      <c r="W33" s="23">
        <f>(+M33*1.75)/36</f>
        <v>43.074845679012341</v>
      </c>
      <c r="X33" s="23"/>
      <c r="Y33" s="23"/>
      <c r="Z33" s="23">
        <f>(3/12)*1*(J33/27)</f>
        <v>2.9537037037037037</v>
      </c>
      <c r="AA33" s="49"/>
      <c r="AB33" s="49"/>
      <c r="AC33" s="49"/>
      <c r="AD33" s="24"/>
      <c r="AE33" s="25"/>
    </row>
    <row r="34" spans="2:31" ht="12.75" customHeight="1" x14ac:dyDescent="0.2">
      <c r="B34" s="75"/>
      <c r="D34" s="56">
        <v>4637</v>
      </c>
      <c r="E34" s="53"/>
      <c r="F34" s="56">
        <v>5152</v>
      </c>
      <c r="G34" s="57" t="s">
        <v>44</v>
      </c>
      <c r="H34" s="57"/>
      <c r="I34" s="27"/>
      <c r="J34" s="54">
        <f t="shared" si="9"/>
        <v>515</v>
      </c>
      <c r="K34" s="85">
        <v>8</v>
      </c>
      <c r="L34" s="85">
        <v>10</v>
      </c>
      <c r="M34" s="57">
        <f>IF(D34&lt;&gt;"",J34*(L34+K34)/9,"")</f>
        <v>1030</v>
      </c>
      <c r="N34" s="54"/>
      <c r="O34" s="54"/>
      <c r="P34" s="49">
        <f>(J34/5280)*1</f>
        <v>9.7537878787878785E-2</v>
      </c>
      <c r="Q34" s="23">
        <f>+M34</f>
        <v>1030</v>
      </c>
      <c r="R34" s="23"/>
      <c r="S34" s="23"/>
      <c r="T34" s="23"/>
      <c r="U34" s="23">
        <f>(0.085*M34)*1</f>
        <v>87.550000000000011</v>
      </c>
      <c r="V34" s="23"/>
      <c r="W34" s="23">
        <f>(+M34*1.75)/36</f>
        <v>50.069444444444443</v>
      </c>
      <c r="X34" s="23"/>
      <c r="Y34" s="23"/>
      <c r="Z34" s="23">
        <f>(3/12)*1*(J34/27)</f>
        <v>4.7685185185185182</v>
      </c>
      <c r="AA34" s="49"/>
      <c r="AB34" s="49"/>
      <c r="AC34" s="49"/>
      <c r="AD34" s="24"/>
      <c r="AE34" s="25"/>
    </row>
    <row r="35" spans="2:31" ht="12.75" customHeight="1" x14ac:dyDescent="0.2">
      <c r="B35" s="75"/>
      <c r="D35" s="56"/>
      <c r="E35" s="53"/>
      <c r="F35" s="56"/>
      <c r="G35" s="57"/>
      <c r="H35" s="57"/>
      <c r="I35" s="27"/>
      <c r="J35" s="54"/>
      <c r="K35" s="85"/>
      <c r="L35" s="85"/>
      <c r="M35" s="57"/>
      <c r="N35" s="54"/>
      <c r="O35" s="54"/>
      <c r="P35" s="49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49"/>
      <c r="AB35" s="49"/>
      <c r="AC35" s="49"/>
      <c r="AD35" s="24"/>
      <c r="AE35" s="25"/>
    </row>
    <row r="36" spans="2:31" ht="12.75" customHeight="1" x14ac:dyDescent="0.2">
      <c r="B36" s="75"/>
      <c r="D36" s="56">
        <v>134870</v>
      </c>
      <c r="E36" s="53"/>
      <c r="F36" s="56">
        <v>135620</v>
      </c>
      <c r="G36" s="57" t="s">
        <v>45</v>
      </c>
      <c r="H36" s="57"/>
      <c r="I36" s="27"/>
      <c r="J36" s="54">
        <f t="shared" si="9"/>
        <v>750</v>
      </c>
      <c r="K36" s="85">
        <v>10</v>
      </c>
      <c r="L36" s="85">
        <v>10</v>
      </c>
      <c r="M36" s="57">
        <f>IF(D36&lt;&gt;"",J36*(L36+K36)/9,"")</f>
        <v>1666.6666666666667</v>
      </c>
      <c r="N36" s="54"/>
      <c r="O36" s="54"/>
      <c r="P36" s="49">
        <f>(J36/5280)*1</f>
        <v>0.14204545454545456</v>
      </c>
      <c r="Q36" s="23">
        <f>+M36</f>
        <v>1666.6666666666667</v>
      </c>
      <c r="R36" s="23"/>
      <c r="S36" s="23"/>
      <c r="T36" s="23"/>
      <c r="U36" s="23">
        <f>(0.085*M36)*1</f>
        <v>141.66666666666669</v>
      </c>
      <c r="V36" s="23"/>
      <c r="W36" s="23">
        <f>(+M36*1.75)/36</f>
        <v>81.018518518518533</v>
      </c>
      <c r="X36" s="23"/>
      <c r="Y36" s="23"/>
      <c r="Z36" s="23">
        <f>(3/12)*1*(J36/27)</f>
        <v>6.9444444444444446</v>
      </c>
      <c r="AA36" s="49"/>
      <c r="AB36" s="49"/>
      <c r="AC36" s="49"/>
      <c r="AD36" s="24"/>
      <c r="AE36" s="25"/>
    </row>
    <row r="37" spans="2:31" ht="12.75" customHeight="1" x14ac:dyDescent="0.2">
      <c r="B37" s="75"/>
      <c r="D37" s="56">
        <v>0</v>
      </c>
      <c r="E37" s="53"/>
      <c r="F37" s="84">
        <v>348.77</v>
      </c>
      <c r="G37" s="57" t="s">
        <v>45</v>
      </c>
      <c r="H37" s="57"/>
      <c r="I37" s="27"/>
      <c r="J37" s="54">
        <f t="shared" si="9"/>
        <v>348.77</v>
      </c>
      <c r="K37" s="85">
        <v>16</v>
      </c>
      <c r="L37" s="85">
        <v>20</v>
      </c>
      <c r="M37" s="57">
        <f>IF(D37&lt;&gt;"",J37*(L37+K37)/9,"")</f>
        <v>1395.08</v>
      </c>
      <c r="N37" s="54"/>
      <c r="O37" s="54"/>
      <c r="P37" s="49">
        <f>(J37/5280)*1</f>
        <v>6.6054924242424234E-2</v>
      </c>
      <c r="Q37" s="23">
        <f>+M37</f>
        <v>1395.08</v>
      </c>
      <c r="R37" s="23"/>
      <c r="S37" s="23"/>
      <c r="T37" s="23"/>
      <c r="U37" s="23">
        <f>(0.085*M37)*1</f>
        <v>118.5818</v>
      </c>
      <c r="V37" s="23"/>
      <c r="W37" s="23">
        <f>(+M37*1.75)/36</f>
        <v>67.816388888888881</v>
      </c>
      <c r="X37" s="23"/>
      <c r="Y37" s="23"/>
      <c r="Z37" s="23">
        <f>(3/12)*1*(J37/27)</f>
        <v>3.2293518518518516</v>
      </c>
      <c r="AA37" s="49"/>
      <c r="AB37" s="49"/>
      <c r="AC37" s="49"/>
      <c r="AD37" s="24"/>
      <c r="AE37" s="25"/>
    </row>
    <row r="38" spans="2:31" ht="12.75" customHeight="1" x14ac:dyDescent="0.2">
      <c r="B38" s="75"/>
      <c r="D38" s="56"/>
      <c r="E38" s="53"/>
      <c r="F38" s="84"/>
      <c r="G38" s="57"/>
      <c r="H38" s="57"/>
      <c r="I38" s="27"/>
      <c r="J38" s="54"/>
      <c r="K38" s="85"/>
      <c r="L38" s="85"/>
      <c r="M38" s="57"/>
      <c r="N38" s="54"/>
      <c r="O38" s="54"/>
      <c r="P38" s="49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49"/>
      <c r="AB38" s="49"/>
      <c r="AC38" s="49"/>
      <c r="AD38" s="24"/>
      <c r="AE38" s="25"/>
    </row>
    <row r="39" spans="2:31" ht="12.75" customHeight="1" x14ac:dyDescent="0.2">
      <c r="B39" s="75"/>
      <c r="D39" s="187" t="s">
        <v>53</v>
      </c>
      <c r="E39" s="188"/>
      <c r="F39" s="189"/>
      <c r="G39" s="57"/>
      <c r="H39" s="57"/>
      <c r="I39" s="27"/>
      <c r="J39" s="54"/>
      <c r="K39" s="85"/>
      <c r="L39" s="85"/>
      <c r="M39" s="57"/>
      <c r="N39" s="54"/>
      <c r="O39" s="54"/>
      <c r="P39" s="49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49"/>
      <c r="AB39" s="49"/>
      <c r="AC39" s="49"/>
      <c r="AD39" s="24"/>
      <c r="AE39" s="25"/>
    </row>
    <row r="40" spans="2:31" ht="12.75" customHeight="1" x14ac:dyDescent="0.2">
      <c r="B40" s="75"/>
      <c r="D40" s="56"/>
      <c r="E40" s="56"/>
      <c r="F40" s="56"/>
      <c r="G40" s="57"/>
      <c r="H40" s="57"/>
      <c r="I40" s="27"/>
      <c r="J40" s="54"/>
      <c r="K40" s="85"/>
      <c r="L40" s="85"/>
      <c r="M40" s="57"/>
      <c r="N40" s="54"/>
      <c r="O40" s="54"/>
      <c r="P40" s="49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49"/>
      <c r="AB40" s="49"/>
      <c r="AC40" s="49"/>
      <c r="AD40" s="24"/>
      <c r="AE40" s="25"/>
    </row>
    <row r="41" spans="2:31" ht="12.75" customHeight="1" x14ac:dyDescent="0.2">
      <c r="B41" s="75"/>
      <c r="D41" s="56">
        <v>351</v>
      </c>
      <c r="E41" s="53"/>
      <c r="F41" s="56">
        <v>807</v>
      </c>
      <c r="G41" s="57" t="s">
        <v>43</v>
      </c>
      <c r="H41" s="57"/>
      <c r="I41" s="27"/>
      <c r="J41" s="54">
        <f t="shared" ref="J41:J68" si="11" xml:space="preserve"> (F41-D41)</f>
        <v>456</v>
      </c>
      <c r="K41" s="85">
        <v>8</v>
      </c>
      <c r="L41" s="85">
        <v>9</v>
      </c>
      <c r="M41" s="57">
        <f>IF(D41&lt;&gt;"",J41*(L41+K41)/9,"")</f>
        <v>861.33333333333337</v>
      </c>
      <c r="N41" s="54"/>
      <c r="O41" s="54"/>
      <c r="P41" s="49">
        <f>(J41/5280)*1</f>
        <v>8.6363636363636365E-2</v>
      </c>
      <c r="Q41" s="23">
        <f>+M41</f>
        <v>861.33333333333337</v>
      </c>
      <c r="R41" s="23"/>
      <c r="S41" s="23"/>
      <c r="T41" s="23"/>
      <c r="U41" s="23">
        <f>(0.085*M41)*1</f>
        <v>73.213333333333338</v>
      </c>
      <c r="V41" s="23"/>
      <c r="W41" s="23">
        <f>(+M41*1.75)/36</f>
        <v>41.870370370370374</v>
      </c>
      <c r="X41" s="23"/>
      <c r="Y41" s="23"/>
      <c r="Z41" s="23">
        <f>(3/12)*1*(J41/27)</f>
        <v>4.2222222222222223</v>
      </c>
      <c r="AA41" s="49"/>
      <c r="AB41" s="49"/>
      <c r="AC41" s="49"/>
      <c r="AD41" s="24"/>
      <c r="AE41" s="25"/>
    </row>
    <row r="42" spans="2:31" ht="12.75" customHeight="1" x14ac:dyDescent="0.2">
      <c r="B42" s="75"/>
      <c r="D42" s="56">
        <v>807</v>
      </c>
      <c r="E42" s="53"/>
      <c r="F42" s="56">
        <v>1135</v>
      </c>
      <c r="G42" s="57" t="s">
        <v>43</v>
      </c>
      <c r="H42" s="57"/>
      <c r="I42" s="27"/>
      <c r="J42" s="54">
        <f t="shared" si="11"/>
        <v>328</v>
      </c>
      <c r="K42" s="85">
        <v>16</v>
      </c>
      <c r="L42" s="85">
        <v>21.5</v>
      </c>
      <c r="M42" s="57">
        <f>IF(D42&lt;&gt;"",J42*(L42+K42)/9,"")</f>
        <v>1366.6666666666667</v>
      </c>
      <c r="N42" s="54"/>
      <c r="O42" s="54"/>
      <c r="P42" s="49">
        <f>(J42/5280)*1</f>
        <v>6.2121212121212119E-2</v>
      </c>
      <c r="Q42" s="23">
        <f>+M42</f>
        <v>1366.6666666666667</v>
      </c>
      <c r="R42" s="23"/>
      <c r="S42" s="23"/>
      <c r="T42" s="23"/>
      <c r="U42" s="23">
        <f>(0.085*M42)*1</f>
        <v>116.16666666666669</v>
      </c>
      <c r="V42" s="23"/>
      <c r="W42" s="23">
        <f>(+M42*1.75)/36</f>
        <v>66.43518518518519</v>
      </c>
      <c r="X42" s="23"/>
      <c r="Y42" s="23"/>
      <c r="Z42" s="23">
        <f>(3/12)*1*(J42/27)</f>
        <v>3.0370370370370372</v>
      </c>
      <c r="AA42" s="49"/>
      <c r="AB42" s="49"/>
      <c r="AC42" s="49"/>
      <c r="AD42" s="24"/>
      <c r="AE42" s="25"/>
    </row>
    <row r="43" spans="2:31" ht="12.75" customHeight="1" x14ac:dyDescent="0.2">
      <c r="B43" s="75"/>
      <c r="D43" s="56">
        <v>1135</v>
      </c>
      <c r="E43" s="53"/>
      <c r="F43" s="56">
        <v>1933</v>
      </c>
      <c r="G43" s="57" t="s">
        <v>43</v>
      </c>
      <c r="H43" s="57"/>
      <c r="I43" s="27"/>
      <c r="J43" s="54">
        <f t="shared" si="11"/>
        <v>798</v>
      </c>
      <c r="K43" s="85">
        <v>16</v>
      </c>
      <c r="L43" s="85">
        <v>10</v>
      </c>
      <c r="M43" s="57">
        <f>IF(D43&lt;&gt;"",J43*(L43+K43)/9,"")</f>
        <v>2305.3333333333335</v>
      </c>
      <c r="N43" s="54"/>
      <c r="O43" s="54"/>
      <c r="P43" s="49">
        <f>(J43/5280)*2</f>
        <v>0.30227272727272725</v>
      </c>
      <c r="Q43" s="23">
        <f>+M43</f>
        <v>2305.3333333333335</v>
      </c>
      <c r="R43" s="23"/>
      <c r="S43" s="23"/>
      <c r="T43" s="23"/>
      <c r="U43" s="23">
        <f>(0.085*M43)*1</f>
        <v>195.95333333333335</v>
      </c>
      <c r="V43" s="23"/>
      <c r="W43" s="23">
        <f>(+M43*1.75)/36</f>
        <v>112.06481481481482</v>
      </c>
      <c r="X43" s="23"/>
      <c r="Y43" s="23"/>
      <c r="Z43" s="23">
        <f>(3/12)*2*(J43/27)</f>
        <v>14.777777777777779</v>
      </c>
      <c r="AA43" s="49"/>
      <c r="AB43" s="49"/>
      <c r="AC43" s="49"/>
      <c r="AD43" s="24"/>
      <c r="AE43" s="25"/>
    </row>
    <row r="44" spans="2:31" ht="12.75" customHeight="1" x14ac:dyDescent="0.2">
      <c r="B44" s="75"/>
      <c r="D44" s="56">
        <v>1933</v>
      </c>
      <c r="E44" s="53"/>
      <c r="F44" s="84">
        <v>2127.23</v>
      </c>
      <c r="G44" s="57" t="s">
        <v>43</v>
      </c>
      <c r="H44" s="57"/>
      <c r="I44" s="27"/>
      <c r="J44" s="54">
        <f t="shared" si="11"/>
        <v>194.23000000000002</v>
      </c>
      <c r="K44" s="85">
        <v>16</v>
      </c>
      <c r="L44" s="85">
        <v>18</v>
      </c>
      <c r="M44" s="57">
        <f>IF(D44&lt;&gt;"",J44*(L44+K44)/9,"")</f>
        <v>733.75777777777785</v>
      </c>
      <c r="N44" s="54"/>
      <c r="O44" s="54"/>
      <c r="P44" s="49">
        <f>(J44/5280)*1</f>
        <v>3.6785984848484853E-2</v>
      </c>
      <c r="Q44" s="23">
        <f>+M44</f>
        <v>733.75777777777785</v>
      </c>
      <c r="R44" s="23"/>
      <c r="S44" s="23"/>
      <c r="T44" s="23"/>
      <c r="U44" s="23">
        <f>(0.085*M44)*1</f>
        <v>62.36941111111112</v>
      </c>
      <c r="V44" s="23"/>
      <c r="W44" s="23">
        <f>(+M44*1.75)/36</f>
        <v>35.668780864197537</v>
      </c>
      <c r="X44" s="23"/>
      <c r="Y44" s="23"/>
      <c r="Z44" s="23">
        <f>(3/12)*1*(J44/27)</f>
        <v>1.7984259259259261</v>
      </c>
      <c r="AA44" s="49"/>
      <c r="AB44" s="49"/>
      <c r="AC44" s="49"/>
      <c r="AD44" s="24"/>
      <c r="AE44" s="25"/>
    </row>
    <row r="45" spans="2:31" ht="12.75" customHeight="1" x14ac:dyDescent="0.2">
      <c r="B45" s="75"/>
      <c r="D45" s="56"/>
      <c r="E45" s="53"/>
      <c r="F45" s="84"/>
      <c r="G45" s="57"/>
      <c r="H45" s="57"/>
      <c r="I45" s="27"/>
      <c r="J45" s="54"/>
      <c r="K45" s="85"/>
      <c r="L45" s="85"/>
      <c r="M45" s="57"/>
      <c r="N45" s="54"/>
      <c r="O45" s="54"/>
      <c r="P45" s="49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49"/>
      <c r="AB45" s="49"/>
      <c r="AC45" s="49"/>
      <c r="AD45" s="24"/>
      <c r="AE45" s="25"/>
    </row>
    <row r="46" spans="2:31" ht="12.75" customHeight="1" x14ac:dyDescent="0.2">
      <c r="B46" s="75"/>
      <c r="D46" s="56">
        <v>141966</v>
      </c>
      <c r="E46" s="53"/>
      <c r="F46" s="56">
        <v>142650</v>
      </c>
      <c r="G46" s="57" t="s">
        <v>44</v>
      </c>
      <c r="H46" s="57"/>
      <c r="I46" s="27"/>
      <c r="J46" s="54">
        <f t="shared" si="11"/>
        <v>684</v>
      </c>
      <c r="K46" s="85">
        <v>8</v>
      </c>
      <c r="L46" s="85">
        <v>10</v>
      </c>
      <c r="M46" s="57">
        <f>IF(D46&lt;&gt;"",J46*(L46+K46)/9,"")</f>
        <v>1368</v>
      </c>
      <c r="N46" s="54"/>
      <c r="O46" s="54"/>
      <c r="P46" s="49">
        <f>(J46/5280)*1</f>
        <v>0.12954545454545455</v>
      </c>
      <c r="Q46" s="23">
        <f>+M46</f>
        <v>1368</v>
      </c>
      <c r="R46" s="23"/>
      <c r="S46" s="23"/>
      <c r="T46" s="23"/>
      <c r="U46" s="23">
        <f>(0.085*M46)*1</f>
        <v>116.28000000000002</v>
      </c>
      <c r="V46" s="23"/>
      <c r="W46" s="23">
        <f>(+M46*1.75)/36</f>
        <v>66.5</v>
      </c>
      <c r="X46" s="23"/>
      <c r="Y46" s="23"/>
      <c r="Z46" s="23">
        <f>(3/12)*1*(J46/27)</f>
        <v>6.333333333333333</v>
      </c>
      <c r="AA46" s="49"/>
      <c r="AB46" s="49"/>
      <c r="AC46" s="49"/>
      <c r="AD46" s="24"/>
      <c r="AE46" s="25"/>
    </row>
    <row r="47" spans="2:31" ht="12.75" customHeight="1" x14ac:dyDescent="0.2">
      <c r="B47" s="75"/>
      <c r="D47" s="56">
        <v>142650</v>
      </c>
      <c r="E47" s="53"/>
      <c r="F47" s="56">
        <v>143555</v>
      </c>
      <c r="G47" s="57" t="s">
        <v>44</v>
      </c>
      <c r="H47" s="57"/>
      <c r="I47" s="27"/>
      <c r="J47" s="54">
        <f t="shared" si="11"/>
        <v>905</v>
      </c>
      <c r="K47" s="85">
        <v>16</v>
      </c>
      <c r="L47" s="85">
        <v>22.5</v>
      </c>
      <c r="M47" s="57">
        <f>IF(D47&lt;&gt;"",J47*(L47+K47)/9,"")</f>
        <v>3871.3888888888887</v>
      </c>
      <c r="N47" s="54"/>
      <c r="O47" s="54"/>
      <c r="P47" s="49"/>
      <c r="Q47" s="23">
        <f>+M47</f>
        <v>3871.3888888888887</v>
      </c>
      <c r="R47" s="23"/>
      <c r="S47" s="23"/>
      <c r="T47" s="23"/>
      <c r="U47" s="23">
        <f>(0.085*M47)*1</f>
        <v>329.06805555555559</v>
      </c>
      <c r="V47" s="23"/>
      <c r="W47" s="23">
        <f>(+M47*1.75)/36</f>
        <v>188.19251543209873</v>
      </c>
      <c r="X47" s="23"/>
      <c r="Y47" s="23"/>
      <c r="Z47" s="23">
        <f>(3/12)*2*(J47/27)</f>
        <v>16.75925925925926</v>
      </c>
      <c r="AA47" s="49"/>
      <c r="AB47" s="49"/>
      <c r="AC47" s="49"/>
      <c r="AD47" s="24"/>
      <c r="AE47" s="25"/>
    </row>
    <row r="48" spans="2:31" ht="12.75" customHeight="1" x14ac:dyDescent="0.2">
      <c r="B48" s="75"/>
      <c r="D48" s="56">
        <v>1427</v>
      </c>
      <c r="E48" s="53"/>
      <c r="F48" s="56">
        <v>1953</v>
      </c>
      <c r="G48" s="57" t="s">
        <v>44</v>
      </c>
      <c r="H48" s="57"/>
      <c r="I48" s="27"/>
      <c r="J48" s="54">
        <f t="shared" si="11"/>
        <v>526</v>
      </c>
      <c r="K48" s="85">
        <v>16</v>
      </c>
      <c r="L48" s="85">
        <v>10</v>
      </c>
      <c r="M48" s="57">
        <f t="shared" ref="M48:M66" si="12">IF(D48&lt;&gt;"",J48*(L48+K48)/9,"")</f>
        <v>1519.5555555555557</v>
      </c>
      <c r="N48" s="54"/>
      <c r="O48" s="54"/>
      <c r="P48" s="49">
        <f>(J48/5280)*2</f>
        <v>0.19924242424242425</v>
      </c>
      <c r="Q48" s="23">
        <f>+M48</f>
        <v>1519.5555555555557</v>
      </c>
      <c r="R48" s="23"/>
      <c r="S48" s="23"/>
      <c r="T48" s="23"/>
      <c r="U48" s="23">
        <f>(0.085*M48)*1</f>
        <v>129.16222222222223</v>
      </c>
      <c r="V48" s="23"/>
      <c r="W48" s="23">
        <f>(+M48*1.75)/36</f>
        <v>73.867283950617292</v>
      </c>
      <c r="X48" s="23"/>
      <c r="Y48" s="23"/>
      <c r="Z48" s="23">
        <f>(3/12)*1*(J48/27)</f>
        <v>4.8703703703703702</v>
      </c>
      <c r="AA48" s="49"/>
      <c r="AB48" s="49"/>
      <c r="AC48" s="49"/>
      <c r="AD48" s="24"/>
      <c r="AE48" s="25"/>
    </row>
    <row r="49" spans="2:31" ht="12.75" customHeight="1" x14ac:dyDescent="0.2">
      <c r="B49" s="75"/>
      <c r="D49" s="56">
        <v>1953</v>
      </c>
      <c r="E49" s="53"/>
      <c r="F49" s="84">
        <v>2127.23</v>
      </c>
      <c r="G49" s="57" t="s">
        <v>44</v>
      </c>
      <c r="H49" s="57"/>
      <c r="I49" s="27"/>
      <c r="J49" s="54">
        <f t="shared" si="11"/>
        <v>174.23000000000002</v>
      </c>
      <c r="K49" s="85">
        <v>16</v>
      </c>
      <c r="L49" s="85">
        <v>8</v>
      </c>
      <c r="M49" s="57">
        <f t="shared" si="12"/>
        <v>464.6133333333334</v>
      </c>
      <c r="N49" s="54"/>
      <c r="O49" s="54"/>
      <c r="P49" s="49">
        <f>(J49/5280)*1</f>
        <v>3.2998106060606061E-2</v>
      </c>
      <c r="Q49" s="23">
        <f>+M49</f>
        <v>464.6133333333334</v>
      </c>
      <c r="R49" s="23"/>
      <c r="S49" s="23"/>
      <c r="T49" s="23"/>
      <c r="U49" s="23">
        <f>(0.085*M49)*1</f>
        <v>39.492133333333342</v>
      </c>
      <c r="V49" s="23"/>
      <c r="W49" s="23">
        <f>(+M49*1.75)/36</f>
        <v>22.585370370370374</v>
      </c>
      <c r="X49" s="23"/>
      <c r="Y49" s="23"/>
      <c r="Z49" s="23">
        <f>(3/12)*1*(J49/27)</f>
        <v>1.613240740740741</v>
      </c>
      <c r="AA49" s="49"/>
      <c r="AB49" s="49"/>
      <c r="AC49" s="49"/>
      <c r="AD49" s="24"/>
      <c r="AE49" s="25"/>
    </row>
    <row r="50" spans="2:31" ht="12.75" customHeight="1" x14ac:dyDescent="0.2">
      <c r="B50" s="75"/>
      <c r="D50" s="56"/>
      <c r="E50" s="53"/>
      <c r="F50" s="84"/>
      <c r="G50" s="57"/>
      <c r="H50" s="57"/>
      <c r="I50" s="27"/>
      <c r="J50" s="54"/>
      <c r="K50" s="85"/>
      <c r="L50" s="85"/>
      <c r="M50" s="57"/>
      <c r="N50" s="54"/>
      <c r="O50" s="54"/>
      <c r="P50" s="49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49"/>
      <c r="AB50" s="49"/>
      <c r="AC50" s="49"/>
      <c r="AD50" s="24"/>
      <c r="AE50" s="25"/>
    </row>
    <row r="51" spans="2:31" ht="12.75" customHeight="1" x14ac:dyDescent="0.2">
      <c r="B51" s="75"/>
      <c r="D51" s="56">
        <v>140585</v>
      </c>
      <c r="E51" s="53"/>
      <c r="F51" s="56">
        <v>141482</v>
      </c>
      <c r="G51" s="57" t="s">
        <v>45</v>
      </c>
      <c r="H51" s="57"/>
      <c r="I51" s="27"/>
      <c r="J51" s="54">
        <f t="shared" ref="J51:J52" si="13" xml:space="preserve"> (F51-D51)</f>
        <v>897</v>
      </c>
      <c r="K51" s="85">
        <v>8</v>
      </c>
      <c r="L51" s="85">
        <v>10</v>
      </c>
      <c r="M51" s="57">
        <f t="shared" ref="M51:M52" si="14">IF(D51&lt;&gt;"",J51*(L51+K51)/9,"")</f>
        <v>1794</v>
      </c>
      <c r="N51" s="54"/>
      <c r="O51" s="54"/>
      <c r="P51" s="49">
        <f>(J51/5280)*1</f>
        <v>0.16988636363636364</v>
      </c>
      <c r="Q51" s="23">
        <f t="shared" ref="Q51:Q56" si="15">+M51</f>
        <v>1794</v>
      </c>
      <c r="R51" s="23"/>
      <c r="S51" s="23"/>
      <c r="T51" s="23"/>
      <c r="U51" s="23">
        <f t="shared" ref="U51:U56" si="16">(0.085*M51)*1</f>
        <v>152.49</v>
      </c>
      <c r="V51" s="23"/>
      <c r="W51" s="23">
        <f t="shared" ref="W51:W56" si="17">(+M51*1.75)/36</f>
        <v>87.208333333333329</v>
      </c>
      <c r="X51" s="23"/>
      <c r="Y51" s="23"/>
      <c r="Z51" s="23">
        <f>(3/12)*1*(J51/27)</f>
        <v>8.3055555555555554</v>
      </c>
      <c r="AA51" s="49"/>
      <c r="AB51" s="49"/>
      <c r="AC51" s="49"/>
      <c r="AD51" s="24"/>
      <c r="AE51" s="25"/>
    </row>
    <row r="52" spans="2:31" ht="12.75" customHeight="1" x14ac:dyDescent="0.2">
      <c r="B52" s="75"/>
      <c r="D52" s="56">
        <v>141482</v>
      </c>
      <c r="E52" s="53"/>
      <c r="F52" s="56">
        <v>141682</v>
      </c>
      <c r="G52" s="57" t="s">
        <v>45</v>
      </c>
      <c r="H52" s="57"/>
      <c r="I52" s="27"/>
      <c r="J52" s="54">
        <f t="shared" si="13"/>
        <v>200</v>
      </c>
      <c r="K52" s="85">
        <v>16</v>
      </c>
      <c r="L52" s="85">
        <v>13.5</v>
      </c>
      <c r="M52" s="57">
        <f t="shared" si="14"/>
        <v>655.55555555555554</v>
      </c>
      <c r="N52" s="54"/>
      <c r="O52" s="54"/>
      <c r="P52" s="49">
        <f>(J52/5280)*1</f>
        <v>3.787878787878788E-2</v>
      </c>
      <c r="Q52" s="23">
        <f t="shared" si="15"/>
        <v>655.55555555555554</v>
      </c>
      <c r="R52" s="23"/>
      <c r="S52" s="23"/>
      <c r="T52" s="23"/>
      <c r="U52" s="23">
        <f t="shared" si="16"/>
        <v>55.722222222222229</v>
      </c>
      <c r="V52" s="23"/>
      <c r="W52" s="23">
        <f t="shared" si="17"/>
        <v>31.867283950617281</v>
      </c>
      <c r="X52" s="23"/>
      <c r="Y52" s="23"/>
      <c r="Z52" s="23">
        <f>(3/12)*1*(J52/27)</f>
        <v>1.8518518518518519</v>
      </c>
      <c r="AA52" s="49"/>
      <c r="AB52" s="49"/>
      <c r="AC52" s="49"/>
      <c r="AD52" s="24"/>
      <c r="AE52" s="25"/>
    </row>
    <row r="53" spans="2:31" ht="12.75" customHeight="1" x14ac:dyDescent="0.2">
      <c r="B53" s="75"/>
      <c r="D53" s="56">
        <v>2525</v>
      </c>
      <c r="E53" s="53"/>
      <c r="F53" s="56">
        <v>2746</v>
      </c>
      <c r="G53" s="57" t="s">
        <v>45</v>
      </c>
      <c r="H53" s="57"/>
      <c r="I53" s="27"/>
      <c r="J53" s="54">
        <f t="shared" si="11"/>
        <v>221</v>
      </c>
      <c r="K53" s="85">
        <v>16</v>
      </c>
      <c r="L53" s="85">
        <v>26</v>
      </c>
      <c r="M53" s="57">
        <f t="shared" si="12"/>
        <v>1031.3333333333333</v>
      </c>
      <c r="N53" s="54"/>
      <c r="O53" s="54"/>
      <c r="P53" s="49">
        <f>(J53/5280)*1</f>
        <v>4.1856060606060605E-2</v>
      </c>
      <c r="Q53" s="23">
        <f t="shared" si="15"/>
        <v>1031.3333333333333</v>
      </c>
      <c r="R53" s="23"/>
      <c r="S53" s="23"/>
      <c r="T53" s="23"/>
      <c r="U53" s="23">
        <f t="shared" si="16"/>
        <v>87.663333333333327</v>
      </c>
      <c r="V53" s="23"/>
      <c r="W53" s="23">
        <f t="shared" si="17"/>
        <v>50.13425925925926</v>
      </c>
      <c r="X53" s="23"/>
      <c r="Y53" s="23"/>
      <c r="Z53" s="23">
        <f>(3/12)*1*(J53/27)</f>
        <v>2.0462962962962963</v>
      </c>
      <c r="AA53" s="49"/>
      <c r="AB53" s="49"/>
      <c r="AC53" s="49"/>
      <c r="AD53" s="24"/>
      <c r="AE53" s="25"/>
    </row>
    <row r="54" spans="2:31" ht="12.75" customHeight="1" x14ac:dyDescent="0.2">
      <c r="B54" s="75"/>
      <c r="D54" s="56">
        <v>2746</v>
      </c>
      <c r="E54" s="53"/>
      <c r="F54" s="56">
        <v>3614</v>
      </c>
      <c r="G54" s="57" t="s">
        <v>45</v>
      </c>
      <c r="H54" s="57"/>
      <c r="I54" s="27"/>
      <c r="J54" s="54">
        <f t="shared" si="11"/>
        <v>868</v>
      </c>
      <c r="K54" s="85">
        <v>16</v>
      </c>
      <c r="L54" s="85">
        <v>10</v>
      </c>
      <c r="M54" s="57">
        <f t="shared" si="12"/>
        <v>2507.5555555555557</v>
      </c>
      <c r="N54" s="54"/>
      <c r="O54" s="54"/>
      <c r="P54" s="49">
        <f>(J54/5280)*2</f>
        <v>0.3287878787878788</v>
      </c>
      <c r="Q54" s="23">
        <f t="shared" si="15"/>
        <v>2507.5555555555557</v>
      </c>
      <c r="R54" s="23"/>
      <c r="S54" s="23"/>
      <c r="T54" s="23"/>
      <c r="U54" s="23">
        <f t="shared" si="16"/>
        <v>213.14222222222224</v>
      </c>
      <c r="V54" s="23"/>
      <c r="W54" s="23">
        <f t="shared" si="17"/>
        <v>121.89506172839508</v>
      </c>
      <c r="X54" s="23"/>
      <c r="Y54" s="23"/>
      <c r="Z54" s="23">
        <f>(3/12)*2*(J54/27)</f>
        <v>16.074074074074073</v>
      </c>
      <c r="AA54" s="49"/>
      <c r="AB54" s="49"/>
      <c r="AC54" s="49"/>
      <c r="AD54" s="24"/>
      <c r="AE54" s="25"/>
    </row>
    <row r="55" spans="2:31" ht="12.75" customHeight="1" x14ac:dyDescent="0.2">
      <c r="B55" s="75"/>
      <c r="D55" s="56">
        <v>3614</v>
      </c>
      <c r="E55" s="53"/>
      <c r="F55" s="56">
        <v>3722</v>
      </c>
      <c r="G55" s="57" t="s">
        <v>45</v>
      </c>
      <c r="H55" s="57"/>
      <c r="I55" s="27"/>
      <c r="J55" s="54">
        <f t="shared" si="11"/>
        <v>108</v>
      </c>
      <c r="K55" s="85">
        <v>14</v>
      </c>
      <c r="L55" s="85">
        <v>14</v>
      </c>
      <c r="M55" s="57">
        <f t="shared" si="12"/>
        <v>336</v>
      </c>
      <c r="N55" s="54"/>
      <c r="O55" s="54"/>
      <c r="P55" s="49">
        <f>(J55/5280)*1</f>
        <v>2.0454545454545454E-2</v>
      </c>
      <c r="Q55" s="23">
        <f t="shared" si="15"/>
        <v>336</v>
      </c>
      <c r="R55" s="23"/>
      <c r="S55" s="23"/>
      <c r="T55" s="23"/>
      <c r="U55" s="23">
        <f t="shared" si="16"/>
        <v>28.560000000000002</v>
      </c>
      <c r="V55" s="23"/>
      <c r="W55" s="23">
        <f t="shared" si="17"/>
        <v>16.333333333333332</v>
      </c>
      <c r="X55" s="23"/>
      <c r="Y55" s="23"/>
      <c r="Z55" s="23">
        <f>(3/12)*1*(J55/27)</f>
        <v>1</v>
      </c>
      <c r="AA55" s="49"/>
      <c r="AB55" s="49"/>
      <c r="AC55" s="49"/>
      <c r="AD55" s="24"/>
      <c r="AE55" s="25"/>
    </row>
    <row r="56" spans="2:31" ht="12.75" customHeight="1" x14ac:dyDescent="0.2">
      <c r="B56" s="75"/>
      <c r="D56" s="56">
        <v>3722</v>
      </c>
      <c r="E56" s="53"/>
      <c r="F56" s="56">
        <v>3881</v>
      </c>
      <c r="G56" s="57" t="s">
        <v>45</v>
      </c>
      <c r="H56" s="57"/>
      <c r="I56" s="27"/>
      <c r="J56" s="54">
        <f t="shared" si="11"/>
        <v>159</v>
      </c>
      <c r="K56" s="85">
        <v>12</v>
      </c>
      <c r="L56" s="85">
        <v>4</v>
      </c>
      <c r="M56" s="57">
        <f t="shared" si="12"/>
        <v>282.66666666666669</v>
      </c>
      <c r="N56" s="54"/>
      <c r="O56" s="54"/>
      <c r="P56" s="49">
        <f>(J56/5280)*1</f>
        <v>3.0113636363636363E-2</v>
      </c>
      <c r="Q56" s="23">
        <f t="shared" si="15"/>
        <v>282.66666666666669</v>
      </c>
      <c r="R56" s="23"/>
      <c r="S56" s="23"/>
      <c r="T56" s="23"/>
      <c r="U56" s="23">
        <f t="shared" si="16"/>
        <v>24.026666666666671</v>
      </c>
      <c r="V56" s="23"/>
      <c r="W56" s="23">
        <f t="shared" si="17"/>
        <v>13.74074074074074</v>
      </c>
      <c r="X56" s="23"/>
      <c r="Y56" s="23"/>
      <c r="Z56" s="23">
        <f>(3/12)*1*(J56/27)</f>
        <v>1.4722222222222223</v>
      </c>
      <c r="AA56" s="49"/>
      <c r="AB56" s="49"/>
      <c r="AC56" s="49"/>
      <c r="AD56" s="24"/>
      <c r="AE56" s="25"/>
    </row>
    <row r="57" spans="2:31" ht="12.75" customHeight="1" x14ac:dyDescent="0.2">
      <c r="B57" s="75"/>
      <c r="D57" s="56"/>
      <c r="E57" s="53"/>
      <c r="F57" s="56"/>
      <c r="G57" s="57"/>
      <c r="H57" s="57"/>
      <c r="I57" s="27"/>
      <c r="J57" s="54"/>
      <c r="K57" s="85"/>
      <c r="L57" s="85"/>
      <c r="M57" s="57"/>
      <c r="N57" s="54"/>
      <c r="O57" s="54"/>
      <c r="P57" s="49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49"/>
      <c r="AB57" s="49"/>
      <c r="AC57" s="49"/>
      <c r="AD57" s="24"/>
      <c r="AE57" s="25"/>
    </row>
    <row r="58" spans="2:31" ht="12.75" customHeight="1" x14ac:dyDescent="0.2">
      <c r="B58" s="75"/>
      <c r="D58" s="56">
        <v>3188</v>
      </c>
      <c r="E58" s="53"/>
      <c r="F58" s="56">
        <v>3356</v>
      </c>
      <c r="G58" s="57" t="s">
        <v>46</v>
      </c>
      <c r="H58" s="57"/>
      <c r="I58" s="27"/>
      <c r="J58" s="54">
        <f t="shared" si="11"/>
        <v>168</v>
      </c>
      <c r="K58" s="85">
        <v>12</v>
      </c>
      <c r="L58" s="85">
        <v>4</v>
      </c>
      <c r="M58" s="57">
        <f t="shared" si="12"/>
        <v>298.66666666666669</v>
      </c>
      <c r="N58" s="54"/>
      <c r="O58" s="54"/>
      <c r="P58" s="49">
        <f>(J58/5280)*1</f>
        <v>3.1818181818181815E-2</v>
      </c>
      <c r="Q58" s="23">
        <f>+M58</f>
        <v>298.66666666666669</v>
      </c>
      <c r="R58" s="23"/>
      <c r="S58" s="23"/>
      <c r="T58" s="23"/>
      <c r="U58" s="23">
        <f>(0.085*M58)*1</f>
        <v>25.38666666666667</v>
      </c>
      <c r="V58" s="23"/>
      <c r="W58" s="23">
        <f>(+M58*1.75)/36</f>
        <v>14.518518518518521</v>
      </c>
      <c r="X58" s="23"/>
      <c r="Y58" s="23"/>
      <c r="Z58" s="23">
        <f>(3/12)*1*(J58/27)</f>
        <v>1.5555555555555556</v>
      </c>
      <c r="AA58" s="49"/>
      <c r="AB58" s="49"/>
      <c r="AC58" s="49"/>
      <c r="AD58" s="24"/>
      <c r="AE58" s="25"/>
    </row>
    <row r="59" spans="2:31" ht="12.75" customHeight="1" x14ac:dyDescent="0.2">
      <c r="B59" s="75"/>
      <c r="D59" s="56">
        <v>3356</v>
      </c>
      <c r="E59" s="53"/>
      <c r="F59" s="56">
        <v>3433</v>
      </c>
      <c r="G59" s="57" t="s">
        <v>46</v>
      </c>
      <c r="H59" s="57"/>
      <c r="I59" s="27"/>
      <c r="J59" s="54">
        <f t="shared" si="11"/>
        <v>77</v>
      </c>
      <c r="K59" s="85">
        <v>14</v>
      </c>
      <c r="L59" s="85">
        <v>14</v>
      </c>
      <c r="M59" s="57">
        <f t="shared" si="12"/>
        <v>239.55555555555554</v>
      </c>
      <c r="N59" s="54"/>
      <c r="O59" s="54"/>
      <c r="P59" s="49">
        <f>(J59/5280)*1</f>
        <v>1.4583333333333334E-2</v>
      </c>
      <c r="Q59" s="23">
        <f>+M59</f>
        <v>239.55555555555554</v>
      </c>
      <c r="R59" s="23"/>
      <c r="S59" s="23"/>
      <c r="T59" s="23"/>
      <c r="U59" s="23">
        <f>(0.085*M59)*1</f>
        <v>20.362222222222222</v>
      </c>
      <c r="V59" s="23"/>
      <c r="W59" s="23">
        <f>(+M59*1.75)/36</f>
        <v>11.64506172839506</v>
      </c>
      <c r="X59" s="23"/>
      <c r="Y59" s="23"/>
      <c r="Z59" s="23">
        <f>(3/12)*1*(J59/27)</f>
        <v>0.71296296296296291</v>
      </c>
      <c r="AA59" s="49"/>
      <c r="AB59" s="49"/>
      <c r="AC59" s="49"/>
      <c r="AD59" s="24"/>
      <c r="AE59" s="25"/>
    </row>
    <row r="60" spans="2:31" ht="12.75" customHeight="1" x14ac:dyDescent="0.2">
      <c r="B60" s="75"/>
      <c r="D60" s="56">
        <v>3433</v>
      </c>
      <c r="E60" s="53"/>
      <c r="F60" s="56">
        <v>3877</v>
      </c>
      <c r="G60" s="57" t="s">
        <v>46</v>
      </c>
      <c r="H60" s="57"/>
      <c r="I60" s="27"/>
      <c r="J60" s="54">
        <f t="shared" si="11"/>
        <v>444</v>
      </c>
      <c r="K60" s="85">
        <v>16</v>
      </c>
      <c r="L60" s="85">
        <v>14</v>
      </c>
      <c r="M60" s="57">
        <f t="shared" si="12"/>
        <v>1480</v>
      </c>
      <c r="N60" s="54"/>
      <c r="O60" s="54"/>
      <c r="P60" s="49">
        <f>(J60/5280)*2</f>
        <v>0.16818181818181818</v>
      </c>
      <c r="Q60" s="23">
        <f>+M60</f>
        <v>1480</v>
      </c>
      <c r="R60" s="23"/>
      <c r="S60" s="23"/>
      <c r="T60" s="23"/>
      <c r="U60" s="23">
        <f>(0.085*M60)*1</f>
        <v>125.80000000000001</v>
      </c>
      <c r="V60" s="23"/>
      <c r="W60" s="23">
        <f>(+M60*1.75)/36</f>
        <v>71.944444444444443</v>
      </c>
      <c r="X60" s="23"/>
      <c r="Y60" s="23"/>
      <c r="Z60" s="23">
        <f>(3/12)*2*(J60/27)</f>
        <v>8.2222222222222214</v>
      </c>
      <c r="AA60" s="49"/>
      <c r="AB60" s="49"/>
      <c r="AC60" s="49"/>
      <c r="AD60" s="24"/>
      <c r="AE60" s="25"/>
    </row>
    <row r="61" spans="2:31" ht="12.75" customHeight="1" x14ac:dyDescent="0.2">
      <c r="B61" s="75"/>
      <c r="D61" s="56">
        <v>3877</v>
      </c>
      <c r="E61" s="53"/>
      <c r="F61" s="56">
        <v>4137</v>
      </c>
      <c r="G61" s="57" t="s">
        <v>46</v>
      </c>
      <c r="H61" s="57"/>
      <c r="I61" s="27"/>
      <c r="J61" s="54">
        <f t="shared" si="11"/>
        <v>260</v>
      </c>
      <c r="K61" s="85">
        <v>16</v>
      </c>
      <c r="L61" s="85">
        <v>21.5</v>
      </c>
      <c r="M61" s="57">
        <f t="shared" si="12"/>
        <v>1083.3333333333333</v>
      </c>
      <c r="N61" s="54"/>
      <c r="O61" s="54"/>
      <c r="P61" s="49">
        <f>(J61/5280)*1</f>
        <v>4.924242424242424E-2</v>
      </c>
      <c r="Q61" s="23">
        <f>+M61</f>
        <v>1083.3333333333333</v>
      </c>
      <c r="R61" s="23"/>
      <c r="S61" s="23"/>
      <c r="T61" s="23"/>
      <c r="U61" s="23">
        <f>(0.085*M61)*1</f>
        <v>92.083333333333329</v>
      </c>
      <c r="V61" s="23"/>
      <c r="W61" s="23">
        <f>(+M61*1.75)/36</f>
        <v>52.662037037037038</v>
      </c>
      <c r="X61" s="23"/>
      <c r="Y61" s="23"/>
      <c r="Z61" s="23">
        <f>(3/12)*1*(J61/27)</f>
        <v>2.4074074074074074</v>
      </c>
      <c r="AA61" s="49"/>
      <c r="AB61" s="49"/>
      <c r="AC61" s="49"/>
      <c r="AD61" s="24"/>
      <c r="AE61" s="25"/>
    </row>
    <row r="62" spans="2:31" ht="12.75" customHeight="1" x14ac:dyDescent="0.2">
      <c r="B62" s="75"/>
      <c r="D62" s="56">
        <v>4137</v>
      </c>
      <c r="E62" s="53"/>
      <c r="F62" s="56">
        <v>4676</v>
      </c>
      <c r="G62" s="57" t="s">
        <v>46</v>
      </c>
      <c r="H62" s="57"/>
      <c r="I62" s="27"/>
      <c r="J62" s="54">
        <f t="shared" si="11"/>
        <v>539</v>
      </c>
      <c r="K62" s="85">
        <v>8</v>
      </c>
      <c r="L62" s="85">
        <v>10</v>
      </c>
      <c r="M62" s="57">
        <f t="shared" si="12"/>
        <v>1078</v>
      </c>
      <c r="N62" s="54"/>
      <c r="O62" s="54"/>
      <c r="P62" s="49">
        <f>(J62/5280)*1</f>
        <v>0.10208333333333333</v>
      </c>
      <c r="Q62" s="23">
        <f>+M62</f>
        <v>1078</v>
      </c>
      <c r="R62" s="23"/>
      <c r="S62" s="23"/>
      <c r="T62" s="23"/>
      <c r="U62" s="23">
        <f>(0.085*M62)*1</f>
        <v>91.63000000000001</v>
      </c>
      <c r="V62" s="23"/>
      <c r="W62" s="23">
        <f>(+M62*1.75)/36</f>
        <v>52.402777777777779</v>
      </c>
      <c r="X62" s="23"/>
      <c r="Y62" s="23"/>
      <c r="Z62" s="23">
        <f>(3/12)*1*(J62/27)</f>
        <v>4.9907407407407405</v>
      </c>
      <c r="AA62" s="49"/>
      <c r="AB62" s="49"/>
      <c r="AC62" s="49"/>
      <c r="AD62" s="24"/>
      <c r="AE62" s="25"/>
    </row>
    <row r="63" spans="2:31" ht="12.75" customHeight="1" x14ac:dyDescent="0.2">
      <c r="B63" s="75"/>
      <c r="D63" s="56"/>
      <c r="E63" s="53"/>
      <c r="F63" s="56"/>
      <c r="G63" s="57"/>
      <c r="H63" s="57"/>
      <c r="I63" s="27"/>
      <c r="J63" s="54"/>
      <c r="K63" s="85"/>
      <c r="L63" s="85"/>
      <c r="M63" s="57"/>
      <c r="N63" s="54"/>
      <c r="O63" s="54"/>
      <c r="P63" s="49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49"/>
      <c r="AB63" s="49"/>
      <c r="AC63" s="49"/>
      <c r="AD63" s="24"/>
      <c r="AE63" s="25"/>
    </row>
    <row r="64" spans="2:31" ht="12.75" customHeight="1" x14ac:dyDescent="0.2">
      <c r="B64" s="75"/>
      <c r="D64" s="84">
        <v>2127.23</v>
      </c>
      <c r="E64" s="53"/>
      <c r="F64" s="56">
        <v>2893</v>
      </c>
      <c r="G64" s="57" t="s">
        <v>53</v>
      </c>
      <c r="H64" s="57"/>
      <c r="I64" s="27"/>
      <c r="J64" s="54">
        <f t="shared" si="11"/>
        <v>765.77</v>
      </c>
      <c r="K64" s="85">
        <v>32</v>
      </c>
      <c r="L64" s="85">
        <v>8</v>
      </c>
      <c r="M64" s="57">
        <f t="shared" si="12"/>
        <v>3403.422222222222</v>
      </c>
      <c r="N64" s="54"/>
      <c r="O64" s="54"/>
      <c r="P64" s="49">
        <f>(J64/5280)*2</f>
        <v>0.29006439393939393</v>
      </c>
      <c r="Q64" s="23">
        <f>+M64</f>
        <v>3403.422222222222</v>
      </c>
      <c r="R64" s="23"/>
      <c r="S64" s="23"/>
      <c r="T64" s="23"/>
      <c r="U64" s="23">
        <f>(0.085*M64)*1</f>
        <v>289.2908888888889</v>
      </c>
      <c r="V64" s="23"/>
      <c r="W64" s="23">
        <f>(+M64*1.75)/36</f>
        <v>165.44413580246911</v>
      </c>
      <c r="X64" s="23"/>
      <c r="Y64" s="23"/>
      <c r="Z64" s="23">
        <f>(3/12)*2*(J64/27)</f>
        <v>14.180925925925926</v>
      </c>
      <c r="AA64" s="49"/>
      <c r="AB64" s="49"/>
      <c r="AC64" s="49"/>
      <c r="AD64" s="24"/>
      <c r="AE64" s="25"/>
    </row>
    <row r="65" spans="2:31" ht="12.75" customHeight="1" x14ac:dyDescent="0.2">
      <c r="B65" s="75"/>
      <c r="D65" s="111"/>
      <c r="E65" s="111"/>
      <c r="F65" s="111"/>
      <c r="G65" s="57"/>
      <c r="H65" s="57"/>
      <c r="I65" s="27"/>
      <c r="J65" s="54"/>
      <c r="K65" s="85"/>
      <c r="L65" s="85"/>
      <c r="M65" s="57"/>
      <c r="N65" s="54"/>
      <c r="O65" s="54"/>
      <c r="P65" s="49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49"/>
      <c r="AB65" s="49"/>
      <c r="AC65" s="49"/>
      <c r="AD65" s="24"/>
      <c r="AE65" s="25"/>
    </row>
    <row r="66" spans="2:31" ht="12.75" customHeight="1" x14ac:dyDescent="0.2">
      <c r="B66" s="75"/>
      <c r="D66" s="56">
        <v>3114</v>
      </c>
      <c r="E66" s="53"/>
      <c r="F66" s="56">
        <v>3372</v>
      </c>
      <c r="G66" s="57" t="s">
        <v>53</v>
      </c>
      <c r="H66" s="57"/>
      <c r="I66" s="27"/>
      <c r="J66" s="54">
        <f t="shared" si="11"/>
        <v>258</v>
      </c>
      <c r="K66" s="85">
        <v>32</v>
      </c>
      <c r="L66" s="85">
        <v>20</v>
      </c>
      <c r="M66" s="57">
        <f t="shared" si="12"/>
        <v>1490.6666666666667</v>
      </c>
      <c r="N66" s="54"/>
      <c r="O66" s="54"/>
      <c r="P66" s="49">
        <f>(J66/5280)*2</f>
        <v>9.7727272727272732E-2</v>
      </c>
      <c r="Q66" s="23">
        <f>+M66</f>
        <v>1490.6666666666667</v>
      </c>
      <c r="R66" s="23"/>
      <c r="S66" s="23"/>
      <c r="T66" s="23"/>
      <c r="U66" s="23">
        <f>(0.085*M66)*1</f>
        <v>126.70666666666668</v>
      </c>
      <c r="V66" s="23"/>
      <c r="W66" s="23">
        <f>(+M66*1.75)/36</f>
        <v>72.462962962962976</v>
      </c>
      <c r="X66" s="23"/>
      <c r="Y66" s="23"/>
      <c r="Z66" s="23">
        <f>(3/12)*2*(J66/27)</f>
        <v>4.7777777777777777</v>
      </c>
      <c r="AA66" s="49"/>
      <c r="AB66" s="49"/>
      <c r="AC66" s="49"/>
      <c r="AD66" s="24"/>
      <c r="AE66" s="25"/>
    </row>
    <row r="67" spans="2:31" ht="12.75" customHeight="1" x14ac:dyDescent="0.2">
      <c r="B67" s="75"/>
      <c r="D67" s="56">
        <v>3372</v>
      </c>
      <c r="E67" s="53"/>
      <c r="F67" s="56">
        <v>3427</v>
      </c>
      <c r="G67" s="57" t="s">
        <v>53</v>
      </c>
      <c r="H67" s="57"/>
      <c r="I67" s="27"/>
      <c r="J67" s="54">
        <f t="shared" si="11"/>
        <v>55</v>
      </c>
      <c r="K67" s="85">
        <v>28</v>
      </c>
      <c r="L67" s="85">
        <v>14</v>
      </c>
      <c r="M67" s="57">
        <f>IF(D67&lt;&gt;"",J67*(L67+K67)/9,"")</f>
        <v>256.66666666666669</v>
      </c>
      <c r="N67" s="54"/>
      <c r="O67" s="54"/>
      <c r="P67" s="49">
        <f>(J67/5280)*1</f>
        <v>1.0416666666666666E-2</v>
      </c>
      <c r="Q67" s="23">
        <f>+M67</f>
        <v>256.66666666666669</v>
      </c>
      <c r="R67" s="23"/>
      <c r="S67" s="23"/>
      <c r="T67" s="23"/>
      <c r="U67" s="23">
        <f>(0.085*M67)*1</f>
        <v>21.81666666666667</v>
      </c>
      <c r="V67" s="23"/>
      <c r="W67" s="23">
        <f>(+M67*1.75)/36</f>
        <v>12.476851851851853</v>
      </c>
      <c r="X67" s="23"/>
      <c r="Y67" s="23"/>
      <c r="Z67" s="23">
        <f>(3/12)*2*(J67/27)</f>
        <v>1.0185185185185186</v>
      </c>
      <c r="AA67" s="49"/>
      <c r="AB67" s="49"/>
      <c r="AC67" s="49"/>
      <c r="AD67" s="24"/>
      <c r="AE67" s="25"/>
    </row>
    <row r="68" spans="2:31" ht="12.75" customHeight="1" thickBot="1" x14ac:dyDescent="0.25">
      <c r="B68" s="75"/>
      <c r="D68" s="94">
        <v>3427</v>
      </c>
      <c r="E68" s="95"/>
      <c r="F68" s="94">
        <v>3655</v>
      </c>
      <c r="G68" s="57" t="s">
        <v>53</v>
      </c>
      <c r="H68" s="97"/>
      <c r="I68" s="30"/>
      <c r="J68" s="57">
        <f t="shared" si="11"/>
        <v>228</v>
      </c>
      <c r="K68" s="98">
        <v>24</v>
      </c>
      <c r="L68" s="98"/>
      <c r="M68" s="97">
        <f>IF(D68&lt;&gt;"",J68*(L68+K68)/9,"")</f>
        <v>608</v>
      </c>
      <c r="N68" s="54"/>
      <c r="O68" s="54"/>
      <c r="P68" s="49"/>
      <c r="Q68" s="23">
        <f>+M68</f>
        <v>608</v>
      </c>
      <c r="R68" s="23"/>
      <c r="S68" s="23"/>
      <c r="T68" s="23"/>
      <c r="U68" s="23">
        <f>(0.085*M68)*1</f>
        <v>51.680000000000007</v>
      </c>
      <c r="V68" s="23"/>
      <c r="W68" s="23">
        <f>(+M68*1.75)/36</f>
        <v>29.555555555555557</v>
      </c>
      <c r="X68" s="23"/>
      <c r="Y68" s="23"/>
      <c r="Z68" s="23">
        <f>(3/12)*2*(J68/27)</f>
        <v>4.2222222222222223</v>
      </c>
      <c r="AA68" s="49"/>
      <c r="AB68" s="49"/>
      <c r="AC68" s="49"/>
      <c r="AD68" s="24"/>
      <c r="AE68" s="25"/>
    </row>
    <row r="69" spans="2:31" s="78" customFormat="1" ht="12.75" customHeight="1" thickTop="1" thickBot="1" x14ac:dyDescent="0.25">
      <c r="D69" s="171" t="s">
        <v>63</v>
      </c>
      <c r="E69" s="171"/>
      <c r="F69" s="171"/>
      <c r="G69" s="171"/>
      <c r="H69" s="171"/>
      <c r="I69" s="171"/>
      <c r="J69" s="171"/>
      <c r="K69" s="171"/>
      <c r="L69" s="171"/>
      <c r="M69" s="171"/>
      <c r="N69" s="76"/>
      <c r="O69" s="76"/>
      <c r="P69" s="77">
        <f>ROUNDUP(SUM(P26:P68),2)</f>
        <v>3.8299999999999996</v>
      </c>
      <c r="Q69" s="76">
        <f>ROUNDUP(SUM(Q26:Q68),2)</f>
        <v>45359.1</v>
      </c>
      <c r="R69" s="76"/>
      <c r="S69" s="76"/>
      <c r="T69" s="76"/>
      <c r="U69" s="76">
        <f>ROUNDUP(SUM(U26:U68),2)</f>
        <v>3855.53</v>
      </c>
      <c r="V69" s="76"/>
      <c r="W69" s="76">
        <f>ROUNDUP(SUM(W26:W68),2)</f>
        <v>2204.96</v>
      </c>
      <c r="X69" s="76"/>
      <c r="Y69" s="76"/>
      <c r="Z69" s="76">
        <f>ROUNDUP(SUM(Z26:Z68),2)</f>
        <v>203.6</v>
      </c>
      <c r="AA69" s="76"/>
      <c r="AB69" s="76"/>
      <c r="AC69" s="77" t="str">
        <f>IF(AC10="","",IF(AC23="","",IF(SUM(AC39:AC68)&lt;&gt;0,SUM(AC39:AC68),"")))</f>
        <v/>
      </c>
      <c r="AD69" s="77" t="str">
        <f>IF(AD10="","",IF(AD23="","",IF(SUM(AD39:AD68)&lt;&gt;0,SUM(AD39:AD68),"")))</f>
        <v/>
      </c>
      <c r="AE69" s="77" t="str">
        <f>IF(AE10="","",IF(AE23="","",IF(SUM(AE39:AE68)&lt;&gt;0,SUM(AE39:AE68),"")))</f>
        <v/>
      </c>
    </row>
    <row r="70" spans="2:31" s="78" customFormat="1" ht="12.75" customHeight="1" thickTop="1" thickBot="1" x14ac:dyDescent="0.25">
      <c r="D70" s="193" t="s">
        <v>60</v>
      </c>
      <c r="E70" s="194"/>
      <c r="F70" s="194"/>
      <c r="G70" s="194"/>
      <c r="H70" s="194"/>
      <c r="I70" s="194"/>
      <c r="J70" s="194"/>
      <c r="K70" s="194"/>
      <c r="L70" s="194"/>
      <c r="M70" s="195"/>
      <c r="N70" s="76">
        <v>86</v>
      </c>
      <c r="O70" s="76">
        <v>86</v>
      </c>
      <c r="P70" s="77">
        <v>17.920000000000002</v>
      </c>
      <c r="Q70" s="76">
        <v>215786</v>
      </c>
      <c r="R70" s="76"/>
      <c r="S70" s="76">
        <v>172</v>
      </c>
      <c r="T70" s="76">
        <v>129</v>
      </c>
      <c r="U70" s="76">
        <v>18772</v>
      </c>
      <c r="V70" s="76"/>
      <c r="W70" s="76">
        <v>10490</v>
      </c>
      <c r="X70" s="76">
        <v>48</v>
      </c>
      <c r="Y70" s="76"/>
      <c r="Z70" s="76">
        <v>851</v>
      </c>
      <c r="AA70" s="76">
        <v>104414</v>
      </c>
      <c r="AB70" s="76">
        <v>52207</v>
      </c>
      <c r="AC70" s="77"/>
      <c r="AD70" s="77"/>
      <c r="AE70" s="77"/>
    </row>
    <row r="71" spans="2:31" s="78" customFormat="1" ht="12.75" customHeight="1" thickTop="1" thickBot="1" x14ac:dyDescent="0.25">
      <c r="D71" s="171" t="s">
        <v>61</v>
      </c>
      <c r="E71" s="171"/>
      <c r="F71" s="171"/>
      <c r="G71" s="171"/>
      <c r="H71" s="171"/>
      <c r="I71" s="171"/>
      <c r="J71" s="171"/>
      <c r="K71" s="171"/>
      <c r="L71" s="171"/>
      <c r="M71" s="171"/>
      <c r="N71" s="76"/>
      <c r="O71" s="76"/>
      <c r="P71" s="77">
        <v>3.72</v>
      </c>
      <c r="Q71" s="76">
        <v>41489</v>
      </c>
      <c r="R71" s="76"/>
      <c r="S71" s="76"/>
      <c r="T71" s="76"/>
      <c r="U71" s="76">
        <v>3527</v>
      </c>
      <c r="V71" s="76"/>
      <c r="W71" s="76">
        <v>2017</v>
      </c>
      <c r="X71" s="76"/>
      <c r="Y71" s="76"/>
      <c r="Z71" s="76">
        <v>184</v>
      </c>
      <c r="AA71" s="77"/>
      <c r="AB71" s="77"/>
      <c r="AC71" s="77"/>
      <c r="AD71" s="77"/>
      <c r="AE71" s="77"/>
    </row>
    <row r="72" spans="2:31" s="78" customFormat="1" ht="12.75" customHeight="1" thickTop="1" thickBot="1" x14ac:dyDescent="0.25">
      <c r="D72" s="171" t="s">
        <v>64</v>
      </c>
      <c r="E72" s="171"/>
      <c r="F72" s="171"/>
      <c r="G72" s="171"/>
      <c r="H72" s="171"/>
      <c r="I72" s="171"/>
      <c r="J72" s="171"/>
      <c r="K72" s="171"/>
      <c r="L72" s="171"/>
      <c r="M72" s="171"/>
      <c r="N72" s="76">
        <f>SUM(N70:N71)</f>
        <v>86</v>
      </c>
      <c r="O72" s="76">
        <f>SUM(O70:O71)</f>
        <v>86</v>
      </c>
      <c r="P72" s="118">
        <f>SUM(P69:P71)</f>
        <v>25.47</v>
      </c>
      <c r="Q72" s="119">
        <f>SUM(Q69:Q71)</f>
        <v>302634.09999999998</v>
      </c>
      <c r="R72" s="119"/>
      <c r="S72" s="119">
        <f>SUM(S70:S71)</f>
        <v>172</v>
      </c>
      <c r="T72" s="119">
        <f>SUM(T70:T71)</f>
        <v>129</v>
      </c>
      <c r="U72" s="119">
        <f>SUM(U69:U71)</f>
        <v>26154.53</v>
      </c>
      <c r="V72" s="119"/>
      <c r="W72" s="119">
        <f>SUM(W69:W71)</f>
        <v>14711.96</v>
      </c>
      <c r="X72" s="119">
        <f>SUM(X70:X71)</f>
        <v>48</v>
      </c>
      <c r="Y72" s="119"/>
      <c r="Z72" s="119">
        <f>SUM(Z69:Z71)</f>
        <v>1238.5999999999999</v>
      </c>
      <c r="AA72" s="119">
        <f>SUM(AA69:AA71)</f>
        <v>104414</v>
      </c>
      <c r="AB72" s="119">
        <f>SUM(AB69:AB71)</f>
        <v>52207</v>
      </c>
      <c r="AC72" s="77" t="str">
        <f>IF(AC12="","",IF(#REF!="","",IF(SUM(AC39:AC71)&lt;&gt;0,SUM(AC39:AC71),"")))</f>
        <v/>
      </c>
      <c r="AD72" s="77" t="str">
        <f>IF(AD12="","",IF(#REF!="","",IF(SUM(AD39:AD71)&lt;&gt;0,SUM(AD39:AD71),"")))</f>
        <v/>
      </c>
      <c r="AE72" s="77" t="str">
        <f>IF(AE12="","",IF(#REF!="","",IF(SUM(AE39:AE71)&lt;&gt;0,SUM(AE39:AE71),"")))</f>
        <v/>
      </c>
    </row>
    <row r="73" spans="2:31" ht="12.75" customHeight="1" x14ac:dyDescent="0.2">
      <c r="D73" s="50"/>
      <c r="E73" s="50"/>
      <c r="F73" s="50"/>
      <c r="G73" s="50"/>
      <c r="H73" s="50"/>
      <c r="I73" s="50"/>
      <c r="J73" s="50"/>
      <c r="K73" s="50"/>
      <c r="L73" s="93"/>
      <c r="M73" s="70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</row>
    <row r="74" spans="2:31" ht="12.75" customHeight="1" x14ac:dyDescent="0.2">
      <c r="D74" s="50"/>
      <c r="E74" s="50"/>
      <c r="F74" s="50"/>
      <c r="G74" s="50"/>
      <c r="H74" s="50"/>
      <c r="I74" s="50"/>
      <c r="J74" s="50"/>
      <c r="K74" s="50"/>
      <c r="L74" s="93"/>
      <c r="M74" s="70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</row>
    <row r="75" spans="2:31" ht="12.75" customHeight="1" x14ac:dyDescent="0.2">
      <c r="D75" s="50"/>
      <c r="E75" s="50"/>
      <c r="F75" s="50"/>
      <c r="G75" s="50"/>
      <c r="H75" s="50"/>
      <c r="I75" s="50"/>
      <c r="J75" s="50"/>
      <c r="K75" s="50"/>
      <c r="L75" s="93"/>
      <c r="M75" s="70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</row>
    <row r="76" spans="2:31" ht="12.75" customHeight="1" x14ac:dyDescent="0.2">
      <c r="D76" s="50"/>
      <c r="E76" s="50"/>
      <c r="F76" s="50"/>
      <c r="G76" s="50"/>
      <c r="H76" s="50"/>
      <c r="I76" s="50"/>
      <c r="J76" s="50"/>
      <c r="K76" s="50"/>
      <c r="L76" s="93"/>
      <c r="M76" s="70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</row>
    <row r="77" spans="2:31" ht="12.75" customHeight="1" thickBot="1" x14ac:dyDescent="0.25"/>
    <row r="78" spans="2:31" ht="12.75" customHeight="1" thickBot="1" x14ac:dyDescent="0.25">
      <c r="B78" s="44" t="s">
        <v>18</v>
      </c>
      <c r="D78" s="145">
        <f>D9+1</f>
        <v>2</v>
      </c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</row>
    <row r="79" spans="2:31" ht="12.75" customHeight="1" thickBot="1" x14ac:dyDescent="0.25">
      <c r="B79" s="45"/>
      <c r="D79" s="11"/>
      <c r="E79" s="11"/>
      <c r="F79" s="11"/>
      <c r="G79" s="11"/>
      <c r="H79" s="11"/>
      <c r="I79" s="11"/>
      <c r="J79" s="12"/>
      <c r="K79" s="12"/>
      <c r="L79" s="91"/>
      <c r="M79" s="63" t="s">
        <v>16</v>
      </c>
      <c r="N79" s="63"/>
      <c r="O79" s="63"/>
      <c r="P79" s="43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43"/>
      <c r="AB79" s="43"/>
      <c r="AC79" s="43"/>
      <c r="AD79" s="43"/>
      <c r="AE79" s="43"/>
    </row>
    <row r="80" spans="2:31" ht="12.75" customHeight="1" x14ac:dyDescent="0.2">
      <c r="D80" s="11"/>
      <c r="E80" s="11"/>
      <c r="F80" s="11"/>
      <c r="G80" s="11"/>
      <c r="H80" s="11"/>
      <c r="I80" s="11"/>
      <c r="J80" s="12"/>
      <c r="K80" s="12"/>
      <c r="L80" s="91"/>
      <c r="M80" s="63" t="s">
        <v>17</v>
      </c>
      <c r="N80" s="63"/>
      <c r="O80" s="63"/>
      <c r="P80" s="14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14"/>
      <c r="AB80" s="14"/>
      <c r="AC80" s="14"/>
      <c r="AD80" s="14"/>
      <c r="AE80" s="14"/>
    </row>
    <row r="81" spans="2:31" ht="12.75" customHeight="1" x14ac:dyDescent="0.2">
      <c r="D81" s="12"/>
      <c r="E81" s="12"/>
      <c r="F81" s="1"/>
      <c r="G81" s="15"/>
      <c r="H81" s="15"/>
      <c r="I81" s="12"/>
      <c r="J81" s="11"/>
      <c r="K81" s="12"/>
      <c r="L81" s="91"/>
      <c r="M81" s="63" t="s">
        <v>7</v>
      </c>
      <c r="N81" s="63"/>
      <c r="O81" s="63"/>
      <c r="P81" s="13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13"/>
      <c r="AB81" s="13"/>
      <c r="AC81" s="13"/>
      <c r="AD81" s="13"/>
      <c r="AE81" s="13"/>
    </row>
    <row r="82" spans="2:31" ht="12.75" customHeight="1" thickBot="1" x14ac:dyDescent="0.25">
      <c r="D82" s="12"/>
      <c r="E82" s="12"/>
      <c r="F82" s="1"/>
      <c r="G82" s="15"/>
      <c r="H82" s="15"/>
      <c r="I82" s="12"/>
      <c r="J82" s="11"/>
      <c r="K82" s="12"/>
      <c r="L82" s="91"/>
      <c r="M82" s="63" t="s">
        <v>8</v>
      </c>
      <c r="N82" s="63"/>
      <c r="O82" s="63"/>
      <c r="P82" s="16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16"/>
      <c r="AB82" s="16"/>
      <c r="AC82" s="16"/>
      <c r="AD82" s="16"/>
      <c r="AE82" s="16"/>
    </row>
    <row r="83" spans="2:31" ht="12.75" customHeight="1" x14ac:dyDescent="0.2">
      <c r="B83" s="146" t="s">
        <v>19</v>
      </c>
      <c r="D83" s="149" t="s">
        <v>2</v>
      </c>
      <c r="E83" s="150"/>
      <c r="F83" s="151"/>
      <c r="G83" s="155" t="s">
        <v>9</v>
      </c>
      <c r="H83" s="155" t="s">
        <v>9</v>
      </c>
      <c r="I83" s="157" t="s">
        <v>0</v>
      </c>
      <c r="J83" s="157" t="s">
        <v>10</v>
      </c>
      <c r="K83" s="157" t="s">
        <v>11</v>
      </c>
      <c r="L83" s="159" t="s">
        <v>11</v>
      </c>
      <c r="M83" s="139" t="s">
        <v>3</v>
      </c>
      <c r="N83" s="79"/>
      <c r="O83" s="79"/>
      <c r="P83" s="17" t="str">
        <f t="shared" ref="P83:AE83" si="18">IF(OR(TRIM(P79)=0,TRIM(P79)=""),"",IF(IFERROR(TRIM(INDEX(QryItemNamed,MATCH(TRIM(P79),ITEM,0),2)),"")="Y","SPECIAL",LEFT(IFERROR(TRIM(INDEX(ITEM,MATCH(TRIM(P79),ITEM,0))),""),3)))</f>
        <v/>
      </c>
      <c r="Q83" s="67"/>
      <c r="R83" s="67" t="str">
        <f t="shared" si="18"/>
        <v/>
      </c>
      <c r="S83" s="67"/>
      <c r="T83" s="67"/>
      <c r="U83" s="67" t="str">
        <f t="shared" si="18"/>
        <v/>
      </c>
      <c r="V83" s="67"/>
      <c r="W83" s="67" t="str">
        <f t="shared" si="18"/>
        <v/>
      </c>
      <c r="X83" s="67" t="str">
        <f t="shared" si="18"/>
        <v/>
      </c>
      <c r="Y83" s="67"/>
      <c r="Z83" s="67"/>
      <c r="AA83" s="17" t="str">
        <f t="shared" si="18"/>
        <v/>
      </c>
      <c r="AB83" s="17" t="str">
        <f t="shared" si="18"/>
        <v/>
      </c>
      <c r="AC83" s="17" t="str">
        <f t="shared" si="18"/>
        <v/>
      </c>
      <c r="AD83" s="17" t="str">
        <f t="shared" si="18"/>
        <v/>
      </c>
      <c r="AE83" s="17" t="str">
        <f t="shared" si="18"/>
        <v/>
      </c>
    </row>
    <row r="84" spans="2:31" ht="12.75" customHeight="1" x14ac:dyDescent="0.2">
      <c r="B84" s="147"/>
      <c r="D84" s="152"/>
      <c r="E84" s="153"/>
      <c r="F84" s="154"/>
      <c r="G84" s="156"/>
      <c r="H84" s="156"/>
      <c r="I84" s="158"/>
      <c r="J84" s="158"/>
      <c r="K84" s="158"/>
      <c r="L84" s="160"/>
      <c r="M84" s="140"/>
      <c r="N84" s="80"/>
      <c r="O84" s="80"/>
      <c r="P84" s="142" t="str">
        <f t="shared" ref="P84:AE84" si="19">IF(OR(TRIM(P79)=0,TRIM(P79)=""),IF(P80="","",P80),IF(IFERROR(TRIM(INDEX(QryItemNamed,MATCH(TRIM(P79),ITEM,0),2)),"")="Y",TRIM(RIGHT(IFERROR(TRIM(INDEX(QryItemNamed,MATCH(TRIM(P79),ITEM,0),4)),"123456789012"),LEN(IFERROR(TRIM(INDEX(QryItemNamed,MATCH(TRIM(P79),ITEM,0),4)),"123456789012"))-9))&amp;P80,IFERROR(TRIM(INDEX(QryItemNamed,MATCH(TRIM(P79),ITEM,0),4))&amp;P80,"ITEM CODE DOES NOT EXIST IN ITEM MASTER")))</f>
        <v/>
      </c>
      <c r="Q84" s="79"/>
      <c r="R84" s="139" t="str">
        <f t="shared" si="19"/>
        <v/>
      </c>
      <c r="S84" s="79"/>
      <c r="T84" s="79"/>
      <c r="U84" s="139" t="str">
        <f t="shared" si="19"/>
        <v/>
      </c>
      <c r="V84" s="79"/>
      <c r="W84" s="139" t="str">
        <f t="shared" si="19"/>
        <v/>
      </c>
      <c r="X84" s="139" t="str">
        <f t="shared" si="19"/>
        <v/>
      </c>
      <c r="Y84" s="79"/>
      <c r="Z84" s="79"/>
      <c r="AA84" s="142" t="str">
        <f t="shared" si="19"/>
        <v/>
      </c>
      <c r="AB84" s="142" t="str">
        <f t="shared" si="19"/>
        <v/>
      </c>
      <c r="AC84" s="142" t="str">
        <f t="shared" si="19"/>
        <v/>
      </c>
      <c r="AD84" s="142" t="str">
        <f t="shared" si="19"/>
        <v/>
      </c>
      <c r="AE84" s="142" t="str">
        <f t="shared" si="19"/>
        <v/>
      </c>
    </row>
    <row r="85" spans="2:31" ht="12.75" customHeight="1" x14ac:dyDescent="0.2">
      <c r="B85" s="147"/>
      <c r="D85" s="152"/>
      <c r="E85" s="153"/>
      <c r="F85" s="154"/>
      <c r="G85" s="156"/>
      <c r="H85" s="156"/>
      <c r="I85" s="158"/>
      <c r="J85" s="158"/>
      <c r="K85" s="158"/>
      <c r="L85" s="160"/>
      <c r="M85" s="140"/>
      <c r="N85" s="80"/>
      <c r="O85" s="80"/>
      <c r="P85" s="143"/>
      <c r="Q85" s="80"/>
      <c r="R85" s="140"/>
      <c r="S85" s="80"/>
      <c r="T85" s="80"/>
      <c r="U85" s="140"/>
      <c r="V85" s="80"/>
      <c r="W85" s="140"/>
      <c r="X85" s="140"/>
      <c r="Y85" s="80"/>
      <c r="Z85" s="80"/>
      <c r="AA85" s="143"/>
      <c r="AB85" s="143"/>
      <c r="AC85" s="143"/>
      <c r="AD85" s="143"/>
      <c r="AE85" s="143"/>
    </row>
    <row r="86" spans="2:31" ht="12.75" customHeight="1" x14ac:dyDescent="0.2">
      <c r="B86" s="147"/>
      <c r="D86" s="152"/>
      <c r="E86" s="153"/>
      <c r="F86" s="154"/>
      <c r="G86" s="156"/>
      <c r="H86" s="156"/>
      <c r="I86" s="158"/>
      <c r="J86" s="158"/>
      <c r="K86" s="158"/>
      <c r="L86" s="160"/>
      <c r="M86" s="140"/>
      <c r="N86" s="80"/>
      <c r="O86" s="80"/>
      <c r="P86" s="143"/>
      <c r="Q86" s="80"/>
      <c r="R86" s="140"/>
      <c r="S86" s="80"/>
      <c r="T86" s="80"/>
      <c r="U86" s="140"/>
      <c r="V86" s="80"/>
      <c r="W86" s="140"/>
      <c r="X86" s="140"/>
      <c r="Y86" s="80"/>
      <c r="Z86" s="80"/>
      <c r="AA86" s="143"/>
      <c r="AB86" s="143"/>
      <c r="AC86" s="143"/>
      <c r="AD86" s="143"/>
      <c r="AE86" s="143"/>
    </row>
    <row r="87" spans="2:31" ht="12.75" customHeight="1" x14ac:dyDescent="0.2">
      <c r="B87" s="147"/>
      <c r="D87" s="152"/>
      <c r="E87" s="153"/>
      <c r="F87" s="154"/>
      <c r="G87" s="156"/>
      <c r="H87" s="156"/>
      <c r="I87" s="158"/>
      <c r="J87" s="158"/>
      <c r="K87" s="158"/>
      <c r="L87" s="160"/>
      <c r="M87" s="140"/>
      <c r="N87" s="80"/>
      <c r="O87" s="80"/>
      <c r="P87" s="143"/>
      <c r="Q87" s="80"/>
      <c r="R87" s="140"/>
      <c r="S87" s="80"/>
      <c r="T87" s="80"/>
      <c r="U87" s="140"/>
      <c r="V87" s="80"/>
      <c r="W87" s="140"/>
      <c r="X87" s="140"/>
      <c r="Y87" s="80"/>
      <c r="Z87" s="80"/>
      <c r="AA87" s="143"/>
      <c r="AB87" s="143"/>
      <c r="AC87" s="143"/>
      <c r="AD87" s="143"/>
      <c r="AE87" s="143"/>
    </row>
    <row r="88" spans="2:31" ht="12.75" customHeight="1" x14ac:dyDescent="0.2">
      <c r="B88" s="147"/>
      <c r="D88" s="152"/>
      <c r="E88" s="153"/>
      <c r="F88" s="154"/>
      <c r="G88" s="156"/>
      <c r="H88" s="156"/>
      <c r="I88" s="158"/>
      <c r="J88" s="158"/>
      <c r="K88" s="158"/>
      <c r="L88" s="160"/>
      <c r="M88" s="140"/>
      <c r="N88" s="80"/>
      <c r="O88" s="80"/>
      <c r="P88" s="143"/>
      <c r="Q88" s="80"/>
      <c r="R88" s="140"/>
      <c r="S88" s="80"/>
      <c r="T88" s="80"/>
      <c r="U88" s="140"/>
      <c r="V88" s="80"/>
      <c r="W88" s="140"/>
      <c r="X88" s="140"/>
      <c r="Y88" s="80"/>
      <c r="Z88" s="80"/>
      <c r="AA88" s="143"/>
      <c r="AB88" s="143"/>
      <c r="AC88" s="143"/>
      <c r="AD88" s="143"/>
      <c r="AE88" s="143"/>
    </row>
    <row r="89" spans="2:31" ht="12.75" customHeight="1" x14ac:dyDescent="0.2">
      <c r="B89" s="147"/>
      <c r="D89" s="152"/>
      <c r="E89" s="153"/>
      <c r="F89" s="154"/>
      <c r="G89" s="156"/>
      <c r="H89" s="156"/>
      <c r="I89" s="158"/>
      <c r="J89" s="158"/>
      <c r="K89" s="158"/>
      <c r="L89" s="160"/>
      <c r="M89" s="140"/>
      <c r="N89" s="80"/>
      <c r="O89" s="80"/>
      <c r="P89" s="143"/>
      <c r="Q89" s="80"/>
      <c r="R89" s="140"/>
      <c r="S89" s="80"/>
      <c r="T89" s="80"/>
      <c r="U89" s="140"/>
      <c r="V89" s="80"/>
      <c r="W89" s="140"/>
      <c r="X89" s="140"/>
      <c r="Y89" s="80"/>
      <c r="Z89" s="80"/>
      <c r="AA89" s="143"/>
      <c r="AB89" s="143"/>
      <c r="AC89" s="143"/>
      <c r="AD89" s="143"/>
      <c r="AE89" s="143"/>
    </row>
    <row r="90" spans="2:31" ht="12.75" customHeight="1" x14ac:dyDescent="0.2">
      <c r="B90" s="147"/>
      <c r="D90" s="152"/>
      <c r="E90" s="153"/>
      <c r="F90" s="154"/>
      <c r="G90" s="156"/>
      <c r="H90" s="156"/>
      <c r="I90" s="158"/>
      <c r="J90" s="158"/>
      <c r="K90" s="158"/>
      <c r="L90" s="160"/>
      <c r="M90" s="140"/>
      <c r="N90" s="80"/>
      <c r="O90" s="80"/>
      <c r="P90" s="143"/>
      <c r="Q90" s="80"/>
      <c r="R90" s="140"/>
      <c r="S90" s="80"/>
      <c r="T90" s="80"/>
      <c r="U90" s="140"/>
      <c r="V90" s="80"/>
      <c r="W90" s="140"/>
      <c r="X90" s="140"/>
      <c r="Y90" s="80"/>
      <c r="Z90" s="80"/>
      <c r="AA90" s="143"/>
      <c r="AB90" s="143"/>
      <c r="AC90" s="143"/>
      <c r="AD90" s="143"/>
      <c r="AE90" s="143"/>
    </row>
    <row r="91" spans="2:31" ht="12.75" customHeight="1" x14ac:dyDescent="0.2">
      <c r="B91" s="147"/>
      <c r="D91" s="152"/>
      <c r="E91" s="153"/>
      <c r="F91" s="154"/>
      <c r="G91" s="156"/>
      <c r="H91" s="156"/>
      <c r="I91" s="158"/>
      <c r="J91" s="158"/>
      <c r="K91" s="158"/>
      <c r="L91" s="160"/>
      <c r="M91" s="140"/>
      <c r="N91" s="80"/>
      <c r="O91" s="80"/>
      <c r="P91" s="143"/>
      <c r="Q91" s="80"/>
      <c r="R91" s="140"/>
      <c r="S91" s="80"/>
      <c r="T91" s="80"/>
      <c r="U91" s="140"/>
      <c r="V91" s="80"/>
      <c r="W91" s="140"/>
      <c r="X91" s="140"/>
      <c r="Y91" s="80"/>
      <c r="Z91" s="80"/>
      <c r="AA91" s="143"/>
      <c r="AB91" s="143"/>
      <c r="AC91" s="143"/>
      <c r="AD91" s="143"/>
      <c r="AE91" s="143"/>
    </row>
    <row r="92" spans="2:31" ht="12.75" customHeight="1" x14ac:dyDescent="0.2">
      <c r="B92" s="147"/>
      <c r="D92" s="152"/>
      <c r="E92" s="153"/>
      <c r="F92" s="154"/>
      <c r="G92" s="156"/>
      <c r="H92" s="156"/>
      <c r="I92" s="158"/>
      <c r="J92" s="158"/>
      <c r="K92" s="158"/>
      <c r="L92" s="160"/>
      <c r="M92" s="140"/>
      <c r="N92" s="80"/>
      <c r="O92" s="80"/>
      <c r="P92" s="143"/>
      <c r="Q92" s="80"/>
      <c r="R92" s="140"/>
      <c r="S92" s="80"/>
      <c r="T92" s="80"/>
      <c r="U92" s="140"/>
      <c r="V92" s="80"/>
      <c r="W92" s="140"/>
      <c r="X92" s="140"/>
      <c r="Y92" s="80"/>
      <c r="Z92" s="80"/>
      <c r="AA92" s="143"/>
      <c r="AB92" s="143"/>
      <c r="AC92" s="143"/>
      <c r="AD92" s="143"/>
      <c r="AE92" s="143"/>
    </row>
    <row r="93" spans="2:31" ht="12.75" customHeight="1" x14ac:dyDescent="0.2">
      <c r="B93" s="147"/>
      <c r="D93" s="152"/>
      <c r="E93" s="153"/>
      <c r="F93" s="154"/>
      <c r="G93" s="156"/>
      <c r="H93" s="156"/>
      <c r="I93" s="158"/>
      <c r="J93" s="158"/>
      <c r="K93" s="158"/>
      <c r="L93" s="160"/>
      <c r="M93" s="140"/>
      <c r="N93" s="80"/>
      <c r="O93" s="80"/>
      <c r="P93" s="143"/>
      <c r="Q93" s="80"/>
      <c r="R93" s="140"/>
      <c r="S93" s="80"/>
      <c r="T93" s="80"/>
      <c r="U93" s="140"/>
      <c r="V93" s="80"/>
      <c r="W93" s="140"/>
      <c r="X93" s="140"/>
      <c r="Y93" s="80"/>
      <c r="Z93" s="80"/>
      <c r="AA93" s="143"/>
      <c r="AB93" s="143"/>
      <c r="AC93" s="143"/>
      <c r="AD93" s="143"/>
      <c r="AE93" s="143"/>
    </row>
    <row r="94" spans="2:31" ht="12.75" customHeight="1" x14ac:dyDescent="0.2">
      <c r="B94" s="147"/>
      <c r="D94" s="152"/>
      <c r="E94" s="153"/>
      <c r="F94" s="154"/>
      <c r="G94" s="156"/>
      <c r="H94" s="156"/>
      <c r="I94" s="158"/>
      <c r="J94" s="158"/>
      <c r="K94" s="158"/>
      <c r="L94" s="160"/>
      <c r="M94" s="140"/>
      <c r="N94" s="80"/>
      <c r="O94" s="80"/>
      <c r="P94" s="143"/>
      <c r="Q94" s="80"/>
      <c r="R94" s="140"/>
      <c r="S94" s="80"/>
      <c r="T94" s="80"/>
      <c r="U94" s="140"/>
      <c r="V94" s="80"/>
      <c r="W94" s="140"/>
      <c r="X94" s="140"/>
      <c r="Y94" s="80"/>
      <c r="Z94" s="80"/>
      <c r="AA94" s="143"/>
      <c r="AB94" s="143"/>
      <c r="AC94" s="143"/>
      <c r="AD94" s="143"/>
      <c r="AE94" s="143"/>
    </row>
    <row r="95" spans="2:31" ht="12.75" customHeight="1" x14ac:dyDescent="0.2">
      <c r="B95" s="147"/>
      <c r="D95" s="152"/>
      <c r="E95" s="153"/>
      <c r="F95" s="154"/>
      <c r="G95" s="156"/>
      <c r="H95" s="156"/>
      <c r="I95" s="158"/>
      <c r="J95" s="158"/>
      <c r="K95" s="158"/>
      <c r="L95" s="160"/>
      <c r="M95" s="140"/>
      <c r="N95" s="80"/>
      <c r="O95" s="80"/>
      <c r="P95" s="144"/>
      <c r="Q95" s="81"/>
      <c r="R95" s="141"/>
      <c r="S95" s="81"/>
      <c r="T95" s="81"/>
      <c r="U95" s="141"/>
      <c r="V95" s="81"/>
      <c r="W95" s="141"/>
      <c r="X95" s="141"/>
      <c r="Y95" s="81"/>
      <c r="Z95" s="81"/>
      <c r="AA95" s="144"/>
      <c r="AB95" s="144"/>
      <c r="AC95" s="144"/>
      <c r="AD95" s="144"/>
      <c r="AE95" s="144"/>
    </row>
    <row r="96" spans="2:31" ht="12.75" customHeight="1" thickBot="1" x14ac:dyDescent="0.25">
      <c r="B96" s="148"/>
      <c r="D96" s="161"/>
      <c r="E96" s="161"/>
      <c r="F96" s="161"/>
      <c r="G96" s="18"/>
      <c r="H96" s="18"/>
      <c r="I96" s="19"/>
      <c r="J96" s="20" t="s">
        <v>6</v>
      </c>
      <c r="K96" s="20" t="s">
        <v>6</v>
      </c>
      <c r="L96" s="92" t="s">
        <v>6</v>
      </c>
      <c r="M96" s="68" t="s">
        <v>29</v>
      </c>
      <c r="N96" s="68"/>
      <c r="O96" s="68"/>
      <c r="P96" s="20" t="str">
        <f t="shared" ref="P96:AE96" si="20">IF(OR(TRIM(P79)=0,TRIM(P79)=""),"",IF(IFERROR(TRIM(INDEX(QryItemNamed,MATCH(TRIM(P79),ITEM,0),3)),"")="LS","",IFERROR(TRIM(INDEX(QryItemNamed,MATCH(TRIM(P79),ITEM,0),3)),"")))</f>
        <v/>
      </c>
      <c r="Q96" s="68"/>
      <c r="R96" s="68" t="str">
        <f t="shared" si="20"/>
        <v/>
      </c>
      <c r="S96" s="68"/>
      <c r="T96" s="68"/>
      <c r="U96" s="68" t="str">
        <f t="shared" si="20"/>
        <v/>
      </c>
      <c r="V96" s="68"/>
      <c r="W96" s="68" t="str">
        <f t="shared" si="20"/>
        <v/>
      </c>
      <c r="X96" s="68" t="str">
        <f t="shared" si="20"/>
        <v/>
      </c>
      <c r="Y96" s="68"/>
      <c r="Z96" s="68"/>
      <c r="AA96" s="20" t="str">
        <f t="shared" si="20"/>
        <v/>
      </c>
      <c r="AB96" s="20" t="str">
        <f t="shared" si="20"/>
        <v/>
      </c>
      <c r="AC96" s="20" t="str">
        <f t="shared" si="20"/>
        <v/>
      </c>
      <c r="AD96" s="20" t="str">
        <f t="shared" si="20"/>
        <v/>
      </c>
      <c r="AE96" s="20" t="str">
        <f t="shared" si="20"/>
        <v/>
      </c>
    </row>
    <row r="97" spans="2:31" ht="12.75" customHeight="1" x14ac:dyDescent="0.2">
      <c r="B97" s="46"/>
      <c r="D97" s="166"/>
      <c r="E97" s="167"/>
      <c r="F97" s="168"/>
      <c r="G97" s="23"/>
      <c r="H97" s="23"/>
      <c r="I97" s="22"/>
      <c r="J97" s="49"/>
      <c r="K97" s="49"/>
      <c r="L97" s="49"/>
      <c r="M97" s="23"/>
      <c r="N97" s="23"/>
      <c r="O97" s="23"/>
      <c r="P97" s="49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49"/>
      <c r="AB97" s="49"/>
      <c r="AC97" s="49"/>
      <c r="AD97" s="24"/>
      <c r="AE97" s="49"/>
    </row>
    <row r="98" spans="2:31" ht="12.75" customHeight="1" x14ac:dyDescent="0.2">
      <c r="B98" s="47"/>
      <c r="D98" s="21"/>
      <c r="E98" s="22"/>
      <c r="F98" s="21"/>
      <c r="G98" s="23"/>
      <c r="H98" s="23"/>
      <c r="I98" s="22"/>
      <c r="J98" s="49"/>
      <c r="K98" s="49"/>
      <c r="L98" s="49"/>
      <c r="M98" s="28"/>
      <c r="N98" s="23"/>
      <c r="O98" s="23"/>
      <c r="P98" s="49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49"/>
      <c r="AB98" s="49"/>
      <c r="AC98" s="49"/>
      <c r="AD98" s="24"/>
      <c r="AE98" s="25"/>
    </row>
    <row r="99" spans="2:31" ht="12.75" customHeight="1" x14ac:dyDescent="0.2">
      <c r="B99" s="47"/>
      <c r="D99" s="165"/>
      <c r="E99" s="169"/>
      <c r="F99" s="170"/>
      <c r="G99" s="28"/>
      <c r="H99" s="28"/>
      <c r="I99" s="27"/>
      <c r="J99" s="25"/>
      <c r="K99" s="25"/>
      <c r="L99" s="25"/>
      <c r="M99" s="28"/>
      <c r="N99" s="23"/>
      <c r="O99" s="23"/>
      <c r="P99" s="49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49"/>
      <c r="AB99" s="49"/>
      <c r="AC99" s="49"/>
      <c r="AD99" s="24"/>
      <c r="AE99" s="25"/>
    </row>
    <row r="100" spans="2:31" ht="12.75" customHeight="1" x14ac:dyDescent="0.2">
      <c r="B100" s="47"/>
      <c r="D100" s="26"/>
      <c r="E100" s="27"/>
      <c r="F100" s="26"/>
      <c r="G100" s="28"/>
      <c r="H100" s="28"/>
      <c r="I100" s="27"/>
      <c r="J100" s="25"/>
      <c r="K100" s="49"/>
      <c r="L100" s="49"/>
      <c r="M100" s="28"/>
      <c r="N100" s="23"/>
      <c r="O100" s="23"/>
      <c r="P100" s="49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49"/>
      <c r="AB100" s="49"/>
      <c r="AC100" s="49"/>
      <c r="AD100" s="24"/>
      <c r="AE100" s="25"/>
    </row>
    <row r="101" spans="2:31" ht="12.75" customHeight="1" x14ac:dyDescent="0.2">
      <c r="B101" s="47"/>
      <c r="D101" s="26"/>
      <c r="E101" s="27"/>
      <c r="F101" s="26"/>
      <c r="G101" s="28"/>
      <c r="H101" s="28"/>
      <c r="I101" s="27"/>
      <c r="J101" s="25"/>
      <c r="K101" s="49"/>
      <c r="L101" s="49"/>
      <c r="M101" s="28"/>
      <c r="N101" s="23"/>
      <c r="O101" s="23"/>
      <c r="P101" s="49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49"/>
      <c r="AB101" s="49"/>
      <c r="AC101" s="29"/>
      <c r="AD101" s="24"/>
      <c r="AE101" s="25"/>
    </row>
    <row r="102" spans="2:31" ht="12.75" customHeight="1" x14ac:dyDescent="0.2">
      <c r="B102" s="47"/>
      <c r="D102" s="26"/>
      <c r="E102" s="27"/>
      <c r="F102" s="26"/>
      <c r="G102" s="28"/>
      <c r="H102" s="28"/>
      <c r="I102" s="27"/>
      <c r="J102" s="25"/>
      <c r="K102" s="49"/>
      <c r="L102" s="49"/>
      <c r="M102" s="28"/>
      <c r="N102" s="23"/>
      <c r="O102" s="23"/>
      <c r="P102" s="49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49"/>
      <c r="AB102" s="49"/>
      <c r="AC102" s="29"/>
      <c r="AD102" s="24"/>
      <c r="AE102" s="25"/>
    </row>
    <row r="103" spans="2:31" ht="12.75" customHeight="1" x14ac:dyDescent="0.2">
      <c r="B103" s="47"/>
      <c r="D103" s="26"/>
      <c r="E103" s="27"/>
      <c r="F103" s="26"/>
      <c r="G103" s="28"/>
      <c r="H103" s="28"/>
      <c r="I103" s="27"/>
      <c r="J103" s="25"/>
      <c r="K103" s="49"/>
      <c r="L103" s="49"/>
      <c r="M103" s="28"/>
      <c r="N103" s="23"/>
      <c r="O103" s="23"/>
      <c r="P103" s="49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49"/>
      <c r="AB103" s="49"/>
      <c r="AC103" s="29"/>
      <c r="AD103" s="24"/>
      <c r="AE103" s="25"/>
    </row>
    <row r="104" spans="2:31" ht="12.75" customHeight="1" x14ac:dyDescent="0.2">
      <c r="B104" s="47"/>
      <c r="D104" s="26"/>
      <c r="E104" s="27"/>
      <c r="F104" s="26"/>
      <c r="G104" s="28"/>
      <c r="H104" s="28"/>
      <c r="I104" s="27"/>
      <c r="J104" s="25"/>
      <c r="K104" s="49"/>
      <c r="L104" s="49"/>
      <c r="M104" s="28"/>
      <c r="N104" s="23"/>
      <c r="O104" s="23"/>
      <c r="P104" s="49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49"/>
      <c r="AB104" s="49"/>
      <c r="AC104" s="29"/>
      <c r="AD104" s="24"/>
      <c r="AE104" s="25"/>
    </row>
    <row r="105" spans="2:31" ht="12.75" customHeight="1" x14ac:dyDescent="0.2">
      <c r="B105" s="47"/>
      <c r="D105" s="26"/>
      <c r="E105" s="27"/>
      <c r="F105" s="26"/>
      <c r="G105" s="28"/>
      <c r="H105" s="28"/>
      <c r="I105" s="27"/>
      <c r="J105" s="25"/>
      <c r="K105" s="49"/>
      <c r="L105" s="49"/>
      <c r="M105" s="28"/>
      <c r="N105" s="23"/>
      <c r="O105" s="23"/>
      <c r="P105" s="49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49"/>
      <c r="AB105" s="49"/>
      <c r="AC105" s="29"/>
      <c r="AD105" s="24"/>
      <c r="AE105" s="25"/>
    </row>
    <row r="106" spans="2:31" ht="12.75" customHeight="1" x14ac:dyDescent="0.2">
      <c r="B106" s="47"/>
      <c r="D106" s="26"/>
      <c r="E106" s="27"/>
      <c r="F106" s="26"/>
      <c r="G106" s="28"/>
      <c r="H106" s="28"/>
      <c r="I106" s="27"/>
      <c r="J106" s="25"/>
      <c r="K106" s="49"/>
      <c r="L106" s="49"/>
      <c r="M106" s="28"/>
      <c r="N106" s="23"/>
      <c r="O106" s="23"/>
      <c r="P106" s="49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49"/>
      <c r="AB106" s="49"/>
      <c r="AC106" s="29"/>
      <c r="AD106" s="24"/>
      <c r="AE106" s="25"/>
    </row>
    <row r="107" spans="2:31" ht="12.75" customHeight="1" x14ac:dyDescent="0.2">
      <c r="B107" s="47"/>
      <c r="D107" s="165"/>
      <c r="E107" s="163"/>
      <c r="F107" s="164"/>
      <c r="G107" s="28"/>
      <c r="H107" s="28"/>
      <c r="I107" s="27"/>
      <c r="J107" s="25"/>
      <c r="K107" s="49"/>
      <c r="L107" s="49"/>
      <c r="M107" s="28"/>
      <c r="N107" s="23"/>
      <c r="O107" s="23"/>
      <c r="P107" s="49"/>
      <c r="Q107" s="23"/>
      <c r="R107" s="28"/>
      <c r="S107" s="23"/>
      <c r="T107" s="23"/>
      <c r="U107" s="23"/>
      <c r="V107" s="23"/>
      <c r="W107" s="23"/>
      <c r="X107" s="23"/>
      <c r="Y107" s="23"/>
      <c r="Z107" s="23"/>
      <c r="AA107" s="49"/>
      <c r="AB107" s="49"/>
      <c r="AC107" s="29"/>
      <c r="AD107" s="24"/>
      <c r="AE107" s="25"/>
    </row>
    <row r="108" spans="2:31" ht="12.75" customHeight="1" x14ac:dyDescent="0.2">
      <c r="B108" s="47"/>
      <c r="D108" s="26"/>
      <c r="E108" s="27"/>
      <c r="F108" s="26"/>
      <c r="G108" s="28"/>
      <c r="H108" s="28"/>
      <c r="I108" s="27"/>
      <c r="J108" s="25"/>
      <c r="K108" s="49"/>
      <c r="L108" s="49"/>
      <c r="M108" s="28"/>
      <c r="N108" s="23"/>
      <c r="O108" s="23"/>
      <c r="P108" s="49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49"/>
      <c r="AB108" s="49"/>
      <c r="AC108" s="29"/>
      <c r="AD108" s="24"/>
      <c r="AE108" s="25"/>
    </row>
    <row r="109" spans="2:31" ht="12.75" customHeight="1" x14ac:dyDescent="0.2">
      <c r="B109" s="47"/>
      <c r="D109" s="26"/>
      <c r="E109" s="27"/>
      <c r="F109" s="26"/>
      <c r="G109" s="28"/>
      <c r="H109" s="28"/>
      <c r="I109" s="27"/>
      <c r="J109" s="25"/>
      <c r="K109" s="49"/>
      <c r="L109" s="49"/>
      <c r="M109" s="28"/>
      <c r="N109" s="23"/>
      <c r="O109" s="23"/>
      <c r="P109" s="49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49"/>
      <c r="AB109" s="49"/>
      <c r="AC109" s="29"/>
      <c r="AD109" s="24"/>
      <c r="AE109" s="25"/>
    </row>
    <row r="110" spans="2:31" ht="12.75" customHeight="1" x14ac:dyDescent="0.2">
      <c r="B110" s="47"/>
      <c r="D110" s="26"/>
      <c r="E110" s="27"/>
      <c r="F110" s="26"/>
      <c r="G110" s="28"/>
      <c r="H110" s="28"/>
      <c r="I110" s="27"/>
      <c r="J110" s="25"/>
      <c r="K110" s="49"/>
      <c r="L110" s="49"/>
      <c r="M110" s="28"/>
      <c r="N110" s="23"/>
      <c r="O110" s="23"/>
      <c r="P110" s="49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49"/>
      <c r="AB110" s="49"/>
      <c r="AC110" s="29"/>
      <c r="AD110" s="24"/>
      <c r="AE110" s="25"/>
    </row>
    <row r="111" spans="2:31" ht="12.75" customHeight="1" x14ac:dyDescent="0.2">
      <c r="B111" s="47"/>
      <c r="D111" s="26"/>
      <c r="E111" s="27"/>
      <c r="F111" s="26"/>
      <c r="G111" s="28"/>
      <c r="H111" s="28"/>
      <c r="I111" s="27"/>
      <c r="J111" s="25"/>
      <c r="K111" s="49"/>
      <c r="L111" s="49"/>
      <c r="M111" s="28"/>
      <c r="N111" s="23"/>
      <c r="O111" s="23"/>
      <c r="P111" s="49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49"/>
      <c r="AB111" s="49"/>
      <c r="AC111" s="29"/>
      <c r="AD111" s="24"/>
      <c r="AE111" s="25"/>
    </row>
    <row r="112" spans="2:31" ht="12.75" customHeight="1" x14ac:dyDescent="0.2">
      <c r="B112" s="47"/>
      <c r="D112" s="26"/>
      <c r="E112" s="27"/>
      <c r="F112" s="26"/>
      <c r="G112" s="28"/>
      <c r="H112" s="28"/>
      <c r="I112" s="27"/>
      <c r="J112" s="25"/>
      <c r="K112" s="49"/>
      <c r="L112" s="49"/>
      <c r="M112" s="28"/>
      <c r="N112" s="23"/>
      <c r="O112" s="23"/>
      <c r="P112" s="49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49"/>
      <c r="AB112" s="49"/>
      <c r="AC112" s="29"/>
      <c r="AD112" s="24"/>
      <c r="AE112" s="25"/>
    </row>
    <row r="113" spans="2:31" ht="12.75" customHeight="1" x14ac:dyDescent="0.2">
      <c r="B113" s="47"/>
      <c r="D113" s="26"/>
      <c r="E113" s="27"/>
      <c r="F113" s="26"/>
      <c r="G113" s="28"/>
      <c r="H113" s="28"/>
      <c r="I113" s="27"/>
      <c r="J113" s="25"/>
      <c r="K113" s="49"/>
      <c r="L113" s="49"/>
      <c r="M113" s="28"/>
      <c r="N113" s="23"/>
      <c r="O113" s="23"/>
      <c r="P113" s="49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49"/>
      <c r="AB113" s="49"/>
      <c r="AC113" s="29"/>
      <c r="AD113" s="24"/>
      <c r="AE113" s="25"/>
    </row>
    <row r="114" spans="2:31" ht="12.75" customHeight="1" x14ac:dyDescent="0.2">
      <c r="B114" s="47"/>
      <c r="D114" s="26"/>
      <c r="E114" s="27"/>
      <c r="F114" s="26"/>
      <c r="G114" s="28"/>
      <c r="H114" s="28"/>
      <c r="I114" s="27"/>
      <c r="J114" s="25"/>
      <c r="K114" s="49"/>
      <c r="L114" s="49"/>
      <c r="M114" s="28"/>
      <c r="N114" s="23"/>
      <c r="O114" s="23"/>
      <c r="P114" s="49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49"/>
      <c r="AB114" s="49"/>
      <c r="AC114" s="29"/>
      <c r="AD114" s="24"/>
      <c r="AE114" s="25"/>
    </row>
    <row r="115" spans="2:31" ht="12.75" customHeight="1" x14ac:dyDescent="0.2">
      <c r="B115" s="47"/>
      <c r="D115" s="26"/>
      <c r="E115" s="27"/>
      <c r="F115" s="26"/>
      <c r="G115" s="28"/>
      <c r="H115" s="28"/>
      <c r="I115" s="27"/>
      <c r="J115" s="25"/>
      <c r="K115" s="49"/>
      <c r="L115" s="49"/>
      <c r="M115" s="28"/>
      <c r="N115" s="23"/>
      <c r="O115" s="23"/>
      <c r="P115" s="49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49"/>
      <c r="AB115" s="49"/>
      <c r="AC115" s="29"/>
      <c r="AD115" s="24"/>
      <c r="AE115" s="25"/>
    </row>
    <row r="116" spans="2:31" ht="12.75" customHeight="1" x14ac:dyDescent="0.2">
      <c r="B116" s="47"/>
      <c r="D116" s="26"/>
      <c r="E116" s="27"/>
      <c r="F116" s="26"/>
      <c r="G116" s="28"/>
      <c r="H116" s="28"/>
      <c r="I116" s="27"/>
      <c r="J116" s="25"/>
      <c r="K116" s="49"/>
      <c r="L116" s="49"/>
      <c r="M116" s="28"/>
      <c r="N116" s="23"/>
      <c r="O116" s="23"/>
      <c r="P116" s="49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49"/>
      <c r="AB116" s="49"/>
      <c r="AC116" s="29"/>
      <c r="AD116" s="24"/>
      <c r="AE116" s="25"/>
    </row>
    <row r="117" spans="2:31" ht="12.75" customHeight="1" x14ac:dyDescent="0.2">
      <c r="B117" s="47"/>
      <c r="D117" s="26"/>
      <c r="E117" s="27"/>
      <c r="F117" s="26"/>
      <c r="G117" s="28"/>
      <c r="H117" s="28"/>
      <c r="I117" s="27"/>
      <c r="J117" s="25"/>
      <c r="K117" s="49"/>
      <c r="L117" s="49"/>
      <c r="M117" s="28"/>
      <c r="N117" s="23"/>
      <c r="O117" s="23"/>
      <c r="P117" s="49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49"/>
      <c r="AB117" s="49"/>
      <c r="AC117" s="29"/>
      <c r="AD117" s="24"/>
      <c r="AE117" s="25"/>
    </row>
    <row r="118" spans="2:31" ht="12.75" customHeight="1" x14ac:dyDescent="0.2">
      <c r="B118" s="47"/>
      <c r="D118" s="26"/>
      <c r="E118" s="27"/>
      <c r="F118" s="26"/>
      <c r="G118" s="28"/>
      <c r="H118" s="28"/>
      <c r="I118" s="27"/>
      <c r="J118" s="25"/>
      <c r="K118" s="49"/>
      <c r="L118" s="49"/>
      <c r="M118" s="28"/>
      <c r="N118" s="23"/>
      <c r="O118" s="23"/>
      <c r="P118" s="49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49"/>
      <c r="AB118" s="49"/>
      <c r="AC118" s="29"/>
      <c r="AD118" s="24"/>
      <c r="AE118" s="25"/>
    </row>
    <row r="119" spans="2:31" ht="12.75" customHeight="1" x14ac:dyDescent="0.2">
      <c r="B119" s="47"/>
      <c r="D119" s="26"/>
      <c r="E119" s="27"/>
      <c r="F119" s="26"/>
      <c r="G119" s="28"/>
      <c r="H119" s="28"/>
      <c r="I119" s="27"/>
      <c r="J119" s="25"/>
      <c r="K119" s="49"/>
      <c r="L119" s="49"/>
      <c r="M119" s="28"/>
      <c r="N119" s="23"/>
      <c r="O119" s="23"/>
      <c r="P119" s="49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49"/>
      <c r="AB119" s="49"/>
      <c r="AC119" s="29"/>
      <c r="AD119" s="24"/>
      <c r="AE119" s="25"/>
    </row>
    <row r="120" spans="2:31" ht="12.75" customHeight="1" x14ac:dyDescent="0.2">
      <c r="B120" s="47"/>
      <c r="D120" s="26"/>
      <c r="E120" s="27"/>
      <c r="F120" s="26"/>
      <c r="G120" s="28"/>
      <c r="H120" s="28"/>
      <c r="I120" s="27"/>
      <c r="J120" s="25"/>
      <c r="K120" s="49"/>
      <c r="L120" s="49"/>
      <c r="M120" s="28"/>
      <c r="N120" s="23"/>
      <c r="O120" s="23"/>
      <c r="P120" s="49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49"/>
      <c r="AB120" s="49"/>
      <c r="AC120" s="29"/>
      <c r="AD120" s="24"/>
      <c r="AE120" s="25"/>
    </row>
    <row r="121" spans="2:31" ht="12.75" customHeight="1" x14ac:dyDescent="0.2">
      <c r="B121" s="47"/>
      <c r="D121" s="26"/>
      <c r="E121" s="27"/>
      <c r="F121" s="26"/>
      <c r="G121" s="28"/>
      <c r="H121" s="28"/>
      <c r="I121" s="27"/>
      <c r="J121" s="25"/>
      <c r="K121" s="49"/>
      <c r="L121" s="49"/>
      <c r="M121" s="28"/>
      <c r="N121" s="23"/>
      <c r="O121" s="23"/>
      <c r="P121" s="49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49"/>
      <c r="AB121" s="49"/>
      <c r="AC121" s="29"/>
      <c r="AD121" s="24"/>
      <c r="AE121" s="25"/>
    </row>
    <row r="122" spans="2:31" ht="12.75" customHeight="1" x14ac:dyDescent="0.2">
      <c r="B122" s="47"/>
      <c r="D122" s="26"/>
      <c r="E122" s="27"/>
      <c r="F122" s="26"/>
      <c r="G122" s="28"/>
      <c r="H122" s="28"/>
      <c r="I122" s="27"/>
      <c r="J122" s="25"/>
      <c r="K122" s="49"/>
      <c r="L122" s="49"/>
      <c r="M122" s="28"/>
      <c r="N122" s="23"/>
      <c r="O122" s="23"/>
      <c r="P122" s="49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49"/>
      <c r="AB122" s="49"/>
      <c r="AC122" s="29"/>
      <c r="AD122" s="24"/>
      <c r="AE122" s="25"/>
    </row>
    <row r="123" spans="2:31" ht="12.75" customHeight="1" x14ac:dyDescent="0.2">
      <c r="B123" s="47"/>
      <c r="D123" s="26"/>
      <c r="E123" s="27"/>
      <c r="F123" s="26"/>
      <c r="G123" s="28"/>
      <c r="H123" s="28"/>
      <c r="I123" s="27"/>
      <c r="J123" s="25"/>
      <c r="K123" s="49"/>
      <c r="L123" s="49"/>
      <c r="M123" s="28"/>
      <c r="N123" s="23"/>
      <c r="O123" s="23"/>
      <c r="P123" s="49"/>
      <c r="Q123" s="23"/>
      <c r="R123" s="28"/>
      <c r="S123" s="23"/>
      <c r="T123" s="23"/>
      <c r="U123" s="23"/>
      <c r="V123" s="23"/>
      <c r="W123" s="23"/>
      <c r="X123" s="23"/>
      <c r="Y123" s="23"/>
      <c r="Z123" s="23"/>
      <c r="AA123" s="49"/>
      <c r="AB123" s="49"/>
      <c r="AC123" s="29"/>
      <c r="AD123" s="24"/>
      <c r="AE123" s="25"/>
    </row>
    <row r="124" spans="2:31" ht="12.75" customHeight="1" x14ac:dyDescent="0.2">
      <c r="B124" s="47"/>
      <c r="D124" s="165"/>
      <c r="E124" s="163"/>
      <c r="F124" s="164"/>
      <c r="G124" s="28"/>
      <c r="H124" s="28"/>
      <c r="I124" s="27"/>
      <c r="J124" s="25"/>
      <c r="K124" s="49"/>
      <c r="L124" s="49"/>
      <c r="M124" s="28"/>
      <c r="N124" s="23"/>
      <c r="O124" s="23"/>
      <c r="P124" s="49"/>
      <c r="Q124" s="23"/>
      <c r="R124" s="28"/>
      <c r="S124" s="23"/>
      <c r="T124" s="23"/>
      <c r="U124" s="23"/>
      <c r="V124" s="23"/>
      <c r="W124" s="23"/>
      <c r="X124" s="23"/>
      <c r="Y124" s="23"/>
      <c r="Z124" s="23"/>
      <c r="AA124" s="49"/>
      <c r="AB124" s="49"/>
      <c r="AC124" s="29"/>
      <c r="AD124" s="24"/>
      <c r="AE124" s="25"/>
    </row>
    <row r="125" spans="2:31" ht="12.75" customHeight="1" x14ac:dyDescent="0.2">
      <c r="B125" s="47"/>
      <c r="D125" s="162"/>
      <c r="E125" s="163"/>
      <c r="F125" s="164"/>
      <c r="G125" s="28"/>
      <c r="H125" s="28"/>
      <c r="I125" s="27"/>
      <c r="J125" s="25"/>
      <c r="K125" s="49"/>
      <c r="L125" s="49"/>
      <c r="M125" s="28"/>
      <c r="N125" s="23"/>
      <c r="O125" s="23"/>
      <c r="P125" s="49"/>
      <c r="Q125" s="23"/>
      <c r="R125" s="28"/>
      <c r="S125" s="23"/>
      <c r="T125" s="23"/>
      <c r="U125" s="23"/>
      <c r="V125" s="23"/>
      <c r="W125" s="23"/>
      <c r="X125" s="23"/>
      <c r="Y125" s="23"/>
      <c r="Z125" s="23"/>
      <c r="AA125" s="49"/>
      <c r="AB125" s="49"/>
      <c r="AC125" s="29"/>
      <c r="AD125" s="24"/>
      <c r="AE125" s="25"/>
    </row>
    <row r="126" spans="2:31" ht="12.75" customHeight="1" x14ac:dyDescent="0.2">
      <c r="B126" s="47"/>
      <c r="D126" s="162"/>
      <c r="E126" s="163"/>
      <c r="F126" s="164"/>
      <c r="G126" s="28"/>
      <c r="H126" s="28"/>
      <c r="I126" s="27"/>
      <c r="J126" s="25"/>
      <c r="K126" s="49"/>
      <c r="L126" s="49"/>
      <c r="M126" s="28"/>
      <c r="N126" s="23"/>
      <c r="O126" s="23"/>
      <c r="P126" s="49"/>
      <c r="Q126" s="23"/>
      <c r="R126" s="28"/>
      <c r="S126" s="23"/>
      <c r="T126" s="23"/>
      <c r="U126" s="23"/>
      <c r="V126" s="23"/>
      <c r="W126" s="23"/>
      <c r="X126" s="23"/>
      <c r="Y126" s="23"/>
      <c r="Z126" s="23"/>
      <c r="AA126" s="49"/>
      <c r="AB126" s="49"/>
      <c r="AC126" s="29"/>
      <c r="AD126" s="24"/>
      <c r="AE126" s="25"/>
    </row>
    <row r="127" spans="2:31" ht="12.75" customHeight="1" x14ac:dyDescent="0.2">
      <c r="B127" s="47"/>
      <c r="D127" s="162"/>
      <c r="E127" s="163"/>
      <c r="F127" s="164"/>
      <c r="G127" s="28"/>
      <c r="H127" s="28"/>
      <c r="I127" s="27"/>
      <c r="J127" s="25"/>
      <c r="K127" s="49"/>
      <c r="L127" s="49"/>
      <c r="M127" s="28"/>
      <c r="N127" s="23"/>
      <c r="O127" s="23"/>
      <c r="P127" s="49"/>
      <c r="Q127" s="23"/>
      <c r="R127" s="28"/>
      <c r="S127" s="23"/>
      <c r="T127" s="23"/>
      <c r="U127" s="23"/>
      <c r="V127" s="23"/>
      <c r="W127" s="23"/>
      <c r="X127" s="23"/>
      <c r="Y127" s="23"/>
      <c r="Z127" s="23"/>
      <c r="AA127" s="49"/>
      <c r="AB127" s="49"/>
      <c r="AC127" s="29"/>
      <c r="AD127" s="24"/>
      <c r="AE127" s="25"/>
    </row>
    <row r="128" spans="2:31" ht="12.75" customHeight="1" x14ac:dyDescent="0.2">
      <c r="B128" s="47"/>
      <c r="D128" s="162"/>
      <c r="E128" s="163"/>
      <c r="F128" s="164"/>
      <c r="G128" s="28"/>
      <c r="H128" s="28"/>
      <c r="I128" s="27"/>
      <c r="J128" s="25"/>
      <c r="K128" s="49"/>
      <c r="L128" s="49"/>
      <c r="M128" s="28"/>
      <c r="N128" s="23"/>
      <c r="O128" s="23"/>
      <c r="P128" s="49"/>
      <c r="Q128" s="23"/>
      <c r="R128" s="28"/>
      <c r="S128" s="23"/>
      <c r="T128" s="23"/>
      <c r="U128" s="23"/>
      <c r="V128" s="23"/>
      <c r="W128" s="23"/>
      <c r="X128" s="23"/>
      <c r="Y128" s="23"/>
      <c r="Z128" s="23"/>
      <c r="AA128" s="49"/>
      <c r="AB128" s="49"/>
      <c r="AC128" s="29"/>
      <c r="AD128" s="24"/>
      <c r="AE128" s="25"/>
    </row>
    <row r="129" spans="2:31" ht="12.75" customHeight="1" x14ac:dyDescent="0.2">
      <c r="B129" s="47"/>
      <c r="D129" s="162"/>
      <c r="E129" s="163"/>
      <c r="F129" s="164"/>
      <c r="G129" s="28"/>
      <c r="H129" s="28"/>
      <c r="I129" s="27"/>
      <c r="J129" s="25"/>
      <c r="K129" s="49"/>
      <c r="L129" s="49"/>
      <c r="M129" s="28"/>
      <c r="N129" s="23"/>
      <c r="O129" s="23"/>
      <c r="P129" s="49"/>
      <c r="Q129" s="23"/>
      <c r="R129" s="28"/>
      <c r="S129" s="23"/>
      <c r="T129" s="23"/>
      <c r="U129" s="23"/>
      <c r="V129" s="23"/>
      <c r="W129" s="23"/>
      <c r="X129" s="23"/>
      <c r="Y129" s="23"/>
      <c r="Z129" s="23"/>
      <c r="AA129" s="49"/>
      <c r="AB129" s="49"/>
      <c r="AC129" s="29"/>
      <c r="AD129" s="24"/>
      <c r="AE129" s="25"/>
    </row>
    <row r="130" spans="2:31" ht="12.75" customHeight="1" x14ac:dyDescent="0.2">
      <c r="B130" s="47"/>
      <c r="D130" s="162"/>
      <c r="E130" s="163"/>
      <c r="F130" s="164"/>
      <c r="G130" s="28"/>
      <c r="H130" s="28"/>
      <c r="I130" s="27"/>
      <c r="J130" s="25"/>
      <c r="K130" s="49"/>
      <c r="L130" s="49"/>
      <c r="M130" s="28"/>
      <c r="N130" s="23"/>
      <c r="O130" s="23"/>
      <c r="P130" s="49"/>
      <c r="Q130" s="23"/>
      <c r="R130" s="28"/>
      <c r="S130" s="23"/>
      <c r="T130" s="23"/>
      <c r="U130" s="23"/>
      <c r="V130" s="23"/>
      <c r="W130" s="23"/>
      <c r="X130" s="23"/>
      <c r="Y130" s="23"/>
      <c r="Z130" s="23"/>
      <c r="AA130" s="49"/>
      <c r="AB130" s="49"/>
      <c r="AC130" s="29"/>
      <c r="AD130" s="24"/>
      <c r="AE130" s="25"/>
    </row>
    <row r="131" spans="2:31" ht="12.75" customHeight="1" x14ac:dyDescent="0.2">
      <c r="B131" s="47"/>
      <c r="D131" s="162"/>
      <c r="E131" s="163"/>
      <c r="F131" s="164"/>
      <c r="G131" s="28"/>
      <c r="H131" s="28"/>
      <c r="I131" s="27"/>
      <c r="J131" s="25"/>
      <c r="K131" s="49"/>
      <c r="L131" s="49"/>
      <c r="M131" s="28"/>
      <c r="N131" s="23"/>
      <c r="O131" s="23"/>
      <c r="P131" s="49"/>
      <c r="Q131" s="23"/>
      <c r="R131" s="28"/>
      <c r="S131" s="23"/>
      <c r="T131" s="23"/>
      <c r="U131" s="23"/>
      <c r="V131" s="23"/>
      <c r="W131" s="23"/>
      <c r="X131" s="23"/>
      <c r="Y131" s="23"/>
      <c r="Z131" s="23"/>
      <c r="AA131" s="49"/>
      <c r="AB131" s="25"/>
      <c r="AC131" s="29"/>
      <c r="AD131" s="29"/>
      <c r="AE131" s="25"/>
    </row>
    <row r="132" spans="2:31" ht="12.75" customHeight="1" x14ac:dyDescent="0.2">
      <c r="B132" s="47"/>
      <c r="D132" s="162"/>
      <c r="E132" s="163"/>
      <c r="F132" s="164"/>
      <c r="G132" s="28"/>
      <c r="H132" s="28"/>
      <c r="I132" s="27"/>
      <c r="J132" s="25"/>
      <c r="K132" s="49"/>
      <c r="L132" s="49"/>
      <c r="M132" s="28"/>
      <c r="N132" s="23"/>
      <c r="O132" s="23"/>
      <c r="P132" s="49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49"/>
      <c r="AB132" s="25"/>
      <c r="AC132" s="49"/>
      <c r="AD132" s="24"/>
      <c r="AE132" s="25"/>
    </row>
    <row r="133" spans="2:31" ht="12.75" customHeight="1" x14ac:dyDescent="0.2">
      <c r="B133" s="47"/>
      <c r="D133" s="162"/>
      <c r="E133" s="163"/>
      <c r="F133" s="164"/>
      <c r="G133" s="28"/>
      <c r="H133" s="28"/>
      <c r="I133" s="27"/>
      <c r="J133" s="25"/>
      <c r="K133" s="49"/>
      <c r="L133" s="49"/>
      <c r="M133" s="28"/>
      <c r="N133" s="23"/>
      <c r="O133" s="23"/>
      <c r="P133" s="49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49"/>
      <c r="AB133" s="25"/>
      <c r="AC133" s="49"/>
      <c r="AD133" s="24"/>
      <c r="AE133" s="25"/>
    </row>
    <row r="134" spans="2:31" ht="12.75" customHeight="1" x14ac:dyDescent="0.2">
      <c r="B134" s="47"/>
      <c r="D134" s="162"/>
      <c r="E134" s="163"/>
      <c r="F134" s="164"/>
      <c r="G134" s="28"/>
      <c r="H134" s="28"/>
      <c r="I134" s="27"/>
      <c r="J134" s="25"/>
      <c r="K134" s="49"/>
      <c r="L134" s="49"/>
      <c r="M134" s="28"/>
      <c r="N134" s="23"/>
      <c r="O134" s="23"/>
      <c r="P134" s="49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49"/>
      <c r="AB134" s="25"/>
      <c r="AC134" s="49"/>
      <c r="AD134" s="24"/>
      <c r="AE134" s="25"/>
    </row>
    <row r="135" spans="2:31" ht="12.75" customHeight="1" x14ac:dyDescent="0.2">
      <c r="B135" s="47"/>
      <c r="D135" s="162"/>
      <c r="E135" s="163"/>
      <c r="F135" s="164"/>
      <c r="G135" s="28"/>
      <c r="H135" s="28"/>
      <c r="I135" s="27"/>
      <c r="J135" s="25"/>
      <c r="K135" s="49"/>
      <c r="L135" s="49"/>
      <c r="M135" s="28"/>
      <c r="N135" s="23"/>
      <c r="O135" s="23"/>
      <c r="P135" s="49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49"/>
      <c r="AB135" s="25"/>
      <c r="AC135" s="49"/>
      <c r="AD135" s="24"/>
      <c r="AE135" s="25"/>
    </row>
    <row r="136" spans="2:31" ht="12.75" customHeight="1" x14ac:dyDescent="0.2">
      <c r="B136" s="47"/>
      <c r="D136" s="162"/>
      <c r="E136" s="163"/>
      <c r="F136" s="164"/>
      <c r="G136" s="28"/>
      <c r="H136" s="28"/>
      <c r="I136" s="27"/>
      <c r="J136" s="25"/>
      <c r="K136" s="49"/>
      <c r="L136" s="49"/>
      <c r="M136" s="28"/>
      <c r="N136" s="23"/>
      <c r="O136" s="23"/>
      <c r="P136" s="49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49"/>
      <c r="AB136" s="25"/>
      <c r="AC136" s="49"/>
      <c r="AD136" s="24"/>
      <c r="AE136" s="25"/>
    </row>
    <row r="137" spans="2:31" ht="12.75" customHeight="1" x14ac:dyDescent="0.2">
      <c r="B137" s="47"/>
      <c r="D137" s="26"/>
      <c r="E137" s="27"/>
      <c r="F137" s="26"/>
      <c r="G137" s="28"/>
      <c r="H137" s="28"/>
      <c r="I137" s="27"/>
      <c r="J137" s="25"/>
      <c r="K137" s="49"/>
      <c r="L137" s="49"/>
      <c r="M137" s="28"/>
      <c r="N137" s="23"/>
      <c r="O137" s="23"/>
      <c r="P137" s="49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49"/>
      <c r="AB137" s="49"/>
      <c r="AC137" s="49"/>
      <c r="AD137" s="24"/>
      <c r="AE137" s="25"/>
    </row>
    <row r="138" spans="2:31" ht="12.75" customHeight="1" x14ac:dyDescent="0.2">
      <c r="B138" s="47"/>
      <c r="D138" s="26"/>
      <c r="E138" s="27"/>
      <c r="F138" s="26"/>
      <c r="G138" s="28"/>
      <c r="H138" s="28"/>
      <c r="I138" s="27"/>
      <c r="J138" s="25" t="str">
        <f t="shared" ref="J138:J154" si="21">IF(D138&lt;&gt;"",F138-D138,"")</f>
        <v/>
      </c>
      <c r="K138" s="49"/>
      <c r="L138" s="49"/>
      <c r="M138" s="28"/>
      <c r="N138" s="23"/>
      <c r="O138" s="23"/>
      <c r="P138" s="49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49"/>
      <c r="AB138" s="49"/>
      <c r="AC138" s="49"/>
      <c r="AD138" s="24"/>
      <c r="AE138" s="25"/>
    </row>
    <row r="139" spans="2:31" ht="12.75" customHeight="1" x14ac:dyDescent="0.2">
      <c r="B139" s="47"/>
      <c r="D139" s="26"/>
      <c r="E139" s="27"/>
      <c r="F139" s="26"/>
      <c r="G139" s="28"/>
      <c r="H139" s="28"/>
      <c r="I139" s="30"/>
      <c r="J139" s="25" t="str">
        <f t="shared" si="21"/>
        <v/>
      </c>
      <c r="K139" s="49"/>
      <c r="L139" s="49"/>
      <c r="M139" s="28"/>
      <c r="N139" s="23"/>
      <c r="O139" s="23"/>
      <c r="P139" s="49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49"/>
      <c r="AB139" s="49"/>
      <c r="AC139" s="49"/>
      <c r="AD139" s="24"/>
      <c r="AE139" s="25"/>
    </row>
    <row r="140" spans="2:31" ht="12.75" customHeight="1" x14ac:dyDescent="0.2">
      <c r="B140" s="47"/>
      <c r="D140" s="26"/>
      <c r="E140" s="27"/>
      <c r="F140" s="26"/>
      <c r="G140" s="28"/>
      <c r="H140" s="28"/>
      <c r="I140" s="30"/>
      <c r="J140" s="25" t="str">
        <f t="shared" si="21"/>
        <v/>
      </c>
      <c r="K140" s="49"/>
      <c r="L140" s="49"/>
      <c r="M140" s="28"/>
      <c r="N140" s="23"/>
      <c r="O140" s="23"/>
      <c r="P140" s="49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49"/>
      <c r="AB140" s="49"/>
      <c r="AC140" s="49"/>
      <c r="AD140" s="24"/>
      <c r="AE140" s="25"/>
    </row>
    <row r="141" spans="2:31" ht="12.75" customHeight="1" x14ac:dyDescent="0.2">
      <c r="B141" s="47"/>
      <c r="D141" s="26"/>
      <c r="E141" s="27"/>
      <c r="F141" s="26"/>
      <c r="G141" s="28"/>
      <c r="H141" s="28"/>
      <c r="I141" s="30"/>
      <c r="J141" s="25" t="str">
        <f t="shared" si="21"/>
        <v/>
      </c>
      <c r="K141" s="49"/>
      <c r="L141" s="49"/>
      <c r="M141" s="28"/>
      <c r="N141" s="23"/>
      <c r="O141" s="23"/>
      <c r="P141" s="49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49"/>
      <c r="AB141" s="49"/>
      <c r="AC141" s="49"/>
      <c r="AD141" s="24"/>
      <c r="AE141" s="25"/>
    </row>
    <row r="142" spans="2:31" ht="12.75" customHeight="1" x14ac:dyDescent="0.2">
      <c r="B142" s="47"/>
      <c r="D142" s="26"/>
      <c r="E142" s="27"/>
      <c r="F142" s="26"/>
      <c r="G142" s="28"/>
      <c r="H142" s="28"/>
      <c r="I142" s="30"/>
      <c r="J142" s="25"/>
      <c r="K142" s="49"/>
      <c r="L142" s="49"/>
      <c r="M142" s="28"/>
      <c r="N142" s="23"/>
      <c r="O142" s="23"/>
      <c r="P142" s="49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49"/>
      <c r="AB142" s="49"/>
      <c r="AC142" s="49"/>
      <c r="AD142" s="24"/>
      <c r="AE142" s="25"/>
    </row>
    <row r="143" spans="2:31" ht="12.75" customHeight="1" x14ac:dyDescent="0.2">
      <c r="B143" s="47"/>
      <c r="D143" s="26"/>
      <c r="E143" s="27"/>
      <c r="F143" s="26"/>
      <c r="G143" s="28"/>
      <c r="H143" s="28"/>
      <c r="I143" s="27"/>
      <c r="J143" s="25" t="str">
        <f t="shared" si="21"/>
        <v/>
      </c>
      <c r="K143" s="25"/>
      <c r="L143" s="25"/>
      <c r="M143" s="28"/>
      <c r="N143" s="28"/>
      <c r="O143" s="28"/>
      <c r="P143" s="25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5"/>
      <c r="AB143" s="25"/>
      <c r="AC143" s="29"/>
      <c r="AD143" s="24"/>
      <c r="AE143" s="25"/>
    </row>
    <row r="144" spans="2:31" ht="12.75" customHeight="1" x14ac:dyDescent="0.2">
      <c r="B144" s="47"/>
      <c r="D144" s="26"/>
      <c r="E144" s="27"/>
      <c r="F144" s="26"/>
      <c r="G144" s="28"/>
      <c r="H144" s="28"/>
      <c r="I144" s="27"/>
      <c r="J144" s="25" t="str">
        <f t="shared" si="21"/>
        <v/>
      </c>
      <c r="K144" s="25"/>
      <c r="L144" s="25"/>
      <c r="M144" s="28"/>
      <c r="N144" s="28"/>
      <c r="O144" s="28"/>
      <c r="P144" s="25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5"/>
      <c r="AB144" s="25"/>
      <c r="AC144" s="29"/>
      <c r="AD144" s="24"/>
      <c r="AE144" s="25"/>
    </row>
    <row r="145" spans="2:31" ht="12.75" customHeight="1" x14ac:dyDescent="0.2">
      <c r="B145" s="47"/>
      <c r="D145" s="26"/>
      <c r="E145" s="27"/>
      <c r="F145" s="26"/>
      <c r="G145" s="28"/>
      <c r="H145" s="28"/>
      <c r="I145" s="27"/>
      <c r="J145" s="25" t="str">
        <f t="shared" si="21"/>
        <v/>
      </c>
      <c r="K145" s="25"/>
      <c r="L145" s="25"/>
      <c r="M145" s="28"/>
      <c r="N145" s="28"/>
      <c r="O145" s="28"/>
      <c r="P145" s="25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5"/>
      <c r="AB145" s="25"/>
      <c r="AC145" s="29"/>
      <c r="AD145" s="24"/>
      <c r="AE145" s="25"/>
    </row>
    <row r="146" spans="2:31" ht="12.75" customHeight="1" x14ac:dyDescent="0.2">
      <c r="B146" s="47"/>
      <c r="D146" s="26"/>
      <c r="E146" s="27"/>
      <c r="F146" s="26"/>
      <c r="G146" s="28"/>
      <c r="H146" s="28"/>
      <c r="I146" s="27"/>
      <c r="J146" s="25" t="str">
        <f t="shared" si="21"/>
        <v/>
      </c>
      <c r="K146" s="25"/>
      <c r="L146" s="25"/>
      <c r="M146" s="28"/>
      <c r="N146" s="28"/>
      <c r="O146" s="28"/>
      <c r="P146" s="25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5"/>
      <c r="AB146" s="25"/>
      <c r="AC146" s="29"/>
      <c r="AD146" s="24"/>
      <c r="AE146" s="25"/>
    </row>
    <row r="147" spans="2:31" ht="12.75" customHeight="1" x14ac:dyDescent="0.2">
      <c r="B147" s="47"/>
      <c r="D147" s="26"/>
      <c r="E147" s="27"/>
      <c r="F147" s="26"/>
      <c r="G147" s="28"/>
      <c r="H147" s="28"/>
      <c r="I147" s="27"/>
      <c r="J147" s="25" t="str">
        <f t="shared" si="21"/>
        <v/>
      </c>
      <c r="K147" s="25"/>
      <c r="L147" s="25"/>
      <c r="M147" s="28"/>
      <c r="N147" s="23"/>
      <c r="O147" s="23"/>
      <c r="P147" s="49"/>
      <c r="Q147" s="23"/>
      <c r="R147" s="28"/>
      <c r="S147" s="23"/>
      <c r="T147" s="23"/>
      <c r="U147" s="23"/>
      <c r="V147" s="23"/>
      <c r="W147" s="23"/>
      <c r="X147" s="23"/>
      <c r="Y147" s="23"/>
      <c r="Z147" s="23"/>
      <c r="AA147" s="49"/>
      <c r="AB147" s="49"/>
      <c r="AC147" s="29"/>
      <c r="AD147" s="24"/>
      <c r="AE147" s="25"/>
    </row>
    <row r="148" spans="2:31" ht="12.75" customHeight="1" x14ac:dyDescent="0.2">
      <c r="B148" s="47"/>
      <c r="D148" s="26"/>
      <c r="E148" s="27"/>
      <c r="F148" s="26"/>
      <c r="G148" s="28"/>
      <c r="H148" s="28"/>
      <c r="I148" s="27"/>
      <c r="J148" s="25" t="str">
        <f t="shared" si="21"/>
        <v/>
      </c>
      <c r="K148" s="25"/>
      <c r="L148" s="25"/>
      <c r="M148" s="28"/>
      <c r="N148" s="23"/>
      <c r="O148" s="23"/>
      <c r="P148" s="49"/>
      <c r="Q148" s="23"/>
      <c r="R148" s="28"/>
      <c r="S148" s="23"/>
      <c r="T148" s="23"/>
      <c r="U148" s="23"/>
      <c r="V148" s="23"/>
      <c r="W148" s="23"/>
      <c r="X148" s="23"/>
      <c r="Y148" s="23"/>
      <c r="Z148" s="23"/>
      <c r="AA148" s="49"/>
      <c r="AB148" s="49"/>
      <c r="AC148" s="29"/>
      <c r="AD148" s="24"/>
      <c r="AE148" s="25"/>
    </row>
    <row r="149" spans="2:31" ht="12.75" customHeight="1" x14ac:dyDescent="0.2">
      <c r="B149" s="47"/>
      <c r="D149" s="26"/>
      <c r="E149" s="27"/>
      <c r="F149" s="26"/>
      <c r="G149" s="28"/>
      <c r="H149" s="28"/>
      <c r="I149" s="27"/>
      <c r="J149" s="25" t="str">
        <f t="shared" si="21"/>
        <v/>
      </c>
      <c r="K149" s="25"/>
      <c r="L149" s="25"/>
      <c r="M149" s="28"/>
      <c r="N149" s="23"/>
      <c r="O149" s="23"/>
      <c r="P149" s="49"/>
      <c r="Q149" s="23"/>
      <c r="R149" s="28"/>
      <c r="S149" s="23"/>
      <c r="T149" s="23"/>
      <c r="U149" s="23"/>
      <c r="V149" s="23"/>
      <c r="W149" s="23"/>
      <c r="X149" s="23"/>
      <c r="Y149" s="23"/>
      <c r="Z149" s="23"/>
      <c r="AA149" s="49"/>
      <c r="AB149" s="49"/>
      <c r="AC149" s="29"/>
      <c r="AD149" s="24"/>
      <c r="AE149" s="25"/>
    </row>
    <row r="150" spans="2:31" ht="12.75" customHeight="1" x14ac:dyDescent="0.2">
      <c r="B150" s="47"/>
      <c r="D150" s="26"/>
      <c r="E150" s="27"/>
      <c r="F150" s="26"/>
      <c r="G150" s="28"/>
      <c r="H150" s="28"/>
      <c r="I150" s="27"/>
      <c r="J150" s="25" t="str">
        <f t="shared" si="21"/>
        <v/>
      </c>
      <c r="K150" s="25"/>
      <c r="L150" s="25"/>
      <c r="M150" s="28"/>
      <c r="N150" s="23"/>
      <c r="O150" s="23"/>
      <c r="P150" s="49"/>
      <c r="Q150" s="23"/>
      <c r="R150" s="28"/>
      <c r="S150" s="23"/>
      <c r="T150" s="23"/>
      <c r="U150" s="23"/>
      <c r="V150" s="23"/>
      <c r="W150" s="23"/>
      <c r="X150" s="23"/>
      <c r="Y150" s="23"/>
      <c r="Z150" s="23"/>
      <c r="AA150" s="49"/>
      <c r="AB150" s="49"/>
      <c r="AC150" s="29"/>
      <c r="AD150" s="24"/>
      <c r="AE150" s="25"/>
    </row>
    <row r="151" spans="2:31" ht="12.75" customHeight="1" x14ac:dyDescent="0.2">
      <c r="B151" s="47"/>
      <c r="D151" s="31"/>
      <c r="E151" s="30"/>
      <c r="F151" s="31"/>
      <c r="G151" s="32"/>
      <c r="H151" s="32"/>
      <c r="I151" s="30"/>
      <c r="J151" s="33" t="str">
        <f t="shared" si="21"/>
        <v/>
      </c>
      <c r="K151" s="33"/>
      <c r="L151" s="33"/>
      <c r="M151" s="32"/>
      <c r="N151" s="32"/>
      <c r="O151" s="32"/>
      <c r="P151" s="33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3"/>
      <c r="AB151" s="33"/>
      <c r="AC151" s="34"/>
      <c r="AD151" s="34"/>
      <c r="AE151" s="33"/>
    </row>
    <row r="152" spans="2:31" ht="12.75" customHeight="1" x14ac:dyDescent="0.2">
      <c r="B152" s="47"/>
      <c r="D152" s="31"/>
      <c r="E152" s="30"/>
      <c r="F152" s="31"/>
      <c r="G152" s="32"/>
      <c r="H152" s="32"/>
      <c r="I152" s="30"/>
      <c r="J152" s="33" t="str">
        <f t="shared" si="21"/>
        <v/>
      </c>
      <c r="K152" s="33"/>
      <c r="L152" s="33"/>
      <c r="M152" s="32"/>
      <c r="N152" s="32"/>
      <c r="O152" s="32"/>
      <c r="P152" s="33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3"/>
      <c r="AB152" s="33"/>
      <c r="AC152" s="34"/>
      <c r="AD152" s="34"/>
      <c r="AE152" s="33"/>
    </row>
    <row r="153" spans="2:31" ht="12.75" customHeight="1" x14ac:dyDescent="0.2">
      <c r="B153" s="47"/>
      <c r="D153" s="31"/>
      <c r="E153" s="30"/>
      <c r="F153" s="31"/>
      <c r="G153" s="32"/>
      <c r="H153" s="32"/>
      <c r="I153" s="30"/>
      <c r="J153" s="33" t="str">
        <f t="shared" si="21"/>
        <v/>
      </c>
      <c r="K153" s="33"/>
      <c r="L153" s="33"/>
      <c r="M153" s="32"/>
      <c r="N153" s="32"/>
      <c r="O153" s="32"/>
      <c r="P153" s="33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3"/>
      <c r="AB153" s="33"/>
      <c r="AC153" s="34"/>
      <c r="AD153" s="34"/>
      <c r="AE153" s="33"/>
    </row>
    <row r="154" spans="2:31" ht="12.75" customHeight="1" thickBot="1" x14ac:dyDescent="0.25">
      <c r="B154" s="48"/>
      <c r="D154" s="35"/>
      <c r="E154" s="30"/>
      <c r="F154" s="36"/>
      <c r="G154" s="32"/>
      <c r="H154" s="32"/>
      <c r="I154" s="30"/>
      <c r="J154" s="30" t="str">
        <f t="shared" si="21"/>
        <v/>
      </c>
      <c r="K154" s="33"/>
      <c r="L154" s="33"/>
      <c r="M154" s="32"/>
      <c r="N154" s="32"/>
      <c r="O154" s="32"/>
      <c r="P154" s="33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3"/>
      <c r="AB154" s="33"/>
      <c r="AC154" s="34"/>
      <c r="AD154" s="34"/>
      <c r="AE154" s="33"/>
    </row>
    <row r="155" spans="2:31" ht="12.75" customHeight="1" thickBot="1" x14ac:dyDescent="0.25">
      <c r="D155" s="133" t="s">
        <v>4</v>
      </c>
      <c r="E155" s="134"/>
      <c r="F155" s="134"/>
      <c r="G155" s="134"/>
      <c r="H155" s="134"/>
      <c r="I155" s="134"/>
      <c r="J155" s="134"/>
      <c r="K155" s="134"/>
      <c r="L155" s="134"/>
      <c r="M155" s="135"/>
      <c r="N155" s="71"/>
      <c r="O155" s="71"/>
      <c r="P155" s="37" t="str">
        <f t="shared" ref="P155:AE155" si="22">IF(P79="","",IF(P96="","",IF(SUM(P97:P154)&lt;&gt;0,SUM(P97:P154),"")))</f>
        <v/>
      </c>
      <c r="Q155" s="69"/>
      <c r="R155" s="69" t="str">
        <f t="shared" si="22"/>
        <v/>
      </c>
      <c r="S155" s="69"/>
      <c r="T155" s="69"/>
      <c r="U155" s="69" t="str">
        <f t="shared" si="22"/>
        <v/>
      </c>
      <c r="V155" s="69"/>
      <c r="W155" s="69" t="str">
        <f t="shared" si="22"/>
        <v/>
      </c>
      <c r="X155" s="69" t="str">
        <f t="shared" si="22"/>
        <v/>
      </c>
      <c r="Y155" s="69"/>
      <c r="Z155" s="69"/>
      <c r="AA155" s="37" t="str">
        <f t="shared" si="22"/>
        <v/>
      </c>
      <c r="AB155" s="37" t="str">
        <f t="shared" si="22"/>
        <v/>
      </c>
      <c r="AC155" s="37" t="str">
        <f t="shared" si="22"/>
        <v/>
      </c>
      <c r="AD155" s="37" t="str">
        <f t="shared" si="22"/>
        <v/>
      </c>
      <c r="AE155" s="37" t="str">
        <f t="shared" si="22"/>
        <v/>
      </c>
    </row>
    <row r="156" spans="2:31" ht="12.75" customHeight="1" x14ac:dyDescent="0.2">
      <c r="B156" s="6" t="s">
        <v>20</v>
      </c>
      <c r="D156" s="136" t="s">
        <v>5</v>
      </c>
      <c r="E156" s="137"/>
      <c r="F156" s="137"/>
      <c r="G156" s="137"/>
      <c r="H156" s="137"/>
      <c r="I156" s="137"/>
      <c r="J156" s="137"/>
      <c r="K156" s="137"/>
      <c r="L156" s="137"/>
      <c r="M156" s="138"/>
      <c r="N156" s="72"/>
      <c r="O156" s="72"/>
      <c r="P156" s="38" t="str">
        <f t="shared" ref="P156:AE156" si="23">IF(P79="","",IF(P96="",IF(SUM(COUNTIF(P97:P154,"LS")+COUNTIF(P97:P154,"LUMP"))&gt;0,"LS",""),IF(P155&lt;&gt;"",ROUNDUP(P155,0),"")))</f>
        <v/>
      </c>
      <c r="Q156" s="38"/>
      <c r="R156" s="38" t="str">
        <f t="shared" si="23"/>
        <v/>
      </c>
      <c r="S156" s="38"/>
      <c r="T156" s="38"/>
      <c r="U156" s="38" t="str">
        <f t="shared" si="23"/>
        <v/>
      </c>
      <c r="V156" s="38"/>
      <c r="W156" s="38" t="str">
        <f t="shared" si="23"/>
        <v/>
      </c>
      <c r="X156" s="38" t="str">
        <f t="shared" si="23"/>
        <v/>
      </c>
      <c r="Y156" s="38"/>
      <c r="Z156" s="38"/>
      <c r="AA156" s="38" t="str">
        <f t="shared" si="23"/>
        <v/>
      </c>
      <c r="AB156" s="38" t="str">
        <f t="shared" si="23"/>
        <v/>
      </c>
      <c r="AC156" s="38" t="str">
        <f t="shared" si="23"/>
        <v/>
      </c>
      <c r="AD156" s="38" t="str">
        <f t="shared" si="23"/>
        <v/>
      </c>
      <c r="AE156" s="38" t="str">
        <f t="shared" si="23"/>
        <v/>
      </c>
    </row>
    <row r="157" spans="2:31" ht="12.75" customHeight="1" thickBot="1" x14ac:dyDescent="0.25"/>
    <row r="158" spans="2:31" ht="12.75" customHeight="1" thickBot="1" x14ac:dyDescent="0.25">
      <c r="B158" s="44" t="s">
        <v>18</v>
      </c>
      <c r="D158" s="145">
        <f>D78+1</f>
        <v>3</v>
      </c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  <c r="AA158" s="145"/>
      <c r="AB158" s="145"/>
      <c r="AC158" s="145"/>
      <c r="AD158" s="145"/>
      <c r="AE158" s="145"/>
    </row>
    <row r="159" spans="2:31" ht="12.75" customHeight="1" thickBot="1" x14ac:dyDescent="0.25">
      <c r="B159" s="45"/>
      <c r="D159" s="11"/>
      <c r="E159" s="11"/>
      <c r="F159" s="11"/>
      <c r="G159" s="11"/>
      <c r="H159" s="11"/>
      <c r="I159" s="11"/>
      <c r="J159" s="12"/>
      <c r="K159" s="12"/>
      <c r="L159" s="91"/>
      <c r="M159" s="63" t="s">
        <v>16</v>
      </c>
      <c r="N159" s="63"/>
      <c r="O159" s="63"/>
      <c r="P159" s="43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43"/>
      <c r="AB159" s="43"/>
      <c r="AC159" s="43"/>
      <c r="AD159" s="43"/>
      <c r="AE159" s="43"/>
    </row>
    <row r="160" spans="2:31" ht="12.75" customHeight="1" x14ac:dyDescent="0.2">
      <c r="D160" s="11"/>
      <c r="E160" s="11"/>
      <c r="F160" s="11"/>
      <c r="G160" s="11"/>
      <c r="H160" s="11"/>
      <c r="I160" s="11"/>
      <c r="J160" s="12"/>
      <c r="K160" s="12"/>
      <c r="L160" s="91"/>
      <c r="M160" s="63" t="s">
        <v>17</v>
      </c>
      <c r="N160" s="63"/>
      <c r="O160" s="63"/>
      <c r="P160" s="14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14"/>
      <c r="AB160" s="14"/>
      <c r="AC160" s="14"/>
      <c r="AD160" s="14"/>
      <c r="AE160" s="14"/>
    </row>
    <row r="161" spans="2:31" ht="12.75" customHeight="1" x14ac:dyDescent="0.2">
      <c r="D161" s="12"/>
      <c r="E161" s="12"/>
      <c r="F161" s="1"/>
      <c r="G161" s="15"/>
      <c r="H161" s="15"/>
      <c r="I161" s="12"/>
      <c r="J161" s="11"/>
      <c r="K161" s="12"/>
      <c r="L161" s="91"/>
      <c r="M161" s="63" t="s">
        <v>7</v>
      </c>
      <c r="N161" s="63"/>
      <c r="O161" s="63"/>
      <c r="P161" s="13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13"/>
      <c r="AB161" s="13"/>
      <c r="AC161" s="13"/>
      <c r="AD161" s="13"/>
      <c r="AE161" s="13"/>
    </row>
    <row r="162" spans="2:31" ht="12.75" customHeight="1" thickBot="1" x14ac:dyDescent="0.25">
      <c r="D162" s="12"/>
      <c r="E162" s="12"/>
      <c r="F162" s="1"/>
      <c r="G162" s="15"/>
      <c r="H162" s="15"/>
      <c r="I162" s="12"/>
      <c r="J162" s="11"/>
      <c r="K162" s="12"/>
      <c r="L162" s="91"/>
      <c r="M162" s="63" t="s">
        <v>8</v>
      </c>
      <c r="N162" s="63"/>
      <c r="O162" s="63"/>
      <c r="P162" s="16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16"/>
      <c r="AB162" s="16"/>
      <c r="AC162" s="16"/>
      <c r="AD162" s="16"/>
      <c r="AE162" s="16"/>
    </row>
    <row r="163" spans="2:31" ht="12.75" customHeight="1" x14ac:dyDescent="0.2">
      <c r="B163" s="146" t="s">
        <v>19</v>
      </c>
      <c r="D163" s="149" t="s">
        <v>2</v>
      </c>
      <c r="E163" s="150"/>
      <c r="F163" s="151"/>
      <c r="G163" s="155" t="s">
        <v>9</v>
      </c>
      <c r="H163" s="155" t="s">
        <v>9</v>
      </c>
      <c r="I163" s="157" t="s">
        <v>0</v>
      </c>
      <c r="J163" s="157" t="s">
        <v>10</v>
      </c>
      <c r="K163" s="157" t="s">
        <v>11</v>
      </c>
      <c r="L163" s="159" t="s">
        <v>11</v>
      </c>
      <c r="M163" s="139" t="s">
        <v>3</v>
      </c>
      <c r="N163" s="79"/>
      <c r="O163" s="79"/>
      <c r="P163" s="17" t="str">
        <f t="shared" ref="P163:AE163" si="24">IF(OR(TRIM(P159)=0,TRIM(P159)=""),"",IF(IFERROR(TRIM(INDEX(QryItemNamed,MATCH(TRIM(P159),ITEM,0),2)),"")="Y","SPECIAL",LEFT(IFERROR(TRIM(INDEX(ITEM,MATCH(TRIM(P159),ITEM,0))),""),3)))</f>
        <v/>
      </c>
      <c r="Q163" s="67"/>
      <c r="R163" s="67" t="str">
        <f t="shared" si="24"/>
        <v/>
      </c>
      <c r="S163" s="67"/>
      <c r="T163" s="67"/>
      <c r="U163" s="67" t="str">
        <f t="shared" si="24"/>
        <v/>
      </c>
      <c r="V163" s="67"/>
      <c r="W163" s="67" t="str">
        <f t="shared" si="24"/>
        <v/>
      </c>
      <c r="X163" s="67" t="str">
        <f t="shared" si="24"/>
        <v/>
      </c>
      <c r="Y163" s="67"/>
      <c r="Z163" s="67"/>
      <c r="AA163" s="17" t="str">
        <f t="shared" si="24"/>
        <v/>
      </c>
      <c r="AB163" s="17" t="str">
        <f t="shared" si="24"/>
        <v/>
      </c>
      <c r="AC163" s="17" t="str">
        <f t="shared" si="24"/>
        <v/>
      </c>
      <c r="AD163" s="17" t="str">
        <f t="shared" si="24"/>
        <v/>
      </c>
      <c r="AE163" s="17" t="str">
        <f t="shared" si="24"/>
        <v/>
      </c>
    </row>
    <row r="164" spans="2:31" ht="12.75" customHeight="1" x14ac:dyDescent="0.2">
      <c r="B164" s="147"/>
      <c r="D164" s="152"/>
      <c r="E164" s="153"/>
      <c r="F164" s="154"/>
      <c r="G164" s="156"/>
      <c r="H164" s="156"/>
      <c r="I164" s="158"/>
      <c r="J164" s="158"/>
      <c r="K164" s="158"/>
      <c r="L164" s="160"/>
      <c r="M164" s="140"/>
      <c r="N164" s="80"/>
      <c r="O164" s="80"/>
      <c r="P164" s="142" t="str">
        <f t="shared" ref="P164:AE164" si="25">IF(OR(TRIM(P159)=0,TRIM(P159)=""),IF(P160="","",P160),IF(IFERROR(TRIM(INDEX(QryItemNamed,MATCH(TRIM(P159),ITEM,0),2)),"")="Y",TRIM(RIGHT(IFERROR(TRIM(INDEX(QryItemNamed,MATCH(TRIM(P159),ITEM,0),4)),"123456789012"),LEN(IFERROR(TRIM(INDEX(QryItemNamed,MATCH(TRIM(P159),ITEM,0),4)),"123456789012"))-9))&amp;P160,IFERROR(TRIM(INDEX(QryItemNamed,MATCH(TRIM(P159),ITEM,0),4))&amp;P160,"ITEM CODE DOES NOT EXIST IN ITEM MASTER")))</f>
        <v/>
      </c>
      <c r="Q164" s="79"/>
      <c r="R164" s="139" t="str">
        <f t="shared" si="25"/>
        <v/>
      </c>
      <c r="S164" s="79"/>
      <c r="T164" s="79"/>
      <c r="U164" s="139" t="str">
        <f t="shared" si="25"/>
        <v/>
      </c>
      <c r="V164" s="79"/>
      <c r="W164" s="139" t="str">
        <f t="shared" si="25"/>
        <v/>
      </c>
      <c r="X164" s="139" t="str">
        <f t="shared" si="25"/>
        <v/>
      </c>
      <c r="Y164" s="79"/>
      <c r="Z164" s="79"/>
      <c r="AA164" s="142" t="str">
        <f t="shared" si="25"/>
        <v/>
      </c>
      <c r="AB164" s="142" t="str">
        <f t="shared" si="25"/>
        <v/>
      </c>
      <c r="AC164" s="142" t="str">
        <f t="shared" si="25"/>
        <v/>
      </c>
      <c r="AD164" s="142" t="str">
        <f t="shared" si="25"/>
        <v/>
      </c>
      <c r="AE164" s="142" t="str">
        <f t="shared" si="25"/>
        <v/>
      </c>
    </row>
    <row r="165" spans="2:31" ht="12.75" customHeight="1" x14ac:dyDescent="0.2">
      <c r="B165" s="147"/>
      <c r="D165" s="152"/>
      <c r="E165" s="153"/>
      <c r="F165" s="154"/>
      <c r="G165" s="156"/>
      <c r="H165" s="156"/>
      <c r="I165" s="158"/>
      <c r="J165" s="158"/>
      <c r="K165" s="158"/>
      <c r="L165" s="160"/>
      <c r="M165" s="140"/>
      <c r="N165" s="80"/>
      <c r="O165" s="80"/>
      <c r="P165" s="143"/>
      <c r="Q165" s="80"/>
      <c r="R165" s="140"/>
      <c r="S165" s="80"/>
      <c r="T165" s="80"/>
      <c r="U165" s="140"/>
      <c r="V165" s="80"/>
      <c r="W165" s="140"/>
      <c r="X165" s="140"/>
      <c r="Y165" s="80"/>
      <c r="Z165" s="80"/>
      <c r="AA165" s="143"/>
      <c r="AB165" s="143"/>
      <c r="AC165" s="143"/>
      <c r="AD165" s="143"/>
      <c r="AE165" s="143"/>
    </row>
    <row r="166" spans="2:31" ht="12.75" customHeight="1" x14ac:dyDescent="0.2">
      <c r="B166" s="147"/>
      <c r="D166" s="152"/>
      <c r="E166" s="153"/>
      <c r="F166" s="154"/>
      <c r="G166" s="156"/>
      <c r="H166" s="156"/>
      <c r="I166" s="158"/>
      <c r="J166" s="158"/>
      <c r="K166" s="158"/>
      <c r="L166" s="160"/>
      <c r="M166" s="140"/>
      <c r="N166" s="80"/>
      <c r="O166" s="80"/>
      <c r="P166" s="143"/>
      <c r="Q166" s="80"/>
      <c r="R166" s="140"/>
      <c r="S166" s="80"/>
      <c r="T166" s="80"/>
      <c r="U166" s="140"/>
      <c r="V166" s="80"/>
      <c r="W166" s="140"/>
      <c r="X166" s="140"/>
      <c r="Y166" s="80"/>
      <c r="Z166" s="80"/>
      <c r="AA166" s="143"/>
      <c r="AB166" s="143"/>
      <c r="AC166" s="143"/>
      <c r="AD166" s="143"/>
      <c r="AE166" s="143"/>
    </row>
    <row r="167" spans="2:31" ht="12.75" customHeight="1" x14ac:dyDescent="0.2">
      <c r="B167" s="147"/>
      <c r="D167" s="152"/>
      <c r="E167" s="153"/>
      <c r="F167" s="154"/>
      <c r="G167" s="156"/>
      <c r="H167" s="156"/>
      <c r="I167" s="158"/>
      <c r="J167" s="158"/>
      <c r="K167" s="158"/>
      <c r="L167" s="160"/>
      <c r="M167" s="140"/>
      <c r="N167" s="80"/>
      <c r="O167" s="80"/>
      <c r="P167" s="143"/>
      <c r="Q167" s="80"/>
      <c r="R167" s="140"/>
      <c r="S167" s="80"/>
      <c r="T167" s="80"/>
      <c r="U167" s="140"/>
      <c r="V167" s="80"/>
      <c r="W167" s="140"/>
      <c r="X167" s="140"/>
      <c r="Y167" s="80"/>
      <c r="Z167" s="80"/>
      <c r="AA167" s="143"/>
      <c r="AB167" s="143"/>
      <c r="AC167" s="143"/>
      <c r="AD167" s="143"/>
      <c r="AE167" s="143"/>
    </row>
    <row r="168" spans="2:31" ht="12.75" customHeight="1" x14ac:dyDescent="0.2">
      <c r="B168" s="147"/>
      <c r="D168" s="152"/>
      <c r="E168" s="153"/>
      <c r="F168" s="154"/>
      <c r="G168" s="156"/>
      <c r="H168" s="156"/>
      <c r="I168" s="158"/>
      <c r="J168" s="158"/>
      <c r="K168" s="158"/>
      <c r="L168" s="160"/>
      <c r="M168" s="140"/>
      <c r="N168" s="80"/>
      <c r="O168" s="80"/>
      <c r="P168" s="143"/>
      <c r="Q168" s="80"/>
      <c r="R168" s="140"/>
      <c r="S168" s="80"/>
      <c r="T168" s="80"/>
      <c r="U168" s="140"/>
      <c r="V168" s="80"/>
      <c r="W168" s="140"/>
      <c r="X168" s="140"/>
      <c r="Y168" s="80"/>
      <c r="Z168" s="80"/>
      <c r="AA168" s="143"/>
      <c r="AB168" s="143"/>
      <c r="AC168" s="143"/>
      <c r="AD168" s="143"/>
      <c r="AE168" s="143"/>
    </row>
    <row r="169" spans="2:31" ht="12.75" customHeight="1" x14ac:dyDescent="0.2">
      <c r="B169" s="147"/>
      <c r="D169" s="152"/>
      <c r="E169" s="153"/>
      <c r="F169" s="154"/>
      <c r="G169" s="156"/>
      <c r="H169" s="156"/>
      <c r="I169" s="158"/>
      <c r="J169" s="158"/>
      <c r="K169" s="158"/>
      <c r="L169" s="160"/>
      <c r="M169" s="140"/>
      <c r="N169" s="80"/>
      <c r="O169" s="80"/>
      <c r="P169" s="143"/>
      <c r="Q169" s="80"/>
      <c r="R169" s="140"/>
      <c r="S169" s="80"/>
      <c r="T169" s="80"/>
      <c r="U169" s="140"/>
      <c r="V169" s="80"/>
      <c r="W169" s="140"/>
      <c r="X169" s="140"/>
      <c r="Y169" s="80"/>
      <c r="Z169" s="80"/>
      <c r="AA169" s="143"/>
      <c r="AB169" s="143"/>
      <c r="AC169" s="143"/>
      <c r="AD169" s="143"/>
      <c r="AE169" s="143"/>
    </row>
    <row r="170" spans="2:31" ht="12.75" customHeight="1" x14ac:dyDescent="0.2">
      <c r="B170" s="147"/>
      <c r="D170" s="152"/>
      <c r="E170" s="153"/>
      <c r="F170" s="154"/>
      <c r="G170" s="156"/>
      <c r="H170" s="156"/>
      <c r="I170" s="158"/>
      <c r="J170" s="158"/>
      <c r="K170" s="158"/>
      <c r="L170" s="160"/>
      <c r="M170" s="140"/>
      <c r="N170" s="80"/>
      <c r="O170" s="80"/>
      <c r="P170" s="143"/>
      <c r="Q170" s="80"/>
      <c r="R170" s="140"/>
      <c r="S170" s="80"/>
      <c r="T170" s="80"/>
      <c r="U170" s="140"/>
      <c r="V170" s="80"/>
      <c r="W170" s="140"/>
      <c r="X170" s="140"/>
      <c r="Y170" s="80"/>
      <c r="Z170" s="80"/>
      <c r="AA170" s="143"/>
      <c r="AB170" s="143"/>
      <c r="AC170" s="143"/>
      <c r="AD170" s="143"/>
      <c r="AE170" s="143"/>
    </row>
    <row r="171" spans="2:31" ht="12.75" customHeight="1" x14ac:dyDescent="0.2">
      <c r="B171" s="147"/>
      <c r="D171" s="152"/>
      <c r="E171" s="153"/>
      <c r="F171" s="154"/>
      <c r="G171" s="156"/>
      <c r="H171" s="156"/>
      <c r="I171" s="158"/>
      <c r="J171" s="158"/>
      <c r="K171" s="158"/>
      <c r="L171" s="160"/>
      <c r="M171" s="140"/>
      <c r="N171" s="80"/>
      <c r="O171" s="80"/>
      <c r="P171" s="143"/>
      <c r="Q171" s="80"/>
      <c r="R171" s="140"/>
      <c r="S171" s="80"/>
      <c r="T171" s="80"/>
      <c r="U171" s="140"/>
      <c r="V171" s="80"/>
      <c r="W171" s="140"/>
      <c r="X171" s="140"/>
      <c r="Y171" s="80"/>
      <c r="Z171" s="80"/>
      <c r="AA171" s="143"/>
      <c r="AB171" s="143"/>
      <c r="AC171" s="143"/>
      <c r="AD171" s="143"/>
      <c r="AE171" s="143"/>
    </row>
    <row r="172" spans="2:31" ht="12.75" customHeight="1" x14ac:dyDescent="0.2">
      <c r="B172" s="147"/>
      <c r="D172" s="152"/>
      <c r="E172" s="153"/>
      <c r="F172" s="154"/>
      <c r="G172" s="156"/>
      <c r="H172" s="156"/>
      <c r="I172" s="158"/>
      <c r="J172" s="158"/>
      <c r="K172" s="158"/>
      <c r="L172" s="160"/>
      <c r="M172" s="140"/>
      <c r="N172" s="80"/>
      <c r="O172" s="80"/>
      <c r="P172" s="143"/>
      <c r="Q172" s="80"/>
      <c r="R172" s="140"/>
      <c r="S172" s="80"/>
      <c r="T172" s="80"/>
      <c r="U172" s="140"/>
      <c r="V172" s="80"/>
      <c r="W172" s="140"/>
      <c r="X172" s="140"/>
      <c r="Y172" s="80"/>
      <c r="Z172" s="80"/>
      <c r="AA172" s="143"/>
      <c r="AB172" s="143"/>
      <c r="AC172" s="143"/>
      <c r="AD172" s="143"/>
      <c r="AE172" s="143"/>
    </row>
    <row r="173" spans="2:31" ht="12.75" customHeight="1" x14ac:dyDescent="0.2">
      <c r="B173" s="147"/>
      <c r="D173" s="152"/>
      <c r="E173" s="153"/>
      <c r="F173" s="154"/>
      <c r="G173" s="156"/>
      <c r="H173" s="156"/>
      <c r="I173" s="158"/>
      <c r="J173" s="158"/>
      <c r="K173" s="158"/>
      <c r="L173" s="160"/>
      <c r="M173" s="140"/>
      <c r="N173" s="80"/>
      <c r="O173" s="80"/>
      <c r="P173" s="143"/>
      <c r="Q173" s="80"/>
      <c r="R173" s="140"/>
      <c r="S173" s="80"/>
      <c r="T173" s="80"/>
      <c r="U173" s="140"/>
      <c r="V173" s="80"/>
      <c r="W173" s="140"/>
      <c r="X173" s="140"/>
      <c r="Y173" s="80"/>
      <c r="Z173" s="80"/>
      <c r="AA173" s="143"/>
      <c r="AB173" s="143"/>
      <c r="AC173" s="143"/>
      <c r="AD173" s="143"/>
      <c r="AE173" s="143"/>
    </row>
    <row r="174" spans="2:31" ht="12.75" customHeight="1" x14ac:dyDescent="0.2">
      <c r="B174" s="147"/>
      <c r="D174" s="152"/>
      <c r="E174" s="153"/>
      <c r="F174" s="154"/>
      <c r="G174" s="156"/>
      <c r="H174" s="156"/>
      <c r="I174" s="158"/>
      <c r="J174" s="158"/>
      <c r="K174" s="158"/>
      <c r="L174" s="160"/>
      <c r="M174" s="140"/>
      <c r="N174" s="80"/>
      <c r="O174" s="80"/>
      <c r="P174" s="143"/>
      <c r="Q174" s="80"/>
      <c r="R174" s="140"/>
      <c r="S174" s="80"/>
      <c r="T174" s="80"/>
      <c r="U174" s="140"/>
      <c r="V174" s="80"/>
      <c r="W174" s="140"/>
      <c r="X174" s="140"/>
      <c r="Y174" s="80"/>
      <c r="Z174" s="80"/>
      <c r="AA174" s="143"/>
      <c r="AB174" s="143"/>
      <c r="AC174" s="143"/>
      <c r="AD174" s="143"/>
      <c r="AE174" s="143"/>
    </row>
    <row r="175" spans="2:31" ht="12.75" customHeight="1" x14ac:dyDescent="0.2">
      <c r="B175" s="147"/>
      <c r="D175" s="152"/>
      <c r="E175" s="153"/>
      <c r="F175" s="154"/>
      <c r="G175" s="156"/>
      <c r="H175" s="156"/>
      <c r="I175" s="158"/>
      <c r="J175" s="158"/>
      <c r="K175" s="158"/>
      <c r="L175" s="160"/>
      <c r="M175" s="140"/>
      <c r="N175" s="80"/>
      <c r="O175" s="80"/>
      <c r="P175" s="144"/>
      <c r="Q175" s="81"/>
      <c r="R175" s="141"/>
      <c r="S175" s="81"/>
      <c r="T175" s="81"/>
      <c r="U175" s="141"/>
      <c r="V175" s="81"/>
      <c r="W175" s="141"/>
      <c r="X175" s="141"/>
      <c r="Y175" s="81"/>
      <c r="Z175" s="81"/>
      <c r="AA175" s="144"/>
      <c r="AB175" s="144"/>
      <c r="AC175" s="144"/>
      <c r="AD175" s="144"/>
      <c r="AE175" s="144"/>
    </row>
    <row r="176" spans="2:31" ht="12.75" customHeight="1" thickBot="1" x14ac:dyDescent="0.25">
      <c r="B176" s="148"/>
      <c r="D176" s="161"/>
      <c r="E176" s="161"/>
      <c r="F176" s="161"/>
      <c r="G176" s="18"/>
      <c r="H176" s="18"/>
      <c r="I176" s="19"/>
      <c r="J176" s="20" t="s">
        <v>6</v>
      </c>
      <c r="K176" s="20" t="s">
        <v>6</v>
      </c>
      <c r="L176" s="92" t="s">
        <v>6</v>
      </c>
      <c r="M176" s="68" t="s">
        <v>29</v>
      </c>
      <c r="N176" s="68"/>
      <c r="O176" s="68"/>
      <c r="P176" s="20" t="str">
        <f t="shared" ref="P176:AE176" si="26">IF(OR(TRIM(P159)=0,TRIM(P159)=""),"",IF(IFERROR(TRIM(INDEX(QryItemNamed,MATCH(TRIM(P159),ITEM,0),3)),"")="LS","",IFERROR(TRIM(INDEX(QryItemNamed,MATCH(TRIM(P159),ITEM,0),3)),"")))</f>
        <v/>
      </c>
      <c r="Q176" s="68"/>
      <c r="R176" s="68" t="str">
        <f t="shared" si="26"/>
        <v/>
      </c>
      <c r="S176" s="68"/>
      <c r="T176" s="68"/>
      <c r="U176" s="68" t="str">
        <f t="shared" si="26"/>
        <v/>
      </c>
      <c r="V176" s="68"/>
      <c r="W176" s="68" t="str">
        <f t="shared" si="26"/>
        <v/>
      </c>
      <c r="X176" s="68" t="str">
        <f t="shared" si="26"/>
        <v/>
      </c>
      <c r="Y176" s="68"/>
      <c r="Z176" s="68"/>
      <c r="AA176" s="20" t="str">
        <f t="shared" si="26"/>
        <v/>
      </c>
      <c r="AB176" s="20" t="str">
        <f t="shared" si="26"/>
        <v/>
      </c>
      <c r="AC176" s="20" t="str">
        <f t="shared" si="26"/>
        <v/>
      </c>
      <c r="AD176" s="20" t="str">
        <f t="shared" si="26"/>
        <v/>
      </c>
      <c r="AE176" s="20" t="str">
        <f t="shared" si="26"/>
        <v/>
      </c>
    </row>
    <row r="177" spans="2:31" ht="12.75" customHeight="1" x14ac:dyDescent="0.2">
      <c r="B177" s="46"/>
      <c r="D177" s="21"/>
      <c r="E177" s="22"/>
      <c r="F177" s="21"/>
      <c r="G177" s="23"/>
      <c r="H177" s="23"/>
      <c r="I177" s="22"/>
      <c r="J177" s="49" t="str">
        <f>IF(D177&lt;&gt;"",F177-D177,"")</f>
        <v/>
      </c>
      <c r="K177" s="49"/>
      <c r="L177" s="49"/>
      <c r="M177" s="23"/>
      <c r="N177" s="23"/>
      <c r="O177" s="23"/>
      <c r="P177" s="49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49"/>
      <c r="AB177" s="49"/>
      <c r="AC177" s="49"/>
      <c r="AD177" s="24"/>
      <c r="AE177" s="49"/>
    </row>
    <row r="178" spans="2:31" ht="12.75" customHeight="1" x14ac:dyDescent="0.2">
      <c r="B178" s="47"/>
      <c r="D178" s="21"/>
      <c r="E178" s="22" t="s">
        <v>1</v>
      </c>
      <c r="F178" s="21"/>
      <c r="G178" s="23"/>
      <c r="H178" s="23"/>
      <c r="I178" s="22"/>
      <c r="J178" s="49" t="str">
        <f t="shared" ref="J178:J235" si="27">IF(D178&lt;&gt;"",F178-D178,"")</f>
        <v/>
      </c>
      <c r="K178" s="49"/>
      <c r="L178" s="49"/>
      <c r="M178" s="23"/>
      <c r="N178" s="23"/>
      <c r="O178" s="23"/>
      <c r="P178" s="49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49"/>
      <c r="AB178" s="49"/>
      <c r="AC178" s="49"/>
      <c r="AD178" s="24"/>
      <c r="AE178" s="25"/>
    </row>
    <row r="179" spans="2:31" ht="12.75" customHeight="1" x14ac:dyDescent="0.2">
      <c r="B179" s="47"/>
      <c r="D179" s="26"/>
      <c r="E179" s="27"/>
      <c r="F179" s="26"/>
      <c r="G179" s="28"/>
      <c r="H179" s="28"/>
      <c r="I179" s="27"/>
      <c r="J179" s="25" t="str">
        <f t="shared" si="27"/>
        <v/>
      </c>
      <c r="K179" s="25"/>
      <c r="L179" s="25"/>
      <c r="M179" s="28"/>
      <c r="N179" s="23"/>
      <c r="O179" s="23"/>
      <c r="P179" s="49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49"/>
      <c r="AB179" s="49"/>
      <c r="AC179" s="49"/>
      <c r="AD179" s="24"/>
      <c r="AE179" s="25"/>
    </row>
    <row r="180" spans="2:31" ht="12.75" customHeight="1" x14ac:dyDescent="0.2">
      <c r="B180" s="47"/>
      <c r="D180" s="26"/>
      <c r="E180" s="27"/>
      <c r="F180" s="26"/>
      <c r="G180" s="28"/>
      <c r="H180" s="28"/>
      <c r="I180" s="27"/>
      <c r="J180" s="25" t="str">
        <f t="shared" si="27"/>
        <v/>
      </c>
      <c r="K180" s="25"/>
      <c r="L180" s="25"/>
      <c r="M180" s="28"/>
      <c r="N180" s="23"/>
      <c r="O180" s="23"/>
      <c r="P180" s="49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49"/>
      <c r="AB180" s="49"/>
      <c r="AC180" s="49"/>
      <c r="AD180" s="24"/>
      <c r="AE180" s="25"/>
    </row>
    <row r="181" spans="2:31" ht="12.75" customHeight="1" x14ac:dyDescent="0.2">
      <c r="B181" s="47"/>
      <c r="D181" s="26"/>
      <c r="E181" s="27"/>
      <c r="F181" s="26"/>
      <c r="G181" s="28"/>
      <c r="H181" s="28"/>
      <c r="I181" s="27"/>
      <c r="J181" s="25" t="str">
        <f t="shared" si="27"/>
        <v/>
      </c>
      <c r="K181" s="25"/>
      <c r="L181" s="25"/>
      <c r="M181" s="28"/>
      <c r="N181" s="23"/>
      <c r="O181" s="23"/>
      <c r="P181" s="49"/>
      <c r="Q181" s="23"/>
      <c r="R181" s="28"/>
      <c r="S181" s="23"/>
      <c r="T181" s="23"/>
      <c r="U181" s="23"/>
      <c r="V181" s="23"/>
      <c r="W181" s="23"/>
      <c r="X181" s="23"/>
      <c r="Y181" s="23"/>
      <c r="Z181" s="23"/>
      <c r="AA181" s="49"/>
      <c r="AB181" s="49"/>
      <c r="AC181" s="29"/>
      <c r="AD181" s="24"/>
      <c r="AE181" s="25"/>
    </row>
    <row r="182" spans="2:31" ht="12.75" customHeight="1" x14ac:dyDescent="0.2">
      <c r="B182" s="47"/>
      <c r="D182" s="26"/>
      <c r="E182" s="27"/>
      <c r="F182" s="26"/>
      <c r="G182" s="28"/>
      <c r="H182" s="28"/>
      <c r="I182" s="27"/>
      <c r="J182" s="25" t="str">
        <f t="shared" si="27"/>
        <v/>
      </c>
      <c r="K182" s="25"/>
      <c r="L182" s="25"/>
      <c r="M182" s="28"/>
      <c r="N182" s="23"/>
      <c r="O182" s="23"/>
      <c r="P182" s="49"/>
      <c r="Q182" s="23"/>
      <c r="R182" s="28"/>
      <c r="S182" s="23"/>
      <c r="T182" s="23"/>
      <c r="U182" s="23"/>
      <c r="V182" s="23"/>
      <c r="W182" s="23"/>
      <c r="X182" s="23"/>
      <c r="Y182" s="23"/>
      <c r="Z182" s="23"/>
      <c r="AA182" s="49"/>
      <c r="AB182" s="49"/>
      <c r="AC182" s="29"/>
      <c r="AD182" s="24"/>
      <c r="AE182" s="25"/>
    </row>
    <row r="183" spans="2:31" ht="12.75" customHeight="1" x14ac:dyDescent="0.2">
      <c r="B183" s="47"/>
      <c r="D183" s="26"/>
      <c r="E183" s="27"/>
      <c r="F183" s="26"/>
      <c r="G183" s="28"/>
      <c r="H183" s="28"/>
      <c r="I183" s="27"/>
      <c r="J183" s="25" t="str">
        <f t="shared" si="27"/>
        <v/>
      </c>
      <c r="K183" s="25"/>
      <c r="L183" s="25"/>
      <c r="M183" s="28"/>
      <c r="N183" s="23"/>
      <c r="O183" s="23"/>
      <c r="P183" s="49"/>
      <c r="Q183" s="23"/>
      <c r="R183" s="28"/>
      <c r="S183" s="23"/>
      <c r="T183" s="23"/>
      <c r="U183" s="23"/>
      <c r="V183" s="23"/>
      <c r="W183" s="23"/>
      <c r="X183" s="23"/>
      <c r="Y183" s="23"/>
      <c r="Z183" s="23"/>
      <c r="AA183" s="49"/>
      <c r="AB183" s="49"/>
      <c r="AC183" s="29"/>
      <c r="AD183" s="24"/>
      <c r="AE183" s="25"/>
    </row>
    <row r="184" spans="2:31" ht="12.75" customHeight="1" x14ac:dyDescent="0.2">
      <c r="B184" s="47"/>
      <c r="D184" s="26"/>
      <c r="E184" s="27"/>
      <c r="F184" s="26"/>
      <c r="G184" s="28"/>
      <c r="H184" s="28"/>
      <c r="I184" s="27"/>
      <c r="J184" s="25" t="str">
        <f t="shared" si="27"/>
        <v/>
      </c>
      <c r="K184" s="25"/>
      <c r="L184" s="25"/>
      <c r="M184" s="28"/>
      <c r="N184" s="23"/>
      <c r="O184" s="23"/>
      <c r="P184" s="49"/>
      <c r="Q184" s="23"/>
      <c r="R184" s="28"/>
      <c r="S184" s="23"/>
      <c r="T184" s="23"/>
      <c r="U184" s="23"/>
      <c r="V184" s="23"/>
      <c r="W184" s="23"/>
      <c r="X184" s="23"/>
      <c r="Y184" s="23"/>
      <c r="Z184" s="23"/>
      <c r="AA184" s="49"/>
      <c r="AB184" s="49"/>
      <c r="AC184" s="29"/>
      <c r="AD184" s="24"/>
      <c r="AE184" s="25"/>
    </row>
    <row r="185" spans="2:31" ht="12.75" customHeight="1" x14ac:dyDescent="0.2">
      <c r="B185" s="47"/>
      <c r="D185" s="26"/>
      <c r="E185" s="27"/>
      <c r="F185" s="26"/>
      <c r="G185" s="28"/>
      <c r="H185" s="28"/>
      <c r="I185" s="27"/>
      <c r="J185" s="25" t="str">
        <f t="shared" si="27"/>
        <v/>
      </c>
      <c r="K185" s="25"/>
      <c r="L185" s="25"/>
      <c r="M185" s="28"/>
      <c r="N185" s="23"/>
      <c r="O185" s="23"/>
      <c r="P185" s="49"/>
      <c r="Q185" s="23"/>
      <c r="R185" s="28"/>
      <c r="S185" s="23"/>
      <c r="T185" s="23"/>
      <c r="U185" s="23"/>
      <c r="V185" s="23"/>
      <c r="W185" s="23"/>
      <c r="X185" s="23"/>
      <c r="Y185" s="23"/>
      <c r="Z185" s="23"/>
      <c r="AA185" s="49"/>
      <c r="AB185" s="49"/>
      <c r="AC185" s="29"/>
      <c r="AD185" s="24"/>
      <c r="AE185" s="25"/>
    </row>
    <row r="186" spans="2:31" ht="12.75" customHeight="1" x14ac:dyDescent="0.2">
      <c r="B186" s="47"/>
      <c r="D186" s="26"/>
      <c r="E186" s="27"/>
      <c r="F186" s="26"/>
      <c r="G186" s="28"/>
      <c r="H186" s="28"/>
      <c r="I186" s="27"/>
      <c r="J186" s="25" t="str">
        <f t="shared" si="27"/>
        <v/>
      </c>
      <c r="K186" s="25"/>
      <c r="L186" s="25"/>
      <c r="M186" s="28"/>
      <c r="N186" s="23"/>
      <c r="O186" s="23"/>
      <c r="P186" s="49"/>
      <c r="Q186" s="23"/>
      <c r="R186" s="28"/>
      <c r="S186" s="23"/>
      <c r="T186" s="23"/>
      <c r="U186" s="23"/>
      <c r="V186" s="23"/>
      <c r="W186" s="23"/>
      <c r="X186" s="23"/>
      <c r="Y186" s="23"/>
      <c r="Z186" s="23"/>
      <c r="AA186" s="49"/>
      <c r="AB186" s="49"/>
      <c r="AC186" s="29"/>
      <c r="AD186" s="24"/>
      <c r="AE186" s="25"/>
    </row>
    <row r="187" spans="2:31" ht="12.75" customHeight="1" x14ac:dyDescent="0.2">
      <c r="B187" s="47"/>
      <c r="D187" s="26"/>
      <c r="E187" s="27"/>
      <c r="F187" s="26"/>
      <c r="G187" s="28"/>
      <c r="H187" s="28"/>
      <c r="I187" s="27"/>
      <c r="J187" s="25" t="str">
        <f t="shared" si="27"/>
        <v/>
      </c>
      <c r="K187" s="25"/>
      <c r="L187" s="25"/>
      <c r="M187" s="28"/>
      <c r="N187" s="23"/>
      <c r="O187" s="23"/>
      <c r="P187" s="49"/>
      <c r="Q187" s="23"/>
      <c r="R187" s="28"/>
      <c r="S187" s="23"/>
      <c r="T187" s="23"/>
      <c r="U187" s="23"/>
      <c r="V187" s="23"/>
      <c r="W187" s="23"/>
      <c r="X187" s="23"/>
      <c r="Y187" s="23"/>
      <c r="Z187" s="23"/>
      <c r="AA187" s="49"/>
      <c r="AB187" s="49"/>
      <c r="AC187" s="29"/>
      <c r="AD187" s="24"/>
      <c r="AE187" s="25"/>
    </row>
    <row r="188" spans="2:31" ht="12.75" customHeight="1" x14ac:dyDescent="0.2">
      <c r="B188" s="47"/>
      <c r="D188" s="26"/>
      <c r="E188" s="27"/>
      <c r="F188" s="26"/>
      <c r="G188" s="28"/>
      <c r="H188" s="28"/>
      <c r="I188" s="27"/>
      <c r="J188" s="25" t="str">
        <f t="shared" si="27"/>
        <v/>
      </c>
      <c r="K188" s="25"/>
      <c r="L188" s="25"/>
      <c r="M188" s="28"/>
      <c r="N188" s="23"/>
      <c r="O188" s="23"/>
      <c r="P188" s="49"/>
      <c r="Q188" s="23"/>
      <c r="R188" s="28"/>
      <c r="S188" s="23"/>
      <c r="T188" s="23"/>
      <c r="U188" s="23"/>
      <c r="V188" s="23"/>
      <c r="W188" s="23"/>
      <c r="X188" s="23"/>
      <c r="Y188" s="23"/>
      <c r="Z188" s="23"/>
      <c r="AA188" s="49"/>
      <c r="AB188" s="49"/>
      <c r="AC188" s="29"/>
      <c r="AD188" s="24"/>
      <c r="AE188" s="25"/>
    </row>
    <row r="189" spans="2:31" ht="12.75" customHeight="1" x14ac:dyDescent="0.2">
      <c r="B189" s="47"/>
      <c r="D189" s="26"/>
      <c r="E189" s="27"/>
      <c r="F189" s="26"/>
      <c r="G189" s="28"/>
      <c r="H189" s="28"/>
      <c r="I189" s="27"/>
      <c r="J189" s="25" t="str">
        <f t="shared" si="27"/>
        <v/>
      </c>
      <c r="K189" s="25"/>
      <c r="L189" s="25"/>
      <c r="M189" s="28"/>
      <c r="N189" s="23"/>
      <c r="O189" s="23"/>
      <c r="P189" s="49"/>
      <c r="Q189" s="23"/>
      <c r="R189" s="28"/>
      <c r="S189" s="23"/>
      <c r="T189" s="23"/>
      <c r="U189" s="23"/>
      <c r="V189" s="23"/>
      <c r="W189" s="23"/>
      <c r="X189" s="23"/>
      <c r="Y189" s="23"/>
      <c r="Z189" s="23"/>
      <c r="AA189" s="49"/>
      <c r="AB189" s="49"/>
      <c r="AC189" s="29"/>
      <c r="AD189" s="24"/>
      <c r="AE189" s="25"/>
    </row>
    <row r="190" spans="2:31" ht="12.75" customHeight="1" x14ac:dyDescent="0.2">
      <c r="B190" s="47"/>
      <c r="D190" s="26"/>
      <c r="E190" s="27"/>
      <c r="F190" s="26"/>
      <c r="G190" s="28"/>
      <c r="H190" s="28"/>
      <c r="I190" s="27"/>
      <c r="J190" s="25" t="str">
        <f t="shared" si="27"/>
        <v/>
      </c>
      <c r="K190" s="25"/>
      <c r="L190" s="25"/>
      <c r="M190" s="28"/>
      <c r="N190" s="23"/>
      <c r="O190" s="23"/>
      <c r="P190" s="49"/>
      <c r="Q190" s="23"/>
      <c r="R190" s="28"/>
      <c r="S190" s="23"/>
      <c r="T190" s="23"/>
      <c r="U190" s="23"/>
      <c r="V190" s="23"/>
      <c r="W190" s="23"/>
      <c r="X190" s="23"/>
      <c r="Y190" s="23"/>
      <c r="Z190" s="23"/>
      <c r="AA190" s="49"/>
      <c r="AB190" s="49"/>
      <c r="AC190" s="29"/>
      <c r="AD190" s="24"/>
      <c r="AE190" s="25"/>
    </row>
    <row r="191" spans="2:31" ht="12.75" customHeight="1" x14ac:dyDescent="0.2">
      <c r="B191" s="47"/>
      <c r="D191" s="26"/>
      <c r="E191" s="27"/>
      <c r="F191" s="26"/>
      <c r="G191" s="28"/>
      <c r="H191" s="28"/>
      <c r="I191" s="27"/>
      <c r="J191" s="25" t="str">
        <f t="shared" si="27"/>
        <v/>
      </c>
      <c r="K191" s="25"/>
      <c r="L191" s="25"/>
      <c r="M191" s="28"/>
      <c r="N191" s="23"/>
      <c r="O191" s="23"/>
      <c r="P191" s="49"/>
      <c r="Q191" s="23"/>
      <c r="R191" s="28"/>
      <c r="S191" s="23"/>
      <c r="T191" s="23"/>
      <c r="U191" s="23"/>
      <c r="V191" s="23"/>
      <c r="W191" s="23"/>
      <c r="X191" s="23"/>
      <c r="Y191" s="23"/>
      <c r="Z191" s="23"/>
      <c r="AA191" s="49"/>
      <c r="AB191" s="49"/>
      <c r="AC191" s="29"/>
      <c r="AD191" s="24"/>
      <c r="AE191" s="25"/>
    </row>
    <row r="192" spans="2:31" ht="12.75" customHeight="1" x14ac:dyDescent="0.2">
      <c r="B192" s="47"/>
      <c r="D192" s="26"/>
      <c r="E192" s="27"/>
      <c r="F192" s="26"/>
      <c r="G192" s="28"/>
      <c r="H192" s="28"/>
      <c r="I192" s="27"/>
      <c r="J192" s="25" t="str">
        <f t="shared" si="27"/>
        <v/>
      </c>
      <c r="K192" s="25"/>
      <c r="L192" s="25"/>
      <c r="M192" s="28"/>
      <c r="N192" s="23"/>
      <c r="O192" s="23"/>
      <c r="P192" s="49"/>
      <c r="Q192" s="23"/>
      <c r="R192" s="28"/>
      <c r="S192" s="23"/>
      <c r="T192" s="23"/>
      <c r="U192" s="23"/>
      <c r="V192" s="23"/>
      <c r="W192" s="23"/>
      <c r="X192" s="23"/>
      <c r="Y192" s="23"/>
      <c r="Z192" s="23"/>
      <c r="AA192" s="49"/>
      <c r="AB192" s="49"/>
      <c r="AC192" s="29"/>
      <c r="AD192" s="24"/>
      <c r="AE192" s="25"/>
    </row>
    <row r="193" spans="2:31" ht="12.75" customHeight="1" x14ac:dyDescent="0.2">
      <c r="B193" s="47"/>
      <c r="D193" s="26"/>
      <c r="E193" s="27"/>
      <c r="F193" s="26"/>
      <c r="G193" s="28"/>
      <c r="H193" s="28"/>
      <c r="I193" s="27"/>
      <c r="J193" s="25" t="str">
        <f t="shared" si="27"/>
        <v/>
      </c>
      <c r="K193" s="25"/>
      <c r="L193" s="25"/>
      <c r="M193" s="28"/>
      <c r="N193" s="23"/>
      <c r="O193" s="23"/>
      <c r="P193" s="49"/>
      <c r="Q193" s="23"/>
      <c r="R193" s="28"/>
      <c r="S193" s="23"/>
      <c r="T193" s="23"/>
      <c r="U193" s="23"/>
      <c r="V193" s="23"/>
      <c r="W193" s="23"/>
      <c r="X193" s="23"/>
      <c r="Y193" s="23"/>
      <c r="Z193" s="23"/>
      <c r="AA193" s="49"/>
      <c r="AB193" s="49"/>
      <c r="AC193" s="29"/>
      <c r="AD193" s="24"/>
      <c r="AE193" s="25"/>
    </row>
    <row r="194" spans="2:31" ht="12.75" customHeight="1" x14ac:dyDescent="0.2">
      <c r="B194" s="47"/>
      <c r="D194" s="26"/>
      <c r="E194" s="27"/>
      <c r="F194" s="26"/>
      <c r="G194" s="28"/>
      <c r="H194" s="28"/>
      <c r="I194" s="27"/>
      <c r="J194" s="25" t="str">
        <f t="shared" si="27"/>
        <v/>
      </c>
      <c r="K194" s="25"/>
      <c r="L194" s="25"/>
      <c r="M194" s="28"/>
      <c r="N194" s="23"/>
      <c r="O194" s="23"/>
      <c r="P194" s="49"/>
      <c r="Q194" s="23"/>
      <c r="R194" s="28"/>
      <c r="S194" s="23"/>
      <c r="T194" s="23"/>
      <c r="U194" s="23"/>
      <c r="V194" s="23"/>
      <c r="W194" s="23"/>
      <c r="X194" s="23"/>
      <c r="Y194" s="23"/>
      <c r="Z194" s="23"/>
      <c r="AA194" s="49"/>
      <c r="AB194" s="49"/>
      <c r="AC194" s="29"/>
      <c r="AD194" s="24"/>
      <c r="AE194" s="25"/>
    </row>
    <row r="195" spans="2:31" ht="12.75" customHeight="1" x14ac:dyDescent="0.2">
      <c r="B195" s="47"/>
      <c r="D195" s="26"/>
      <c r="E195" s="27"/>
      <c r="F195" s="26"/>
      <c r="G195" s="28"/>
      <c r="H195" s="28"/>
      <c r="I195" s="27"/>
      <c r="J195" s="25" t="str">
        <f t="shared" si="27"/>
        <v/>
      </c>
      <c r="K195" s="25"/>
      <c r="L195" s="25"/>
      <c r="M195" s="28"/>
      <c r="N195" s="23"/>
      <c r="O195" s="23"/>
      <c r="P195" s="49"/>
      <c r="Q195" s="23"/>
      <c r="R195" s="28"/>
      <c r="S195" s="23"/>
      <c r="T195" s="23"/>
      <c r="U195" s="23"/>
      <c r="V195" s="23"/>
      <c r="W195" s="23"/>
      <c r="X195" s="23"/>
      <c r="Y195" s="23"/>
      <c r="Z195" s="23"/>
      <c r="AA195" s="49"/>
      <c r="AB195" s="49"/>
      <c r="AC195" s="29"/>
      <c r="AD195" s="24"/>
      <c r="AE195" s="25"/>
    </row>
    <row r="196" spans="2:31" ht="12.75" customHeight="1" x14ac:dyDescent="0.2">
      <c r="B196" s="47"/>
      <c r="D196" s="26"/>
      <c r="E196" s="27"/>
      <c r="F196" s="26"/>
      <c r="G196" s="28"/>
      <c r="H196" s="28"/>
      <c r="I196" s="27"/>
      <c r="J196" s="25" t="str">
        <f t="shared" si="27"/>
        <v/>
      </c>
      <c r="K196" s="25"/>
      <c r="L196" s="25"/>
      <c r="M196" s="28"/>
      <c r="N196" s="23"/>
      <c r="O196" s="23"/>
      <c r="P196" s="49"/>
      <c r="Q196" s="23"/>
      <c r="R196" s="28"/>
      <c r="S196" s="23"/>
      <c r="T196" s="23"/>
      <c r="U196" s="23"/>
      <c r="V196" s="23"/>
      <c r="W196" s="23"/>
      <c r="X196" s="23"/>
      <c r="Y196" s="23"/>
      <c r="Z196" s="23"/>
      <c r="AA196" s="49"/>
      <c r="AB196" s="49"/>
      <c r="AC196" s="29"/>
      <c r="AD196" s="24"/>
      <c r="AE196" s="25"/>
    </row>
    <row r="197" spans="2:31" ht="12.75" customHeight="1" x14ac:dyDescent="0.2">
      <c r="B197" s="47"/>
      <c r="D197" s="26"/>
      <c r="E197" s="27"/>
      <c r="F197" s="26"/>
      <c r="G197" s="28"/>
      <c r="H197" s="28"/>
      <c r="I197" s="27"/>
      <c r="J197" s="25" t="str">
        <f t="shared" si="27"/>
        <v/>
      </c>
      <c r="K197" s="25"/>
      <c r="L197" s="25"/>
      <c r="M197" s="28"/>
      <c r="N197" s="23"/>
      <c r="O197" s="23"/>
      <c r="P197" s="49"/>
      <c r="Q197" s="23"/>
      <c r="R197" s="28"/>
      <c r="S197" s="23"/>
      <c r="T197" s="23"/>
      <c r="U197" s="23"/>
      <c r="V197" s="23"/>
      <c r="W197" s="23"/>
      <c r="X197" s="23"/>
      <c r="Y197" s="23"/>
      <c r="Z197" s="23"/>
      <c r="AA197" s="49"/>
      <c r="AB197" s="49"/>
      <c r="AC197" s="29"/>
      <c r="AD197" s="24"/>
      <c r="AE197" s="25"/>
    </row>
    <row r="198" spans="2:31" ht="12.75" customHeight="1" x14ac:dyDescent="0.2">
      <c r="B198" s="47"/>
      <c r="D198" s="26"/>
      <c r="E198" s="27"/>
      <c r="F198" s="26"/>
      <c r="G198" s="28"/>
      <c r="H198" s="28"/>
      <c r="I198" s="27"/>
      <c r="J198" s="25" t="str">
        <f t="shared" si="27"/>
        <v/>
      </c>
      <c r="K198" s="25"/>
      <c r="L198" s="25"/>
      <c r="M198" s="28"/>
      <c r="N198" s="23"/>
      <c r="O198" s="23"/>
      <c r="P198" s="49"/>
      <c r="Q198" s="23"/>
      <c r="R198" s="28"/>
      <c r="S198" s="23"/>
      <c r="T198" s="23"/>
      <c r="U198" s="23"/>
      <c r="V198" s="23"/>
      <c r="W198" s="23"/>
      <c r="X198" s="23"/>
      <c r="Y198" s="23"/>
      <c r="Z198" s="23"/>
      <c r="AA198" s="49"/>
      <c r="AB198" s="49"/>
      <c r="AC198" s="29"/>
      <c r="AD198" s="24"/>
      <c r="AE198" s="25"/>
    </row>
    <row r="199" spans="2:31" ht="12.75" customHeight="1" x14ac:dyDescent="0.2">
      <c r="B199" s="47"/>
      <c r="D199" s="26"/>
      <c r="E199" s="27"/>
      <c r="F199" s="26"/>
      <c r="G199" s="28"/>
      <c r="H199" s="28"/>
      <c r="I199" s="27"/>
      <c r="J199" s="25" t="str">
        <f t="shared" si="27"/>
        <v/>
      </c>
      <c r="K199" s="25"/>
      <c r="L199" s="25"/>
      <c r="M199" s="28"/>
      <c r="N199" s="23"/>
      <c r="O199" s="23"/>
      <c r="P199" s="49"/>
      <c r="Q199" s="23"/>
      <c r="R199" s="28"/>
      <c r="S199" s="23"/>
      <c r="T199" s="23"/>
      <c r="U199" s="23"/>
      <c r="V199" s="23"/>
      <c r="W199" s="23"/>
      <c r="X199" s="23"/>
      <c r="Y199" s="23"/>
      <c r="Z199" s="23"/>
      <c r="AA199" s="49"/>
      <c r="AB199" s="49"/>
      <c r="AC199" s="29"/>
      <c r="AD199" s="24"/>
      <c r="AE199" s="25"/>
    </row>
    <row r="200" spans="2:31" ht="12.75" customHeight="1" x14ac:dyDescent="0.2">
      <c r="B200" s="47"/>
      <c r="D200" s="26"/>
      <c r="E200" s="27"/>
      <c r="F200" s="26"/>
      <c r="G200" s="28"/>
      <c r="H200" s="28"/>
      <c r="I200" s="27"/>
      <c r="J200" s="25" t="str">
        <f t="shared" si="27"/>
        <v/>
      </c>
      <c r="K200" s="25"/>
      <c r="L200" s="25"/>
      <c r="M200" s="28"/>
      <c r="N200" s="23"/>
      <c r="O200" s="23"/>
      <c r="P200" s="49"/>
      <c r="Q200" s="23"/>
      <c r="R200" s="28"/>
      <c r="S200" s="23"/>
      <c r="T200" s="23"/>
      <c r="U200" s="23"/>
      <c r="V200" s="23"/>
      <c r="W200" s="23"/>
      <c r="X200" s="23"/>
      <c r="Y200" s="23"/>
      <c r="Z200" s="23"/>
      <c r="AA200" s="49"/>
      <c r="AB200" s="49"/>
      <c r="AC200" s="29"/>
      <c r="AD200" s="24"/>
      <c r="AE200" s="25"/>
    </row>
    <row r="201" spans="2:31" ht="12.75" customHeight="1" x14ac:dyDescent="0.2">
      <c r="B201" s="47"/>
      <c r="D201" s="26"/>
      <c r="E201" s="27"/>
      <c r="F201" s="26"/>
      <c r="G201" s="28"/>
      <c r="H201" s="28"/>
      <c r="I201" s="27"/>
      <c r="J201" s="25" t="str">
        <f t="shared" si="27"/>
        <v/>
      </c>
      <c r="K201" s="25"/>
      <c r="L201" s="25"/>
      <c r="M201" s="28"/>
      <c r="N201" s="23"/>
      <c r="O201" s="23"/>
      <c r="P201" s="49"/>
      <c r="Q201" s="23"/>
      <c r="R201" s="28"/>
      <c r="S201" s="23"/>
      <c r="T201" s="23"/>
      <c r="U201" s="23"/>
      <c r="V201" s="23"/>
      <c r="W201" s="23"/>
      <c r="X201" s="23"/>
      <c r="Y201" s="23"/>
      <c r="Z201" s="23"/>
      <c r="AA201" s="49"/>
      <c r="AB201" s="49"/>
      <c r="AC201" s="29"/>
      <c r="AD201" s="24"/>
      <c r="AE201" s="25"/>
    </row>
    <row r="202" spans="2:31" ht="12.75" customHeight="1" x14ac:dyDescent="0.2">
      <c r="B202" s="47"/>
      <c r="D202" s="26"/>
      <c r="E202" s="27"/>
      <c r="F202" s="26"/>
      <c r="G202" s="28"/>
      <c r="H202" s="28"/>
      <c r="I202" s="27"/>
      <c r="J202" s="25" t="str">
        <f t="shared" si="27"/>
        <v/>
      </c>
      <c r="K202" s="25"/>
      <c r="L202" s="25"/>
      <c r="M202" s="28"/>
      <c r="N202" s="23"/>
      <c r="O202" s="23"/>
      <c r="P202" s="49"/>
      <c r="Q202" s="23"/>
      <c r="R202" s="28"/>
      <c r="S202" s="23"/>
      <c r="T202" s="23"/>
      <c r="U202" s="23"/>
      <c r="V202" s="23"/>
      <c r="W202" s="23"/>
      <c r="X202" s="23"/>
      <c r="Y202" s="23"/>
      <c r="Z202" s="23"/>
      <c r="AA202" s="49"/>
      <c r="AB202" s="49"/>
      <c r="AC202" s="29"/>
      <c r="AD202" s="24"/>
      <c r="AE202" s="25"/>
    </row>
    <row r="203" spans="2:31" ht="12.75" customHeight="1" x14ac:dyDescent="0.2">
      <c r="B203" s="47"/>
      <c r="D203" s="26"/>
      <c r="E203" s="27"/>
      <c r="F203" s="26"/>
      <c r="G203" s="28"/>
      <c r="H203" s="28"/>
      <c r="I203" s="27"/>
      <c r="J203" s="25" t="str">
        <f t="shared" si="27"/>
        <v/>
      </c>
      <c r="K203" s="25"/>
      <c r="L203" s="25"/>
      <c r="M203" s="28"/>
      <c r="N203" s="23"/>
      <c r="O203" s="23"/>
      <c r="P203" s="49"/>
      <c r="Q203" s="23"/>
      <c r="R203" s="28"/>
      <c r="S203" s="23"/>
      <c r="T203" s="23"/>
      <c r="U203" s="23"/>
      <c r="V203" s="23"/>
      <c r="W203" s="23"/>
      <c r="X203" s="23"/>
      <c r="Y203" s="23"/>
      <c r="Z203" s="23"/>
      <c r="AA203" s="49"/>
      <c r="AB203" s="49"/>
      <c r="AC203" s="29"/>
      <c r="AD203" s="24"/>
      <c r="AE203" s="25"/>
    </row>
    <row r="204" spans="2:31" ht="12.75" customHeight="1" x14ac:dyDescent="0.2">
      <c r="B204" s="47"/>
      <c r="D204" s="26"/>
      <c r="E204" s="27"/>
      <c r="F204" s="26"/>
      <c r="G204" s="28"/>
      <c r="H204" s="28"/>
      <c r="I204" s="27"/>
      <c r="J204" s="25" t="str">
        <f t="shared" si="27"/>
        <v/>
      </c>
      <c r="K204" s="25"/>
      <c r="L204" s="25"/>
      <c r="M204" s="28"/>
      <c r="N204" s="23"/>
      <c r="O204" s="23"/>
      <c r="P204" s="49"/>
      <c r="Q204" s="23"/>
      <c r="R204" s="28"/>
      <c r="S204" s="23"/>
      <c r="T204" s="23"/>
      <c r="U204" s="23"/>
      <c r="V204" s="23"/>
      <c r="W204" s="23"/>
      <c r="X204" s="23"/>
      <c r="Y204" s="23"/>
      <c r="Z204" s="23"/>
      <c r="AA204" s="49"/>
      <c r="AB204" s="49"/>
      <c r="AC204" s="29"/>
      <c r="AD204" s="24"/>
      <c r="AE204" s="25"/>
    </row>
    <row r="205" spans="2:31" ht="12.75" customHeight="1" x14ac:dyDescent="0.2">
      <c r="B205" s="47"/>
      <c r="D205" s="26"/>
      <c r="E205" s="27"/>
      <c r="F205" s="26"/>
      <c r="G205" s="28"/>
      <c r="H205" s="28"/>
      <c r="I205" s="27"/>
      <c r="J205" s="25" t="str">
        <f t="shared" si="27"/>
        <v/>
      </c>
      <c r="K205" s="25"/>
      <c r="L205" s="25"/>
      <c r="M205" s="28"/>
      <c r="N205" s="23"/>
      <c r="O205" s="23"/>
      <c r="P205" s="49"/>
      <c r="Q205" s="23"/>
      <c r="R205" s="28"/>
      <c r="S205" s="23"/>
      <c r="T205" s="23"/>
      <c r="U205" s="23"/>
      <c r="V205" s="23"/>
      <c r="W205" s="23"/>
      <c r="X205" s="23"/>
      <c r="Y205" s="23"/>
      <c r="Z205" s="23"/>
      <c r="AA205" s="49"/>
      <c r="AB205" s="49"/>
      <c r="AC205" s="29"/>
      <c r="AD205" s="24"/>
      <c r="AE205" s="25"/>
    </row>
    <row r="206" spans="2:31" ht="12.75" customHeight="1" x14ac:dyDescent="0.2">
      <c r="B206" s="47"/>
      <c r="D206" s="26"/>
      <c r="E206" s="27"/>
      <c r="F206" s="26"/>
      <c r="G206" s="28"/>
      <c r="H206" s="28"/>
      <c r="I206" s="27"/>
      <c r="J206" s="25" t="str">
        <f t="shared" si="27"/>
        <v/>
      </c>
      <c r="K206" s="25"/>
      <c r="L206" s="25"/>
      <c r="M206" s="28"/>
      <c r="N206" s="23"/>
      <c r="O206" s="23"/>
      <c r="P206" s="49"/>
      <c r="Q206" s="23"/>
      <c r="R206" s="28"/>
      <c r="S206" s="23"/>
      <c r="T206" s="23"/>
      <c r="U206" s="23"/>
      <c r="V206" s="23"/>
      <c r="W206" s="23"/>
      <c r="X206" s="23"/>
      <c r="Y206" s="23"/>
      <c r="Z206" s="23"/>
      <c r="AA206" s="49"/>
      <c r="AB206" s="49"/>
      <c r="AC206" s="29"/>
      <c r="AD206" s="24"/>
      <c r="AE206" s="25"/>
    </row>
    <row r="207" spans="2:31" ht="12.75" customHeight="1" x14ac:dyDescent="0.2">
      <c r="B207" s="47"/>
      <c r="D207" s="26"/>
      <c r="E207" s="27"/>
      <c r="F207" s="26"/>
      <c r="G207" s="28"/>
      <c r="H207" s="28"/>
      <c r="I207" s="27"/>
      <c r="J207" s="25" t="str">
        <f t="shared" si="27"/>
        <v/>
      </c>
      <c r="K207" s="25"/>
      <c r="L207" s="25"/>
      <c r="M207" s="28"/>
      <c r="N207" s="23"/>
      <c r="O207" s="23"/>
      <c r="P207" s="49"/>
      <c r="Q207" s="23"/>
      <c r="R207" s="28"/>
      <c r="S207" s="23"/>
      <c r="T207" s="23"/>
      <c r="U207" s="23"/>
      <c r="V207" s="23"/>
      <c r="W207" s="23"/>
      <c r="X207" s="23"/>
      <c r="Y207" s="23"/>
      <c r="Z207" s="23"/>
      <c r="AA207" s="49"/>
      <c r="AB207" s="49"/>
      <c r="AC207" s="29"/>
      <c r="AD207" s="24"/>
      <c r="AE207" s="25"/>
    </row>
    <row r="208" spans="2:31" ht="12.75" customHeight="1" x14ac:dyDescent="0.2">
      <c r="B208" s="47"/>
      <c r="D208" s="26"/>
      <c r="E208" s="27"/>
      <c r="F208" s="26"/>
      <c r="G208" s="28"/>
      <c r="H208" s="28"/>
      <c r="I208" s="27"/>
      <c r="J208" s="25" t="str">
        <f t="shared" si="27"/>
        <v/>
      </c>
      <c r="K208" s="25"/>
      <c r="L208" s="25"/>
      <c r="M208" s="28"/>
      <c r="N208" s="23"/>
      <c r="O208" s="23"/>
      <c r="P208" s="49"/>
      <c r="Q208" s="23"/>
      <c r="R208" s="28"/>
      <c r="S208" s="23"/>
      <c r="T208" s="23"/>
      <c r="U208" s="23"/>
      <c r="V208" s="23"/>
      <c r="W208" s="23"/>
      <c r="X208" s="23"/>
      <c r="Y208" s="23"/>
      <c r="Z208" s="23"/>
      <c r="AA208" s="49"/>
      <c r="AB208" s="49"/>
      <c r="AC208" s="29"/>
      <c r="AD208" s="24"/>
      <c r="AE208" s="25"/>
    </row>
    <row r="209" spans="2:31" ht="12.75" customHeight="1" x14ac:dyDescent="0.2">
      <c r="B209" s="47"/>
      <c r="D209" s="26"/>
      <c r="E209" s="27"/>
      <c r="F209" s="26"/>
      <c r="G209" s="28"/>
      <c r="H209" s="28"/>
      <c r="I209" s="27"/>
      <c r="J209" s="25" t="str">
        <f t="shared" si="27"/>
        <v/>
      </c>
      <c r="K209" s="25"/>
      <c r="L209" s="25"/>
      <c r="M209" s="28"/>
      <c r="N209" s="23"/>
      <c r="O209" s="23"/>
      <c r="P209" s="49"/>
      <c r="Q209" s="23"/>
      <c r="R209" s="28"/>
      <c r="S209" s="23"/>
      <c r="T209" s="23"/>
      <c r="U209" s="23"/>
      <c r="V209" s="23"/>
      <c r="W209" s="23"/>
      <c r="X209" s="23"/>
      <c r="Y209" s="23"/>
      <c r="Z209" s="23"/>
      <c r="AA209" s="49"/>
      <c r="AB209" s="49"/>
      <c r="AC209" s="29"/>
      <c r="AD209" s="24"/>
      <c r="AE209" s="25"/>
    </row>
    <row r="210" spans="2:31" ht="12.75" customHeight="1" x14ac:dyDescent="0.2">
      <c r="B210" s="47"/>
      <c r="D210" s="26"/>
      <c r="E210" s="27"/>
      <c r="F210" s="26"/>
      <c r="G210" s="28"/>
      <c r="H210" s="28"/>
      <c r="I210" s="27"/>
      <c r="J210" s="25" t="str">
        <f t="shared" si="27"/>
        <v/>
      </c>
      <c r="K210" s="25"/>
      <c r="L210" s="25"/>
      <c r="M210" s="28"/>
      <c r="N210" s="23"/>
      <c r="O210" s="23"/>
      <c r="P210" s="49"/>
      <c r="Q210" s="23"/>
      <c r="R210" s="28"/>
      <c r="S210" s="23"/>
      <c r="T210" s="23"/>
      <c r="U210" s="23"/>
      <c r="V210" s="23"/>
      <c r="W210" s="23"/>
      <c r="X210" s="23"/>
      <c r="Y210" s="23"/>
      <c r="Z210" s="23"/>
      <c r="AA210" s="49"/>
      <c r="AB210" s="49"/>
      <c r="AC210" s="29"/>
      <c r="AD210" s="24"/>
      <c r="AE210" s="25"/>
    </row>
    <row r="211" spans="2:31" ht="12.75" customHeight="1" x14ac:dyDescent="0.2">
      <c r="B211" s="47"/>
      <c r="D211" s="26"/>
      <c r="E211" s="27"/>
      <c r="F211" s="26"/>
      <c r="G211" s="28"/>
      <c r="H211" s="28"/>
      <c r="I211" s="27"/>
      <c r="J211" s="25" t="str">
        <f t="shared" si="27"/>
        <v/>
      </c>
      <c r="K211" s="25"/>
      <c r="L211" s="25"/>
      <c r="M211" s="28"/>
      <c r="N211" s="23"/>
      <c r="O211" s="23"/>
      <c r="P211" s="49"/>
      <c r="Q211" s="23"/>
      <c r="R211" s="28"/>
      <c r="S211" s="23"/>
      <c r="T211" s="23"/>
      <c r="U211" s="23"/>
      <c r="V211" s="23"/>
      <c r="W211" s="23"/>
      <c r="X211" s="23"/>
      <c r="Y211" s="23"/>
      <c r="Z211" s="23"/>
      <c r="AA211" s="49"/>
      <c r="AB211" s="49"/>
      <c r="AC211" s="29"/>
      <c r="AD211" s="24"/>
      <c r="AE211" s="25"/>
    </row>
    <row r="212" spans="2:31" ht="12.75" customHeight="1" x14ac:dyDescent="0.2">
      <c r="B212" s="47"/>
      <c r="D212" s="26"/>
      <c r="E212" s="27"/>
      <c r="F212" s="26"/>
      <c r="G212" s="28"/>
      <c r="H212" s="28"/>
      <c r="I212" s="27"/>
      <c r="J212" s="25" t="str">
        <f t="shared" si="27"/>
        <v/>
      </c>
      <c r="K212" s="25"/>
      <c r="L212" s="25"/>
      <c r="M212" s="28"/>
      <c r="N212" s="23"/>
      <c r="O212" s="23"/>
      <c r="P212" s="49"/>
      <c r="Q212" s="23"/>
      <c r="R212" s="28"/>
      <c r="S212" s="23"/>
      <c r="T212" s="23"/>
      <c r="U212" s="23"/>
      <c r="V212" s="23"/>
      <c r="W212" s="23"/>
      <c r="X212" s="23"/>
      <c r="Y212" s="23"/>
      <c r="Z212" s="23"/>
      <c r="AA212" s="49"/>
      <c r="AB212" s="25"/>
      <c r="AC212" s="29"/>
      <c r="AD212" s="29"/>
      <c r="AE212" s="25"/>
    </row>
    <row r="213" spans="2:31" ht="12.75" customHeight="1" x14ac:dyDescent="0.2">
      <c r="B213" s="47"/>
      <c r="D213" s="26"/>
      <c r="E213" s="27"/>
      <c r="F213" s="26"/>
      <c r="G213" s="28"/>
      <c r="H213" s="28"/>
      <c r="I213" s="27"/>
      <c r="J213" s="25" t="str">
        <f t="shared" si="27"/>
        <v/>
      </c>
      <c r="K213" s="25"/>
      <c r="L213" s="25"/>
      <c r="M213" s="28"/>
      <c r="N213" s="23"/>
      <c r="O213" s="23"/>
      <c r="P213" s="49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49"/>
      <c r="AB213" s="25"/>
      <c r="AC213" s="49"/>
      <c r="AD213" s="24"/>
      <c r="AE213" s="25"/>
    </row>
    <row r="214" spans="2:31" ht="12.75" customHeight="1" x14ac:dyDescent="0.2">
      <c r="B214" s="47"/>
      <c r="D214" s="26"/>
      <c r="E214" s="27"/>
      <c r="F214" s="26"/>
      <c r="G214" s="28"/>
      <c r="H214" s="28"/>
      <c r="I214" s="27"/>
      <c r="J214" s="25" t="str">
        <f t="shared" si="27"/>
        <v/>
      </c>
      <c r="K214" s="25"/>
      <c r="L214" s="25"/>
      <c r="M214" s="28"/>
      <c r="N214" s="23"/>
      <c r="O214" s="23"/>
      <c r="P214" s="49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49"/>
      <c r="AB214" s="25"/>
      <c r="AC214" s="49"/>
      <c r="AD214" s="24"/>
      <c r="AE214" s="25"/>
    </row>
    <row r="215" spans="2:31" ht="12.75" customHeight="1" x14ac:dyDescent="0.2">
      <c r="B215" s="47"/>
      <c r="D215" s="26"/>
      <c r="E215" s="27"/>
      <c r="F215" s="26"/>
      <c r="G215" s="28"/>
      <c r="H215" s="28"/>
      <c r="I215" s="27"/>
      <c r="J215" s="25" t="str">
        <f t="shared" si="27"/>
        <v/>
      </c>
      <c r="K215" s="25"/>
      <c r="L215" s="25"/>
      <c r="M215" s="28"/>
      <c r="N215" s="23"/>
      <c r="O215" s="23"/>
      <c r="P215" s="49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49"/>
      <c r="AB215" s="25"/>
      <c r="AC215" s="49"/>
      <c r="AD215" s="24"/>
      <c r="AE215" s="25"/>
    </row>
    <row r="216" spans="2:31" ht="12.75" customHeight="1" x14ac:dyDescent="0.2">
      <c r="B216" s="47"/>
      <c r="D216" s="26"/>
      <c r="E216" s="27"/>
      <c r="F216" s="26"/>
      <c r="G216" s="28"/>
      <c r="H216" s="28"/>
      <c r="I216" s="27"/>
      <c r="J216" s="25" t="str">
        <f t="shared" si="27"/>
        <v/>
      </c>
      <c r="K216" s="25"/>
      <c r="L216" s="25"/>
      <c r="M216" s="28"/>
      <c r="N216" s="23"/>
      <c r="O216" s="23"/>
      <c r="P216" s="49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49"/>
      <c r="AB216" s="25"/>
      <c r="AC216" s="49"/>
      <c r="AD216" s="24"/>
      <c r="AE216" s="25"/>
    </row>
    <row r="217" spans="2:31" ht="12.75" customHeight="1" x14ac:dyDescent="0.2">
      <c r="B217" s="47"/>
      <c r="D217" s="26"/>
      <c r="E217" s="27"/>
      <c r="F217" s="26"/>
      <c r="G217" s="28"/>
      <c r="H217" s="28"/>
      <c r="I217" s="27"/>
      <c r="J217" s="25" t="str">
        <f t="shared" si="27"/>
        <v/>
      </c>
      <c r="K217" s="25"/>
      <c r="L217" s="25"/>
      <c r="M217" s="28"/>
      <c r="N217" s="23"/>
      <c r="O217" s="23"/>
      <c r="P217" s="49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49"/>
      <c r="AB217" s="25"/>
      <c r="AC217" s="49"/>
      <c r="AD217" s="24"/>
      <c r="AE217" s="25"/>
    </row>
    <row r="218" spans="2:31" ht="12.75" customHeight="1" x14ac:dyDescent="0.2">
      <c r="B218" s="47"/>
      <c r="D218" s="26"/>
      <c r="E218" s="27"/>
      <c r="F218" s="26"/>
      <c r="G218" s="28"/>
      <c r="H218" s="28"/>
      <c r="I218" s="27"/>
      <c r="J218" s="25" t="str">
        <f t="shared" si="27"/>
        <v/>
      </c>
      <c r="K218" s="25"/>
      <c r="L218" s="25"/>
      <c r="M218" s="28"/>
      <c r="N218" s="23"/>
      <c r="O218" s="23"/>
      <c r="P218" s="49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49"/>
      <c r="AB218" s="49"/>
      <c r="AC218" s="49"/>
      <c r="AD218" s="24"/>
      <c r="AE218" s="25"/>
    </row>
    <row r="219" spans="2:31" ht="12.75" customHeight="1" x14ac:dyDescent="0.2">
      <c r="B219" s="47"/>
      <c r="D219" s="26"/>
      <c r="E219" s="27"/>
      <c r="F219" s="26"/>
      <c r="G219" s="28"/>
      <c r="H219" s="28"/>
      <c r="I219" s="27"/>
      <c r="J219" s="25" t="str">
        <f t="shared" si="27"/>
        <v/>
      </c>
      <c r="K219" s="25"/>
      <c r="L219" s="25"/>
      <c r="M219" s="28"/>
      <c r="N219" s="23"/>
      <c r="O219" s="23"/>
      <c r="P219" s="49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49"/>
      <c r="AB219" s="49"/>
      <c r="AC219" s="49"/>
      <c r="AD219" s="24"/>
      <c r="AE219" s="25"/>
    </row>
    <row r="220" spans="2:31" ht="12.75" customHeight="1" x14ac:dyDescent="0.2">
      <c r="B220" s="47"/>
      <c r="D220" s="26"/>
      <c r="E220" s="27"/>
      <c r="F220" s="26"/>
      <c r="G220" s="28"/>
      <c r="H220" s="28"/>
      <c r="I220" s="30"/>
      <c r="J220" s="25" t="str">
        <f t="shared" si="27"/>
        <v/>
      </c>
      <c r="K220" s="25"/>
      <c r="L220" s="25"/>
      <c r="M220" s="28"/>
      <c r="N220" s="23"/>
      <c r="O220" s="23"/>
      <c r="P220" s="49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49"/>
      <c r="AB220" s="49"/>
      <c r="AC220" s="49"/>
      <c r="AD220" s="24"/>
      <c r="AE220" s="25"/>
    </row>
    <row r="221" spans="2:31" ht="12.75" customHeight="1" x14ac:dyDescent="0.2">
      <c r="B221" s="47"/>
      <c r="D221" s="26"/>
      <c r="E221" s="27"/>
      <c r="F221" s="26"/>
      <c r="G221" s="28"/>
      <c r="H221" s="28"/>
      <c r="I221" s="30"/>
      <c r="J221" s="25" t="str">
        <f t="shared" si="27"/>
        <v/>
      </c>
      <c r="K221" s="25"/>
      <c r="L221" s="25"/>
      <c r="M221" s="28"/>
      <c r="N221" s="23"/>
      <c r="O221" s="23"/>
      <c r="P221" s="49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49"/>
      <c r="AB221" s="49"/>
      <c r="AC221" s="49"/>
      <c r="AD221" s="24"/>
      <c r="AE221" s="25"/>
    </row>
    <row r="222" spans="2:31" ht="12.75" customHeight="1" x14ac:dyDescent="0.2">
      <c r="B222" s="47"/>
      <c r="D222" s="26"/>
      <c r="E222" s="27"/>
      <c r="F222" s="26"/>
      <c r="G222" s="28"/>
      <c r="H222" s="28"/>
      <c r="I222" s="30"/>
      <c r="J222" s="25" t="str">
        <f t="shared" si="27"/>
        <v/>
      </c>
      <c r="K222" s="25"/>
      <c r="L222" s="25"/>
      <c r="M222" s="28"/>
      <c r="N222" s="23"/>
      <c r="O222" s="23"/>
      <c r="P222" s="49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49"/>
      <c r="AB222" s="49"/>
      <c r="AC222" s="49"/>
      <c r="AD222" s="24"/>
      <c r="AE222" s="25"/>
    </row>
    <row r="223" spans="2:31" ht="12.75" customHeight="1" x14ac:dyDescent="0.2">
      <c r="B223" s="47"/>
      <c r="D223" s="26"/>
      <c r="E223" s="27"/>
      <c r="F223" s="26"/>
      <c r="G223" s="28"/>
      <c r="H223" s="28"/>
      <c r="I223" s="27"/>
      <c r="J223" s="25" t="str">
        <f t="shared" si="27"/>
        <v/>
      </c>
      <c r="K223" s="25"/>
      <c r="L223" s="25"/>
      <c r="M223" s="28"/>
      <c r="N223" s="28"/>
      <c r="O223" s="28"/>
      <c r="P223" s="25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5"/>
      <c r="AB223" s="25"/>
      <c r="AC223" s="29"/>
      <c r="AD223" s="24"/>
      <c r="AE223" s="25"/>
    </row>
    <row r="224" spans="2:31" ht="12.75" customHeight="1" x14ac:dyDescent="0.2">
      <c r="B224" s="47"/>
      <c r="D224" s="26"/>
      <c r="E224" s="27"/>
      <c r="F224" s="26"/>
      <c r="G224" s="28"/>
      <c r="H224" s="28"/>
      <c r="I224" s="27"/>
      <c r="J224" s="25" t="str">
        <f t="shared" si="27"/>
        <v/>
      </c>
      <c r="K224" s="25"/>
      <c r="L224" s="25"/>
      <c r="M224" s="28"/>
      <c r="N224" s="28"/>
      <c r="O224" s="28"/>
      <c r="P224" s="25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5"/>
      <c r="AB224" s="25"/>
      <c r="AC224" s="29"/>
      <c r="AD224" s="24"/>
      <c r="AE224" s="25"/>
    </row>
    <row r="225" spans="2:31" ht="12.75" customHeight="1" x14ac:dyDescent="0.2">
      <c r="B225" s="47"/>
      <c r="D225" s="26"/>
      <c r="E225" s="27"/>
      <c r="F225" s="26"/>
      <c r="G225" s="28"/>
      <c r="H225" s="28"/>
      <c r="I225" s="27"/>
      <c r="J225" s="25" t="str">
        <f t="shared" si="27"/>
        <v/>
      </c>
      <c r="K225" s="25"/>
      <c r="L225" s="25"/>
      <c r="M225" s="28"/>
      <c r="N225" s="28"/>
      <c r="O225" s="28"/>
      <c r="P225" s="25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5"/>
      <c r="AB225" s="25"/>
      <c r="AC225" s="29"/>
      <c r="AD225" s="24"/>
      <c r="AE225" s="25"/>
    </row>
    <row r="226" spans="2:31" ht="12.75" customHeight="1" x14ac:dyDescent="0.2">
      <c r="B226" s="47"/>
      <c r="D226" s="26"/>
      <c r="E226" s="27"/>
      <c r="F226" s="26"/>
      <c r="G226" s="28"/>
      <c r="H226" s="28"/>
      <c r="I226" s="27"/>
      <c r="J226" s="25" t="str">
        <f t="shared" si="27"/>
        <v/>
      </c>
      <c r="K226" s="25"/>
      <c r="L226" s="25"/>
      <c r="M226" s="28"/>
      <c r="N226" s="28"/>
      <c r="O226" s="28"/>
      <c r="P226" s="25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5"/>
      <c r="AB226" s="25"/>
      <c r="AC226" s="29"/>
      <c r="AD226" s="24"/>
      <c r="AE226" s="25"/>
    </row>
    <row r="227" spans="2:31" ht="12.75" customHeight="1" x14ac:dyDescent="0.2">
      <c r="B227" s="47"/>
      <c r="D227" s="26"/>
      <c r="E227" s="27"/>
      <c r="F227" s="26"/>
      <c r="G227" s="28"/>
      <c r="H227" s="28"/>
      <c r="I227" s="27"/>
      <c r="J227" s="25" t="str">
        <f t="shared" si="27"/>
        <v/>
      </c>
      <c r="K227" s="25"/>
      <c r="L227" s="25"/>
      <c r="M227" s="28"/>
      <c r="N227" s="28"/>
      <c r="O227" s="28"/>
      <c r="P227" s="25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5"/>
      <c r="AB227" s="25"/>
      <c r="AC227" s="29"/>
      <c r="AD227" s="24"/>
      <c r="AE227" s="25"/>
    </row>
    <row r="228" spans="2:31" ht="12.75" customHeight="1" x14ac:dyDescent="0.2">
      <c r="B228" s="47"/>
      <c r="D228" s="26"/>
      <c r="E228" s="27"/>
      <c r="F228" s="26"/>
      <c r="G228" s="28"/>
      <c r="H228" s="28"/>
      <c r="I228" s="27"/>
      <c r="J228" s="25" t="str">
        <f t="shared" si="27"/>
        <v/>
      </c>
      <c r="K228" s="25"/>
      <c r="L228" s="25"/>
      <c r="M228" s="28"/>
      <c r="N228" s="23"/>
      <c r="O228" s="23"/>
      <c r="P228" s="49"/>
      <c r="Q228" s="23"/>
      <c r="R228" s="28"/>
      <c r="S228" s="23"/>
      <c r="T228" s="23"/>
      <c r="U228" s="23"/>
      <c r="V228" s="23"/>
      <c r="W228" s="23"/>
      <c r="X228" s="23"/>
      <c r="Y228" s="23"/>
      <c r="Z228" s="23"/>
      <c r="AA228" s="49"/>
      <c r="AB228" s="49"/>
      <c r="AC228" s="29"/>
      <c r="AD228" s="24"/>
      <c r="AE228" s="25"/>
    </row>
    <row r="229" spans="2:31" ht="12.75" customHeight="1" x14ac:dyDescent="0.2">
      <c r="B229" s="47"/>
      <c r="D229" s="26"/>
      <c r="E229" s="27"/>
      <c r="F229" s="26"/>
      <c r="G229" s="28"/>
      <c r="H229" s="28"/>
      <c r="I229" s="27"/>
      <c r="J229" s="25" t="str">
        <f t="shared" si="27"/>
        <v/>
      </c>
      <c r="K229" s="25"/>
      <c r="L229" s="25"/>
      <c r="M229" s="28"/>
      <c r="N229" s="23"/>
      <c r="O229" s="23"/>
      <c r="P229" s="49"/>
      <c r="Q229" s="23"/>
      <c r="R229" s="28"/>
      <c r="S229" s="23"/>
      <c r="T229" s="23"/>
      <c r="U229" s="23"/>
      <c r="V229" s="23"/>
      <c r="W229" s="23"/>
      <c r="X229" s="23"/>
      <c r="Y229" s="23"/>
      <c r="Z229" s="23"/>
      <c r="AA229" s="49"/>
      <c r="AB229" s="49"/>
      <c r="AC229" s="29"/>
      <c r="AD229" s="24"/>
      <c r="AE229" s="25"/>
    </row>
    <row r="230" spans="2:31" ht="12.75" customHeight="1" x14ac:dyDescent="0.2">
      <c r="B230" s="47"/>
      <c r="D230" s="26"/>
      <c r="E230" s="27"/>
      <c r="F230" s="26"/>
      <c r="G230" s="28"/>
      <c r="H230" s="28"/>
      <c r="I230" s="27"/>
      <c r="J230" s="25" t="str">
        <f t="shared" si="27"/>
        <v/>
      </c>
      <c r="K230" s="25"/>
      <c r="L230" s="25"/>
      <c r="M230" s="28"/>
      <c r="N230" s="23"/>
      <c r="O230" s="23"/>
      <c r="P230" s="49"/>
      <c r="Q230" s="23"/>
      <c r="R230" s="28"/>
      <c r="S230" s="23"/>
      <c r="T230" s="23"/>
      <c r="U230" s="23"/>
      <c r="V230" s="23"/>
      <c r="W230" s="23"/>
      <c r="X230" s="23"/>
      <c r="Y230" s="23"/>
      <c r="Z230" s="23"/>
      <c r="AA230" s="49"/>
      <c r="AB230" s="49"/>
      <c r="AC230" s="29"/>
      <c r="AD230" s="24"/>
      <c r="AE230" s="25"/>
    </row>
    <row r="231" spans="2:31" ht="12.75" customHeight="1" x14ac:dyDescent="0.2">
      <c r="B231" s="47"/>
      <c r="D231" s="26"/>
      <c r="E231" s="27"/>
      <c r="F231" s="26"/>
      <c r="G231" s="28"/>
      <c r="H231" s="28"/>
      <c r="I231" s="27"/>
      <c r="J231" s="25" t="str">
        <f t="shared" si="27"/>
        <v/>
      </c>
      <c r="K231" s="25"/>
      <c r="L231" s="25"/>
      <c r="M231" s="28"/>
      <c r="N231" s="23"/>
      <c r="O231" s="23"/>
      <c r="P231" s="49"/>
      <c r="Q231" s="23"/>
      <c r="R231" s="28"/>
      <c r="S231" s="23"/>
      <c r="T231" s="23"/>
      <c r="U231" s="23"/>
      <c r="V231" s="23"/>
      <c r="W231" s="23"/>
      <c r="X231" s="23"/>
      <c r="Y231" s="23"/>
      <c r="Z231" s="23"/>
      <c r="AA231" s="49"/>
      <c r="AB231" s="49"/>
      <c r="AC231" s="29"/>
      <c r="AD231" s="24"/>
      <c r="AE231" s="25"/>
    </row>
    <row r="232" spans="2:31" ht="12.75" customHeight="1" x14ac:dyDescent="0.2">
      <c r="B232" s="47"/>
      <c r="D232" s="31"/>
      <c r="E232" s="30"/>
      <c r="F232" s="31"/>
      <c r="G232" s="32"/>
      <c r="H232" s="32"/>
      <c r="I232" s="30"/>
      <c r="J232" s="33" t="str">
        <f t="shared" si="27"/>
        <v/>
      </c>
      <c r="K232" s="33"/>
      <c r="L232" s="33"/>
      <c r="M232" s="32"/>
      <c r="N232" s="32"/>
      <c r="O232" s="32"/>
      <c r="P232" s="33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3"/>
      <c r="AB232" s="33"/>
      <c r="AC232" s="34"/>
      <c r="AD232" s="34"/>
      <c r="AE232" s="33"/>
    </row>
    <row r="233" spans="2:31" ht="12.75" customHeight="1" x14ac:dyDescent="0.2">
      <c r="B233" s="47"/>
      <c r="D233" s="31"/>
      <c r="E233" s="30"/>
      <c r="F233" s="31"/>
      <c r="G233" s="32"/>
      <c r="H233" s="32"/>
      <c r="I233" s="30"/>
      <c r="J233" s="33" t="str">
        <f t="shared" si="27"/>
        <v/>
      </c>
      <c r="K233" s="33"/>
      <c r="L233" s="33"/>
      <c r="M233" s="32"/>
      <c r="N233" s="32"/>
      <c r="O233" s="32"/>
      <c r="P233" s="33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3"/>
      <c r="AB233" s="33"/>
      <c r="AC233" s="34"/>
      <c r="AD233" s="34"/>
      <c r="AE233" s="33"/>
    </row>
    <row r="234" spans="2:31" ht="12.75" customHeight="1" x14ac:dyDescent="0.2">
      <c r="B234" s="47"/>
      <c r="D234" s="31"/>
      <c r="E234" s="30"/>
      <c r="F234" s="31"/>
      <c r="G234" s="32"/>
      <c r="H234" s="32"/>
      <c r="I234" s="30"/>
      <c r="J234" s="33" t="str">
        <f t="shared" si="27"/>
        <v/>
      </c>
      <c r="K234" s="33"/>
      <c r="L234" s="33"/>
      <c r="M234" s="32"/>
      <c r="N234" s="32"/>
      <c r="O234" s="32"/>
      <c r="P234" s="33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3"/>
      <c r="AB234" s="33"/>
      <c r="AC234" s="34"/>
      <c r="AD234" s="34"/>
      <c r="AE234" s="33"/>
    </row>
    <row r="235" spans="2:31" ht="12.75" customHeight="1" thickBot="1" x14ac:dyDescent="0.25">
      <c r="B235" s="48"/>
      <c r="D235" s="35"/>
      <c r="E235" s="30"/>
      <c r="F235" s="36"/>
      <c r="G235" s="32"/>
      <c r="H235" s="32"/>
      <c r="I235" s="30"/>
      <c r="J235" s="30" t="str">
        <f t="shared" si="27"/>
        <v/>
      </c>
      <c r="K235" s="33"/>
      <c r="L235" s="33"/>
      <c r="M235" s="32"/>
      <c r="N235" s="32"/>
      <c r="O235" s="32"/>
      <c r="P235" s="33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3"/>
      <c r="AB235" s="33"/>
      <c r="AC235" s="34"/>
      <c r="AD235" s="34"/>
      <c r="AE235" s="33"/>
    </row>
    <row r="236" spans="2:31" ht="12.75" customHeight="1" thickBot="1" x14ac:dyDescent="0.25">
      <c r="D236" s="133" t="s">
        <v>4</v>
      </c>
      <c r="E236" s="134"/>
      <c r="F236" s="134"/>
      <c r="G236" s="134"/>
      <c r="H236" s="134"/>
      <c r="I236" s="134"/>
      <c r="J236" s="134"/>
      <c r="K236" s="134"/>
      <c r="L236" s="134"/>
      <c r="M236" s="135"/>
      <c r="N236" s="71"/>
      <c r="O236" s="71"/>
      <c r="P236" s="37" t="str">
        <f>IF(P159="","",IF(P176="","",IF(SUM(P177:P235)&lt;&gt;0,SUM(P177:P235),"")))</f>
        <v/>
      </c>
      <c r="Q236" s="69"/>
      <c r="R236" s="69" t="str">
        <f t="shared" ref="R236:X236" si="28">IF(R159="","",IF(R176="","",IF(SUM(R177:R235)&lt;&gt;0,SUM(R177:R235),"")))</f>
        <v/>
      </c>
      <c r="S236" s="69"/>
      <c r="T236" s="69"/>
      <c r="U236" s="69" t="str">
        <f t="shared" si="28"/>
        <v/>
      </c>
      <c r="V236" s="69"/>
      <c r="W236" s="69" t="str">
        <f t="shared" si="28"/>
        <v/>
      </c>
      <c r="X236" s="69" t="str">
        <f t="shared" si="28"/>
        <v/>
      </c>
      <c r="Y236" s="69"/>
      <c r="Z236" s="69"/>
      <c r="AA236" s="37" t="str">
        <f>IF(AA159="","",IF(AA176="","",IF(SUM(AA177:AA235)&lt;&gt;0,SUM(AA177:AA235),"")))</f>
        <v/>
      </c>
      <c r="AB236" s="37" t="str">
        <f>IF(AB159="","",IF(AB176="","",IF(SUM(AB177:AB235)&lt;&gt;0,SUM(AB177:AB235),"")))</f>
        <v/>
      </c>
      <c r="AC236" s="37" t="str">
        <f>IF(AC159="","",IF(AC176="","",IF(SUM(AC177:AC235)&lt;&gt;0,SUM(AC177:AC235),"")))</f>
        <v/>
      </c>
      <c r="AD236" s="37" t="str">
        <f>IF(AD159="","",IF(AD176="","",IF(SUM(AD177:AD235)&lt;&gt;0,SUM(AD177:AD235),"")))</f>
        <v/>
      </c>
      <c r="AE236" s="37" t="str">
        <f>IF(AE159="","",IF(AE176="","",IF(SUM(AE177:AE235)&lt;&gt;0,SUM(AE177:AE235),"")))</f>
        <v/>
      </c>
    </row>
    <row r="237" spans="2:31" ht="12.75" customHeight="1" x14ac:dyDescent="0.2">
      <c r="B237" s="6" t="s">
        <v>20</v>
      </c>
      <c r="D237" s="136" t="s">
        <v>5</v>
      </c>
      <c r="E237" s="137"/>
      <c r="F237" s="137"/>
      <c r="G237" s="137"/>
      <c r="H237" s="137"/>
      <c r="I237" s="137"/>
      <c r="J237" s="137"/>
      <c r="K237" s="137"/>
      <c r="L237" s="137"/>
      <c r="M237" s="138"/>
      <c r="N237" s="72"/>
      <c r="O237" s="72"/>
      <c r="P237" s="38" t="str">
        <f>IF(P159="","",IF(P176="",IF(SUM(COUNTIF(P177:P235,"LS")+COUNTIF(P177:P235,"LUMP"))&gt;0,"LS",""),IF(P236&lt;&gt;"",ROUNDUP(P236,0),"")))</f>
        <v/>
      </c>
      <c r="Q237" s="38"/>
      <c r="R237" s="38" t="str">
        <f t="shared" ref="R237:X237" si="29">IF(R159="","",IF(R176="",IF(SUM(COUNTIF(R177:R235,"LS")+COUNTIF(R177:R235,"LUMP"))&gt;0,"LS",""),IF(R236&lt;&gt;"",ROUNDUP(R236,0),"")))</f>
        <v/>
      </c>
      <c r="S237" s="38"/>
      <c r="T237" s="38"/>
      <c r="U237" s="38" t="str">
        <f t="shared" si="29"/>
        <v/>
      </c>
      <c r="V237" s="38"/>
      <c r="W237" s="38" t="str">
        <f t="shared" si="29"/>
        <v/>
      </c>
      <c r="X237" s="38" t="str">
        <f t="shared" si="29"/>
        <v/>
      </c>
      <c r="Y237" s="38"/>
      <c r="Z237" s="38"/>
      <c r="AA237" s="38" t="str">
        <f>IF(AA159="","",IF(AA176="",IF(SUM(COUNTIF(AA177:AA235,"LS")+COUNTIF(AA177:AA235,"LUMP"))&gt;0,"LS",""),IF(AA236&lt;&gt;"",ROUNDUP(AA236,0),"")))</f>
        <v/>
      </c>
      <c r="AB237" s="38" t="str">
        <f>IF(AB159="","",IF(AB176="",IF(SUM(COUNTIF(AB177:AB235,"LS")+COUNTIF(AB177:AB235,"LUMP"))&gt;0,"LS",""),IF(AB236&lt;&gt;"",ROUNDUP(AB236,0),"")))</f>
        <v/>
      </c>
      <c r="AC237" s="38" t="str">
        <f>IF(AC159="","",IF(AC176="",IF(SUM(COUNTIF(AC177:AC235,"LS")+COUNTIF(AC177:AC235,"LUMP"))&gt;0,"LS",""),IF(AC236&lt;&gt;"",ROUNDUP(AC236,0),"")))</f>
        <v/>
      </c>
      <c r="AD237" s="38" t="str">
        <f>IF(AD159="","",IF(AD176="",IF(SUM(COUNTIF(AD177:AD235,"LS")+COUNTIF(AD177:AD235,"LUMP"))&gt;0,"LS",""),IF(AD236&lt;&gt;"",ROUNDUP(AD236,0),"")))</f>
        <v/>
      </c>
      <c r="AE237" s="38" t="str">
        <f>IF(AE159="","",IF(AE176="",IF(SUM(COUNTIF(AE177:AE235,"LS")+COUNTIF(AE177:AE235,"LUMP"))&gt;0,"LS",""),IF(AE236&lt;&gt;"",ROUNDUP(AE236,0),"")))</f>
        <v/>
      </c>
    </row>
    <row r="238" spans="2:31" ht="12.75" customHeight="1" thickBot="1" x14ac:dyDescent="0.25"/>
    <row r="239" spans="2:31" ht="12.75" customHeight="1" thickBot="1" x14ac:dyDescent="0.25">
      <c r="B239" s="44" t="s">
        <v>18</v>
      </c>
      <c r="D239" s="145">
        <f>D158+1</f>
        <v>4</v>
      </c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  <c r="AA239" s="145"/>
      <c r="AB239" s="145"/>
      <c r="AC239" s="145"/>
      <c r="AD239" s="145"/>
      <c r="AE239" s="145"/>
    </row>
    <row r="240" spans="2:31" ht="12.75" customHeight="1" thickBot="1" x14ac:dyDescent="0.25">
      <c r="B240" s="45"/>
      <c r="D240" s="11"/>
      <c r="E240" s="11"/>
      <c r="F240" s="11"/>
      <c r="G240" s="11"/>
      <c r="H240" s="11"/>
      <c r="I240" s="11"/>
      <c r="J240" s="12"/>
      <c r="K240" s="12"/>
      <c r="L240" s="91"/>
      <c r="M240" s="63" t="s">
        <v>16</v>
      </c>
      <c r="N240" s="63"/>
      <c r="O240" s="63"/>
      <c r="P240" s="43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43"/>
      <c r="AB240" s="43"/>
      <c r="AC240" s="43"/>
      <c r="AD240" s="43"/>
      <c r="AE240" s="43"/>
    </row>
    <row r="241" spans="2:31" ht="12.75" customHeight="1" x14ac:dyDescent="0.2">
      <c r="D241" s="11"/>
      <c r="E241" s="11"/>
      <c r="F241" s="11"/>
      <c r="G241" s="11"/>
      <c r="H241" s="11"/>
      <c r="I241" s="11"/>
      <c r="J241" s="12"/>
      <c r="K241" s="12"/>
      <c r="L241" s="91"/>
      <c r="M241" s="63" t="s">
        <v>17</v>
      </c>
      <c r="N241" s="63"/>
      <c r="O241" s="63"/>
      <c r="P241" s="14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14"/>
      <c r="AB241" s="14"/>
      <c r="AC241" s="14"/>
      <c r="AD241" s="14"/>
      <c r="AE241" s="14"/>
    </row>
    <row r="242" spans="2:31" ht="12.75" customHeight="1" x14ac:dyDescent="0.2">
      <c r="D242" s="12"/>
      <c r="E242" s="12"/>
      <c r="F242" s="1"/>
      <c r="G242" s="15"/>
      <c r="H242" s="15"/>
      <c r="I242" s="12"/>
      <c r="J242" s="11"/>
      <c r="K242" s="12"/>
      <c r="L242" s="91"/>
      <c r="M242" s="63" t="s">
        <v>7</v>
      </c>
      <c r="N242" s="63"/>
      <c r="O242" s="63"/>
      <c r="P242" s="13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13"/>
      <c r="AB242" s="13"/>
      <c r="AC242" s="13"/>
      <c r="AD242" s="13"/>
      <c r="AE242" s="13"/>
    </row>
    <row r="243" spans="2:31" ht="12.75" customHeight="1" thickBot="1" x14ac:dyDescent="0.25">
      <c r="D243" s="12"/>
      <c r="E243" s="12"/>
      <c r="F243" s="1"/>
      <c r="G243" s="15"/>
      <c r="H243" s="15"/>
      <c r="I243" s="12"/>
      <c r="J243" s="11"/>
      <c r="K243" s="12"/>
      <c r="L243" s="91"/>
      <c r="M243" s="63" t="s">
        <v>8</v>
      </c>
      <c r="N243" s="63"/>
      <c r="O243" s="63"/>
      <c r="P243" s="16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16"/>
      <c r="AB243" s="16"/>
      <c r="AC243" s="16"/>
      <c r="AD243" s="16"/>
      <c r="AE243" s="16"/>
    </row>
    <row r="244" spans="2:31" ht="12.75" customHeight="1" x14ac:dyDescent="0.2">
      <c r="B244" s="146" t="s">
        <v>19</v>
      </c>
      <c r="D244" s="149" t="s">
        <v>2</v>
      </c>
      <c r="E244" s="150"/>
      <c r="F244" s="151"/>
      <c r="G244" s="155" t="s">
        <v>9</v>
      </c>
      <c r="H244" s="155" t="s">
        <v>9</v>
      </c>
      <c r="I244" s="157" t="s">
        <v>0</v>
      </c>
      <c r="J244" s="157" t="s">
        <v>10</v>
      </c>
      <c r="K244" s="157" t="s">
        <v>11</v>
      </c>
      <c r="L244" s="159" t="s">
        <v>11</v>
      </c>
      <c r="M244" s="139" t="s">
        <v>3</v>
      </c>
      <c r="N244" s="79"/>
      <c r="O244" s="79"/>
      <c r="P244" s="17" t="str">
        <f t="shared" ref="P244:AE244" si="30">IF(OR(TRIM(P240)=0,TRIM(P240)=""),"",IF(IFERROR(TRIM(INDEX(QryItemNamed,MATCH(TRIM(P240),ITEM,0),2)),"")="Y","SPECIAL",LEFT(IFERROR(TRIM(INDEX(ITEM,MATCH(TRIM(P240),ITEM,0))),""),3)))</f>
        <v/>
      </c>
      <c r="Q244" s="67"/>
      <c r="R244" s="67" t="str">
        <f t="shared" si="30"/>
        <v/>
      </c>
      <c r="S244" s="67"/>
      <c r="T244" s="67"/>
      <c r="U244" s="67" t="str">
        <f t="shared" si="30"/>
        <v/>
      </c>
      <c r="V244" s="67"/>
      <c r="W244" s="67" t="str">
        <f t="shared" si="30"/>
        <v/>
      </c>
      <c r="X244" s="67" t="str">
        <f t="shared" si="30"/>
        <v/>
      </c>
      <c r="Y244" s="67"/>
      <c r="Z244" s="67"/>
      <c r="AA244" s="17" t="str">
        <f t="shared" si="30"/>
        <v/>
      </c>
      <c r="AB244" s="17" t="str">
        <f t="shared" si="30"/>
        <v/>
      </c>
      <c r="AC244" s="17" t="str">
        <f t="shared" si="30"/>
        <v/>
      </c>
      <c r="AD244" s="17" t="str">
        <f t="shared" si="30"/>
        <v/>
      </c>
      <c r="AE244" s="17" t="str">
        <f t="shared" si="30"/>
        <v/>
      </c>
    </row>
    <row r="245" spans="2:31" ht="12.75" customHeight="1" x14ac:dyDescent="0.2">
      <c r="B245" s="147"/>
      <c r="D245" s="152"/>
      <c r="E245" s="153"/>
      <c r="F245" s="154"/>
      <c r="G245" s="156"/>
      <c r="H245" s="156"/>
      <c r="I245" s="158"/>
      <c r="J245" s="158"/>
      <c r="K245" s="158"/>
      <c r="L245" s="160"/>
      <c r="M245" s="140"/>
      <c r="N245" s="80"/>
      <c r="O245" s="80"/>
      <c r="P245" s="142" t="str">
        <f t="shared" ref="P245:AE245" si="31">IF(OR(TRIM(P240)=0,TRIM(P240)=""),IF(P241="","",P241),IF(IFERROR(TRIM(INDEX(QryItemNamed,MATCH(TRIM(P240),ITEM,0),2)),"")="Y",TRIM(RIGHT(IFERROR(TRIM(INDEX(QryItemNamed,MATCH(TRIM(P240),ITEM,0),4)),"123456789012"),LEN(IFERROR(TRIM(INDEX(QryItemNamed,MATCH(TRIM(P240),ITEM,0),4)),"123456789012"))-9))&amp;P241,IFERROR(TRIM(INDEX(QryItemNamed,MATCH(TRIM(P240),ITEM,0),4))&amp;P241,"ITEM CODE DOES NOT EXIST IN ITEM MASTER")))</f>
        <v/>
      </c>
      <c r="Q245" s="79"/>
      <c r="R245" s="139" t="str">
        <f t="shared" si="31"/>
        <v/>
      </c>
      <c r="S245" s="79"/>
      <c r="T245" s="79"/>
      <c r="U245" s="139" t="str">
        <f t="shared" si="31"/>
        <v/>
      </c>
      <c r="V245" s="79"/>
      <c r="W245" s="139" t="str">
        <f t="shared" si="31"/>
        <v/>
      </c>
      <c r="X245" s="139" t="str">
        <f t="shared" si="31"/>
        <v/>
      </c>
      <c r="Y245" s="79"/>
      <c r="Z245" s="79"/>
      <c r="AA245" s="142" t="str">
        <f t="shared" si="31"/>
        <v/>
      </c>
      <c r="AB245" s="142" t="str">
        <f t="shared" si="31"/>
        <v/>
      </c>
      <c r="AC245" s="142" t="str">
        <f t="shared" si="31"/>
        <v/>
      </c>
      <c r="AD245" s="142" t="str">
        <f t="shared" si="31"/>
        <v/>
      </c>
      <c r="AE245" s="142" t="str">
        <f t="shared" si="31"/>
        <v/>
      </c>
    </row>
    <row r="246" spans="2:31" ht="12.75" customHeight="1" x14ac:dyDescent="0.2">
      <c r="B246" s="147"/>
      <c r="D246" s="152"/>
      <c r="E246" s="153"/>
      <c r="F246" s="154"/>
      <c r="G246" s="156"/>
      <c r="H246" s="156"/>
      <c r="I246" s="158"/>
      <c r="J246" s="158"/>
      <c r="K246" s="158"/>
      <c r="L246" s="160"/>
      <c r="M246" s="140"/>
      <c r="N246" s="80"/>
      <c r="O246" s="80"/>
      <c r="P246" s="143"/>
      <c r="Q246" s="80"/>
      <c r="R246" s="140"/>
      <c r="S246" s="80"/>
      <c r="T246" s="80"/>
      <c r="U246" s="140"/>
      <c r="V246" s="80"/>
      <c r="W246" s="140"/>
      <c r="X246" s="140"/>
      <c r="Y246" s="80"/>
      <c r="Z246" s="80"/>
      <c r="AA246" s="143"/>
      <c r="AB246" s="143"/>
      <c r="AC246" s="143"/>
      <c r="AD246" s="143"/>
      <c r="AE246" s="143"/>
    </row>
    <row r="247" spans="2:31" ht="12.75" customHeight="1" x14ac:dyDescent="0.2">
      <c r="B247" s="147"/>
      <c r="D247" s="152"/>
      <c r="E247" s="153"/>
      <c r="F247" s="154"/>
      <c r="G247" s="156"/>
      <c r="H247" s="156"/>
      <c r="I247" s="158"/>
      <c r="J247" s="158"/>
      <c r="K247" s="158"/>
      <c r="L247" s="160"/>
      <c r="M247" s="140"/>
      <c r="N247" s="80"/>
      <c r="O247" s="80"/>
      <c r="P247" s="143"/>
      <c r="Q247" s="80"/>
      <c r="R247" s="140"/>
      <c r="S247" s="80"/>
      <c r="T247" s="80"/>
      <c r="U247" s="140"/>
      <c r="V247" s="80"/>
      <c r="W247" s="140"/>
      <c r="X247" s="140"/>
      <c r="Y247" s="80"/>
      <c r="Z247" s="80"/>
      <c r="AA247" s="143"/>
      <c r="AB247" s="143"/>
      <c r="AC247" s="143"/>
      <c r="AD247" s="143"/>
      <c r="AE247" s="143"/>
    </row>
    <row r="248" spans="2:31" ht="12.75" customHeight="1" x14ac:dyDescent="0.2">
      <c r="B248" s="147"/>
      <c r="D248" s="152"/>
      <c r="E248" s="153"/>
      <c r="F248" s="154"/>
      <c r="G248" s="156"/>
      <c r="H248" s="156"/>
      <c r="I248" s="158"/>
      <c r="J248" s="158"/>
      <c r="K248" s="158"/>
      <c r="L248" s="160"/>
      <c r="M248" s="140"/>
      <c r="N248" s="80"/>
      <c r="O248" s="80"/>
      <c r="P248" s="143"/>
      <c r="Q248" s="80"/>
      <c r="R248" s="140"/>
      <c r="S248" s="80"/>
      <c r="T248" s="80"/>
      <c r="U248" s="140"/>
      <c r="V248" s="80"/>
      <c r="W248" s="140"/>
      <c r="X248" s="140"/>
      <c r="Y248" s="80"/>
      <c r="Z248" s="80"/>
      <c r="AA248" s="143"/>
      <c r="AB248" s="143"/>
      <c r="AC248" s="143"/>
      <c r="AD248" s="143"/>
      <c r="AE248" s="143"/>
    </row>
    <row r="249" spans="2:31" ht="12.75" customHeight="1" x14ac:dyDescent="0.2">
      <c r="B249" s="147"/>
      <c r="D249" s="152"/>
      <c r="E249" s="153"/>
      <c r="F249" s="154"/>
      <c r="G249" s="156"/>
      <c r="H249" s="156"/>
      <c r="I249" s="158"/>
      <c r="J249" s="158"/>
      <c r="K249" s="158"/>
      <c r="L249" s="160"/>
      <c r="M249" s="140"/>
      <c r="N249" s="80"/>
      <c r="O249" s="80"/>
      <c r="P249" s="143"/>
      <c r="Q249" s="80"/>
      <c r="R249" s="140"/>
      <c r="S249" s="80"/>
      <c r="T249" s="80"/>
      <c r="U249" s="140"/>
      <c r="V249" s="80"/>
      <c r="W249" s="140"/>
      <c r="X249" s="140"/>
      <c r="Y249" s="80"/>
      <c r="Z249" s="80"/>
      <c r="AA249" s="143"/>
      <c r="AB249" s="143"/>
      <c r="AC249" s="143"/>
      <c r="AD249" s="143"/>
      <c r="AE249" s="143"/>
    </row>
    <row r="250" spans="2:31" ht="12.75" customHeight="1" x14ac:dyDescent="0.2">
      <c r="B250" s="147"/>
      <c r="D250" s="152"/>
      <c r="E250" s="153"/>
      <c r="F250" s="154"/>
      <c r="G250" s="156"/>
      <c r="H250" s="156"/>
      <c r="I250" s="158"/>
      <c r="J250" s="158"/>
      <c r="K250" s="158"/>
      <c r="L250" s="160"/>
      <c r="M250" s="140"/>
      <c r="N250" s="80"/>
      <c r="O250" s="80"/>
      <c r="P250" s="143"/>
      <c r="Q250" s="80"/>
      <c r="R250" s="140"/>
      <c r="S250" s="80"/>
      <c r="T250" s="80"/>
      <c r="U250" s="140"/>
      <c r="V250" s="80"/>
      <c r="W250" s="140"/>
      <c r="X250" s="140"/>
      <c r="Y250" s="80"/>
      <c r="Z250" s="80"/>
      <c r="AA250" s="143"/>
      <c r="AB250" s="143"/>
      <c r="AC250" s="143"/>
      <c r="AD250" s="143"/>
      <c r="AE250" s="143"/>
    </row>
    <row r="251" spans="2:31" ht="12.75" customHeight="1" x14ac:dyDescent="0.2">
      <c r="B251" s="147"/>
      <c r="D251" s="152"/>
      <c r="E251" s="153"/>
      <c r="F251" s="154"/>
      <c r="G251" s="156"/>
      <c r="H251" s="156"/>
      <c r="I251" s="158"/>
      <c r="J251" s="158"/>
      <c r="K251" s="158"/>
      <c r="L251" s="160"/>
      <c r="M251" s="140"/>
      <c r="N251" s="80"/>
      <c r="O251" s="80"/>
      <c r="P251" s="143"/>
      <c r="Q251" s="80"/>
      <c r="R251" s="140"/>
      <c r="S251" s="80"/>
      <c r="T251" s="80"/>
      <c r="U251" s="140"/>
      <c r="V251" s="80"/>
      <c r="W251" s="140"/>
      <c r="X251" s="140"/>
      <c r="Y251" s="80"/>
      <c r="Z251" s="80"/>
      <c r="AA251" s="143"/>
      <c r="AB251" s="143"/>
      <c r="AC251" s="143"/>
      <c r="AD251" s="143"/>
      <c r="AE251" s="143"/>
    </row>
    <row r="252" spans="2:31" ht="12.75" customHeight="1" x14ac:dyDescent="0.2">
      <c r="B252" s="147"/>
      <c r="D252" s="152"/>
      <c r="E252" s="153"/>
      <c r="F252" s="154"/>
      <c r="G252" s="156"/>
      <c r="H252" s="156"/>
      <c r="I252" s="158"/>
      <c r="J252" s="158"/>
      <c r="K252" s="158"/>
      <c r="L252" s="160"/>
      <c r="M252" s="140"/>
      <c r="N252" s="80"/>
      <c r="O252" s="80"/>
      <c r="P252" s="143"/>
      <c r="Q252" s="80"/>
      <c r="R252" s="140"/>
      <c r="S252" s="80"/>
      <c r="T252" s="80"/>
      <c r="U252" s="140"/>
      <c r="V252" s="80"/>
      <c r="W252" s="140"/>
      <c r="X252" s="140"/>
      <c r="Y252" s="80"/>
      <c r="Z252" s="80"/>
      <c r="AA252" s="143"/>
      <c r="AB252" s="143"/>
      <c r="AC252" s="143"/>
      <c r="AD252" s="143"/>
      <c r="AE252" s="143"/>
    </row>
    <row r="253" spans="2:31" ht="12.75" customHeight="1" x14ac:dyDescent="0.2">
      <c r="B253" s="147"/>
      <c r="D253" s="152"/>
      <c r="E253" s="153"/>
      <c r="F253" s="154"/>
      <c r="G253" s="156"/>
      <c r="H253" s="156"/>
      <c r="I253" s="158"/>
      <c r="J253" s="158"/>
      <c r="K253" s="158"/>
      <c r="L253" s="160"/>
      <c r="M253" s="140"/>
      <c r="N253" s="80"/>
      <c r="O253" s="80"/>
      <c r="P253" s="143"/>
      <c r="Q253" s="80"/>
      <c r="R253" s="140"/>
      <c r="S253" s="80"/>
      <c r="T253" s="80"/>
      <c r="U253" s="140"/>
      <c r="V253" s="80"/>
      <c r="W253" s="140"/>
      <c r="X253" s="140"/>
      <c r="Y253" s="80"/>
      <c r="Z253" s="80"/>
      <c r="AA253" s="143"/>
      <c r="AB253" s="143"/>
      <c r="AC253" s="143"/>
      <c r="AD253" s="143"/>
      <c r="AE253" s="143"/>
    </row>
    <row r="254" spans="2:31" ht="12.75" customHeight="1" x14ac:dyDescent="0.2">
      <c r="B254" s="147"/>
      <c r="D254" s="152"/>
      <c r="E254" s="153"/>
      <c r="F254" s="154"/>
      <c r="G254" s="156"/>
      <c r="H254" s="156"/>
      <c r="I254" s="158"/>
      <c r="J254" s="158"/>
      <c r="K254" s="158"/>
      <c r="L254" s="160"/>
      <c r="M254" s="140"/>
      <c r="N254" s="80"/>
      <c r="O254" s="80"/>
      <c r="P254" s="143"/>
      <c r="Q254" s="80"/>
      <c r="R254" s="140"/>
      <c r="S254" s="80"/>
      <c r="T254" s="80"/>
      <c r="U254" s="140"/>
      <c r="V254" s="80"/>
      <c r="W254" s="140"/>
      <c r="X254" s="140"/>
      <c r="Y254" s="80"/>
      <c r="Z254" s="80"/>
      <c r="AA254" s="143"/>
      <c r="AB254" s="143"/>
      <c r="AC254" s="143"/>
      <c r="AD254" s="143"/>
      <c r="AE254" s="143"/>
    </row>
    <row r="255" spans="2:31" ht="12.75" customHeight="1" x14ac:dyDescent="0.2">
      <c r="B255" s="147"/>
      <c r="D255" s="152"/>
      <c r="E255" s="153"/>
      <c r="F255" s="154"/>
      <c r="G255" s="156"/>
      <c r="H255" s="156"/>
      <c r="I255" s="158"/>
      <c r="J255" s="158"/>
      <c r="K255" s="158"/>
      <c r="L255" s="160"/>
      <c r="M255" s="140"/>
      <c r="N255" s="80"/>
      <c r="O255" s="80"/>
      <c r="P255" s="143"/>
      <c r="Q255" s="80"/>
      <c r="R255" s="140"/>
      <c r="S255" s="80"/>
      <c r="T255" s="80"/>
      <c r="U255" s="140"/>
      <c r="V255" s="80"/>
      <c r="W255" s="140"/>
      <c r="X255" s="140"/>
      <c r="Y255" s="80"/>
      <c r="Z255" s="80"/>
      <c r="AA255" s="143"/>
      <c r="AB255" s="143"/>
      <c r="AC255" s="143"/>
      <c r="AD255" s="143"/>
      <c r="AE255" s="143"/>
    </row>
    <row r="256" spans="2:31" ht="12.75" customHeight="1" x14ac:dyDescent="0.2">
      <c r="B256" s="147"/>
      <c r="D256" s="152"/>
      <c r="E256" s="153"/>
      <c r="F256" s="154"/>
      <c r="G256" s="156"/>
      <c r="H256" s="156"/>
      <c r="I256" s="158"/>
      <c r="J256" s="158"/>
      <c r="K256" s="158"/>
      <c r="L256" s="160"/>
      <c r="M256" s="140"/>
      <c r="N256" s="80"/>
      <c r="O256" s="80"/>
      <c r="P256" s="144"/>
      <c r="Q256" s="81"/>
      <c r="R256" s="141"/>
      <c r="S256" s="81"/>
      <c r="T256" s="81"/>
      <c r="U256" s="141"/>
      <c r="V256" s="81"/>
      <c r="W256" s="141"/>
      <c r="X256" s="141"/>
      <c r="Y256" s="81"/>
      <c r="Z256" s="81"/>
      <c r="AA256" s="144"/>
      <c r="AB256" s="144"/>
      <c r="AC256" s="144"/>
      <c r="AD256" s="144"/>
      <c r="AE256" s="144"/>
    </row>
    <row r="257" spans="2:31" ht="12.75" customHeight="1" thickBot="1" x14ac:dyDescent="0.25">
      <c r="B257" s="148"/>
      <c r="D257" s="161"/>
      <c r="E257" s="161"/>
      <c r="F257" s="161"/>
      <c r="G257" s="18"/>
      <c r="H257" s="18"/>
      <c r="I257" s="19"/>
      <c r="J257" s="20" t="s">
        <v>6</v>
      </c>
      <c r="K257" s="20" t="s">
        <v>6</v>
      </c>
      <c r="L257" s="92" t="s">
        <v>6</v>
      </c>
      <c r="M257" s="68" t="s">
        <v>29</v>
      </c>
      <c r="N257" s="68"/>
      <c r="O257" s="68"/>
      <c r="P257" s="20" t="str">
        <f t="shared" ref="P257:AE257" si="32">IF(OR(TRIM(P240)=0,TRIM(P240)=""),"",IF(IFERROR(TRIM(INDEX(QryItemNamed,MATCH(TRIM(P240),ITEM,0),3)),"")="LS","",IFERROR(TRIM(INDEX(QryItemNamed,MATCH(TRIM(P240),ITEM,0),3)),"")))</f>
        <v/>
      </c>
      <c r="Q257" s="68"/>
      <c r="R257" s="68" t="str">
        <f t="shared" si="32"/>
        <v/>
      </c>
      <c r="S257" s="68"/>
      <c r="T257" s="68"/>
      <c r="U257" s="68" t="str">
        <f t="shared" si="32"/>
        <v/>
      </c>
      <c r="V257" s="68"/>
      <c r="W257" s="68" t="str">
        <f t="shared" si="32"/>
        <v/>
      </c>
      <c r="X257" s="68" t="str">
        <f t="shared" si="32"/>
        <v/>
      </c>
      <c r="Y257" s="68"/>
      <c r="Z257" s="68"/>
      <c r="AA257" s="20" t="str">
        <f t="shared" si="32"/>
        <v/>
      </c>
      <c r="AB257" s="20" t="str">
        <f t="shared" si="32"/>
        <v/>
      </c>
      <c r="AC257" s="20" t="str">
        <f t="shared" si="32"/>
        <v/>
      </c>
      <c r="AD257" s="20" t="str">
        <f t="shared" si="32"/>
        <v/>
      </c>
      <c r="AE257" s="20" t="str">
        <f t="shared" si="32"/>
        <v/>
      </c>
    </row>
    <row r="258" spans="2:31" ht="12.75" customHeight="1" x14ac:dyDescent="0.2">
      <c r="B258" s="46"/>
      <c r="D258" s="21"/>
      <c r="E258" s="22"/>
      <c r="F258" s="21"/>
      <c r="G258" s="23"/>
      <c r="H258" s="23"/>
      <c r="I258" s="22"/>
      <c r="J258" s="49" t="str">
        <f>IF(D258&lt;&gt;"",F258-D258,"")</f>
        <v/>
      </c>
      <c r="K258" s="49"/>
      <c r="L258" s="49"/>
      <c r="M258" s="23"/>
      <c r="N258" s="23"/>
      <c r="O258" s="23"/>
      <c r="P258" s="49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49"/>
      <c r="AB258" s="49"/>
      <c r="AC258" s="49"/>
      <c r="AD258" s="24"/>
      <c r="AE258" s="49"/>
    </row>
    <row r="259" spans="2:31" ht="12.75" customHeight="1" x14ac:dyDescent="0.2">
      <c r="B259" s="47"/>
      <c r="D259" s="21"/>
      <c r="E259" s="22" t="s">
        <v>1</v>
      </c>
      <c r="F259" s="21"/>
      <c r="G259" s="23"/>
      <c r="H259" s="23"/>
      <c r="I259" s="22"/>
      <c r="J259" s="49" t="str">
        <f t="shared" ref="J259:J316" si="33">IF(D259&lt;&gt;"",F259-D259,"")</f>
        <v/>
      </c>
      <c r="K259" s="49"/>
      <c r="L259" s="49"/>
      <c r="M259" s="23"/>
      <c r="N259" s="23"/>
      <c r="O259" s="23"/>
      <c r="P259" s="49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49"/>
      <c r="AB259" s="49"/>
      <c r="AC259" s="49"/>
      <c r="AD259" s="24"/>
      <c r="AE259" s="25"/>
    </row>
    <row r="260" spans="2:31" ht="12.75" customHeight="1" x14ac:dyDescent="0.2">
      <c r="B260" s="47"/>
      <c r="D260" s="26"/>
      <c r="E260" s="27"/>
      <c r="F260" s="26"/>
      <c r="G260" s="28"/>
      <c r="H260" s="28"/>
      <c r="I260" s="27"/>
      <c r="J260" s="25" t="str">
        <f t="shared" si="33"/>
        <v/>
      </c>
      <c r="K260" s="25"/>
      <c r="L260" s="25"/>
      <c r="M260" s="28"/>
      <c r="N260" s="23"/>
      <c r="O260" s="23"/>
      <c r="P260" s="49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49"/>
      <c r="AB260" s="49"/>
      <c r="AC260" s="49"/>
      <c r="AD260" s="24"/>
      <c r="AE260" s="25"/>
    </row>
    <row r="261" spans="2:31" ht="12.75" customHeight="1" x14ac:dyDescent="0.2">
      <c r="B261" s="47"/>
      <c r="D261" s="26"/>
      <c r="E261" s="27"/>
      <c r="F261" s="26"/>
      <c r="G261" s="28"/>
      <c r="H261" s="28"/>
      <c r="I261" s="27"/>
      <c r="J261" s="25" t="str">
        <f t="shared" si="33"/>
        <v/>
      </c>
      <c r="K261" s="25"/>
      <c r="L261" s="25"/>
      <c r="M261" s="28"/>
      <c r="N261" s="23"/>
      <c r="O261" s="23"/>
      <c r="P261" s="49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49"/>
      <c r="AB261" s="49"/>
      <c r="AC261" s="49"/>
      <c r="AD261" s="24"/>
      <c r="AE261" s="25"/>
    </row>
    <row r="262" spans="2:31" ht="12.75" customHeight="1" x14ac:dyDescent="0.2">
      <c r="B262" s="47"/>
      <c r="D262" s="26"/>
      <c r="E262" s="27"/>
      <c r="F262" s="26"/>
      <c r="G262" s="28"/>
      <c r="H262" s="28"/>
      <c r="I262" s="27"/>
      <c r="J262" s="25" t="str">
        <f t="shared" si="33"/>
        <v/>
      </c>
      <c r="K262" s="25"/>
      <c r="L262" s="25"/>
      <c r="M262" s="28"/>
      <c r="N262" s="23"/>
      <c r="O262" s="23"/>
      <c r="P262" s="49"/>
      <c r="Q262" s="23"/>
      <c r="R262" s="28"/>
      <c r="S262" s="23"/>
      <c r="T262" s="23"/>
      <c r="U262" s="23"/>
      <c r="V262" s="23"/>
      <c r="W262" s="23"/>
      <c r="X262" s="23"/>
      <c r="Y262" s="23"/>
      <c r="Z262" s="23"/>
      <c r="AA262" s="49"/>
      <c r="AB262" s="49"/>
      <c r="AC262" s="29"/>
      <c r="AD262" s="24"/>
      <c r="AE262" s="25"/>
    </row>
    <row r="263" spans="2:31" ht="12.75" customHeight="1" x14ac:dyDescent="0.2">
      <c r="B263" s="47"/>
      <c r="D263" s="26"/>
      <c r="E263" s="27"/>
      <c r="F263" s="26"/>
      <c r="G263" s="28"/>
      <c r="H263" s="28"/>
      <c r="I263" s="27"/>
      <c r="J263" s="25" t="str">
        <f t="shared" si="33"/>
        <v/>
      </c>
      <c r="K263" s="25"/>
      <c r="L263" s="25"/>
      <c r="M263" s="28"/>
      <c r="N263" s="23"/>
      <c r="O263" s="23"/>
      <c r="P263" s="49"/>
      <c r="Q263" s="23"/>
      <c r="R263" s="28"/>
      <c r="S263" s="23"/>
      <c r="T263" s="23"/>
      <c r="U263" s="23"/>
      <c r="V263" s="23"/>
      <c r="W263" s="23"/>
      <c r="X263" s="23"/>
      <c r="Y263" s="23"/>
      <c r="Z263" s="23"/>
      <c r="AA263" s="49"/>
      <c r="AB263" s="49"/>
      <c r="AC263" s="29"/>
      <c r="AD263" s="24"/>
      <c r="AE263" s="25"/>
    </row>
    <row r="264" spans="2:31" ht="12.75" customHeight="1" x14ac:dyDescent="0.2">
      <c r="B264" s="47"/>
      <c r="D264" s="26"/>
      <c r="E264" s="27"/>
      <c r="F264" s="26"/>
      <c r="G264" s="28"/>
      <c r="H264" s="28"/>
      <c r="I264" s="27"/>
      <c r="J264" s="25" t="str">
        <f t="shared" si="33"/>
        <v/>
      </c>
      <c r="K264" s="25"/>
      <c r="L264" s="25"/>
      <c r="M264" s="28"/>
      <c r="N264" s="23"/>
      <c r="O264" s="23"/>
      <c r="P264" s="49"/>
      <c r="Q264" s="23"/>
      <c r="R264" s="28"/>
      <c r="S264" s="23"/>
      <c r="T264" s="23"/>
      <c r="U264" s="23"/>
      <c r="V264" s="23"/>
      <c r="W264" s="23"/>
      <c r="X264" s="23"/>
      <c r="Y264" s="23"/>
      <c r="Z264" s="23"/>
      <c r="AA264" s="49"/>
      <c r="AB264" s="49"/>
      <c r="AC264" s="29"/>
      <c r="AD264" s="24"/>
      <c r="AE264" s="25"/>
    </row>
    <row r="265" spans="2:31" ht="12.75" customHeight="1" x14ac:dyDescent="0.2">
      <c r="B265" s="47"/>
      <c r="D265" s="26"/>
      <c r="E265" s="27"/>
      <c r="F265" s="26"/>
      <c r="G265" s="28"/>
      <c r="H265" s="28"/>
      <c r="I265" s="27"/>
      <c r="J265" s="25" t="str">
        <f t="shared" si="33"/>
        <v/>
      </c>
      <c r="K265" s="25"/>
      <c r="L265" s="25"/>
      <c r="M265" s="28"/>
      <c r="N265" s="23"/>
      <c r="O265" s="23"/>
      <c r="P265" s="49"/>
      <c r="Q265" s="23"/>
      <c r="R265" s="28"/>
      <c r="S265" s="23"/>
      <c r="T265" s="23"/>
      <c r="U265" s="23"/>
      <c r="V265" s="23"/>
      <c r="W265" s="23"/>
      <c r="X265" s="23"/>
      <c r="Y265" s="23"/>
      <c r="Z265" s="23"/>
      <c r="AA265" s="49"/>
      <c r="AB265" s="49"/>
      <c r="AC265" s="29"/>
      <c r="AD265" s="24"/>
      <c r="AE265" s="25"/>
    </row>
    <row r="266" spans="2:31" ht="12.75" customHeight="1" x14ac:dyDescent="0.2">
      <c r="B266" s="47"/>
      <c r="D266" s="26"/>
      <c r="E266" s="27"/>
      <c r="F266" s="26"/>
      <c r="G266" s="28"/>
      <c r="H266" s="28"/>
      <c r="I266" s="27"/>
      <c r="J266" s="25" t="str">
        <f t="shared" si="33"/>
        <v/>
      </c>
      <c r="K266" s="25"/>
      <c r="L266" s="25"/>
      <c r="M266" s="28"/>
      <c r="N266" s="23"/>
      <c r="O266" s="23"/>
      <c r="P266" s="49"/>
      <c r="Q266" s="23"/>
      <c r="R266" s="28"/>
      <c r="S266" s="23"/>
      <c r="T266" s="23"/>
      <c r="U266" s="23"/>
      <c r="V266" s="23"/>
      <c r="W266" s="23"/>
      <c r="X266" s="23"/>
      <c r="Y266" s="23"/>
      <c r="Z266" s="23"/>
      <c r="AA266" s="49"/>
      <c r="AB266" s="49"/>
      <c r="AC266" s="29"/>
      <c r="AD266" s="24"/>
      <c r="AE266" s="25"/>
    </row>
    <row r="267" spans="2:31" ht="12.75" customHeight="1" x14ac:dyDescent="0.2">
      <c r="B267" s="47"/>
      <c r="D267" s="26"/>
      <c r="E267" s="27"/>
      <c r="F267" s="26"/>
      <c r="G267" s="28"/>
      <c r="H267" s="28"/>
      <c r="I267" s="27"/>
      <c r="J267" s="25" t="str">
        <f t="shared" si="33"/>
        <v/>
      </c>
      <c r="K267" s="25"/>
      <c r="L267" s="25"/>
      <c r="M267" s="28"/>
      <c r="N267" s="23"/>
      <c r="O267" s="23"/>
      <c r="P267" s="49"/>
      <c r="Q267" s="23"/>
      <c r="R267" s="28"/>
      <c r="S267" s="23"/>
      <c r="T267" s="23"/>
      <c r="U267" s="23"/>
      <c r="V267" s="23"/>
      <c r="W267" s="23"/>
      <c r="X267" s="23"/>
      <c r="Y267" s="23"/>
      <c r="Z267" s="23"/>
      <c r="AA267" s="49"/>
      <c r="AB267" s="49"/>
      <c r="AC267" s="29"/>
      <c r="AD267" s="24"/>
      <c r="AE267" s="25"/>
    </row>
    <row r="268" spans="2:31" ht="12.75" customHeight="1" x14ac:dyDescent="0.2">
      <c r="B268" s="47"/>
      <c r="D268" s="26"/>
      <c r="E268" s="27"/>
      <c r="F268" s="26"/>
      <c r="G268" s="28"/>
      <c r="H268" s="28"/>
      <c r="I268" s="27"/>
      <c r="J268" s="25" t="str">
        <f t="shared" si="33"/>
        <v/>
      </c>
      <c r="K268" s="25"/>
      <c r="L268" s="25"/>
      <c r="M268" s="28"/>
      <c r="N268" s="23"/>
      <c r="O268" s="23"/>
      <c r="P268" s="49"/>
      <c r="Q268" s="23"/>
      <c r="R268" s="28"/>
      <c r="S268" s="23"/>
      <c r="T268" s="23"/>
      <c r="U268" s="23"/>
      <c r="V268" s="23"/>
      <c r="W268" s="23"/>
      <c r="X268" s="23"/>
      <c r="Y268" s="23"/>
      <c r="Z268" s="23"/>
      <c r="AA268" s="49"/>
      <c r="AB268" s="49"/>
      <c r="AC268" s="29"/>
      <c r="AD268" s="24"/>
      <c r="AE268" s="25"/>
    </row>
    <row r="269" spans="2:31" ht="12.75" customHeight="1" x14ac:dyDescent="0.2">
      <c r="B269" s="47"/>
      <c r="D269" s="26"/>
      <c r="E269" s="27"/>
      <c r="F269" s="26"/>
      <c r="G269" s="28"/>
      <c r="H269" s="28"/>
      <c r="I269" s="27"/>
      <c r="J269" s="25" t="str">
        <f t="shared" si="33"/>
        <v/>
      </c>
      <c r="K269" s="25"/>
      <c r="L269" s="25"/>
      <c r="M269" s="28"/>
      <c r="N269" s="23"/>
      <c r="O269" s="23"/>
      <c r="P269" s="49"/>
      <c r="Q269" s="23"/>
      <c r="R269" s="28"/>
      <c r="S269" s="23"/>
      <c r="T269" s="23"/>
      <c r="U269" s="23"/>
      <c r="V269" s="23"/>
      <c r="W269" s="23"/>
      <c r="X269" s="23"/>
      <c r="Y269" s="23"/>
      <c r="Z269" s="23"/>
      <c r="AA269" s="49"/>
      <c r="AB269" s="49"/>
      <c r="AC269" s="29"/>
      <c r="AD269" s="24"/>
      <c r="AE269" s="25"/>
    </row>
    <row r="270" spans="2:31" ht="12.75" customHeight="1" x14ac:dyDescent="0.2">
      <c r="B270" s="47"/>
      <c r="D270" s="26"/>
      <c r="E270" s="27"/>
      <c r="F270" s="26"/>
      <c r="G270" s="28"/>
      <c r="H270" s="28"/>
      <c r="I270" s="27"/>
      <c r="J270" s="25" t="str">
        <f t="shared" si="33"/>
        <v/>
      </c>
      <c r="K270" s="25"/>
      <c r="L270" s="25"/>
      <c r="M270" s="28"/>
      <c r="N270" s="23"/>
      <c r="O270" s="23"/>
      <c r="P270" s="49"/>
      <c r="Q270" s="23"/>
      <c r="R270" s="28"/>
      <c r="S270" s="23"/>
      <c r="T270" s="23"/>
      <c r="U270" s="23"/>
      <c r="V270" s="23"/>
      <c r="W270" s="23"/>
      <c r="X270" s="23"/>
      <c r="Y270" s="23"/>
      <c r="Z270" s="23"/>
      <c r="AA270" s="49"/>
      <c r="AB270" s="49"/>
      <c r="AC270" s="29"/>
      <c r="AD270" s="24"/>
      <c r="AE270" s="25"/>
    </row>
    <row r="271" spans="2:31" ht="12.75" customHeight="1" x14ac:dyDescent="0.2">
      <c r="B271" s="47"/>
      <c r="D271" s="26"/>
      <c r="E271" s="27"/>
      <c r="F271" s="26"/>
      <c r="G271" s="28"/>
      <c r="H271" s="28"/>
      <c r="I271" s="27"/>
      <c r="J271" s="25" t="str">
        <f t="shared" si="33"/>
        <v/>
      </c>
      <c r="K271" s="25"/>
      <c r="L271" s="25"/>
      <c r="M271" s="28"/>
      <c r="N271" s="23"/>
      <c r="O271" s="23"/>
      <c r="P271" s="49"/>
      <c r="Q271" s="23"/>
      <c r="R271" s="28"/>
      <c r="S271" s="23"/>
      <c r="T271" s="23"/>
      <c r="U271" s="23"/>
      <c r="V271" s="23"/>
      <c r="W271" s="23"/>
      <c r="X271" s="23"/>
      <c r="Y271" s="23"/>
      <c r="Z271" s="23"/>
      <c r="AA271" s="49"/>
      <c r="AB271" s="49"/>
      <c r="AC271" s="29"/>
      <c r="AD271" s="24"/>
      <c r="AE271" s="25"/>
    </row>
    <row r="272" spans="2:31" ht="12.75" customHeight="1" x14ac:dyDescent="0.2">
      <c r="B272" s="47"/>
      <c r="D272" s="26"/>
      <c r="E272" s="27"/>
      <c r="F272" s="26"/>
      <c r="G272" s="28"/>
      <c r="H272" s="28"/>
      <c r="I272" s="27"/>
      <c r="J272" s="25" t="str">
        <f t="shared" si="33"/>
        <v/>
      </c>
      <c r="K272" s="25"/>
      <c r="L272" s="25"/>
      <c r="M272" s="28"/>
      <c r="N272" s="23"/>
      <c r="O272" s="23"/>
      <c r="P272" s="49"/>
      <c r="Q272" s="23"/>
      <c r="R272" s="28"/>
      <c r="S272" s="23"/>
      <c r="T272" s="23"/>
      <c r="U272" s="23"/>
      <c r="V272" s="23"/>
      <c r="W272" s="23"/>
      <c r="X272" s="23"/>
      <c r="Y272" s="23"/>
      <c r="Z272" s="23"/>
      <c r="AA272" s="49"/>
      <c r="AB272" s="49"/>
      <c r="AC272" s="29"/>
      <c r="AD272" s="24"/>
      <c r="AE272" s="25"/>
    </row>
    <row r="273" spans="2:31" ht="12.75" customHeight="1" x14ac:dyDescent="0.2">
      <c r="B273" s="47"/>
      <c r="D273" s="26"/>
      <c r="E273" s="27"/>
      <c r="F273" s="26"/>
      <c r="G273" s="28"/>
      <c r="H273" s="28"/>
      <c r="I273" s="27"/>
      <c r="J273" s="25" t="str">
        <f t="shared" si="33"/>
        <v/>
      </c>
      <c r="K273" s="25"/>
      <c r="L273" s="25"/>
      <c r="M273" s="28"/>
      <c r="N273" s="23"/>
      <c r="O273" s="23"/>
      <c r="P273" s="49"/>
      <c r="Q273" s="23"/>
      <c r="R273" s="28"/>
      <c r="S273" s="23"/>
      <c r="T273" s="23"/>
      <c r="U273" s="23"/>
      <c r="V273" s="23"/>
      <c r="W273" s="23"/>
      <c r="X273" s="23"/>
      <c r="Y273" s="23"/>
      <c r="Z273" s="23"/>
      <c r="AA273" s="49"/>
      <c r="AB273" s="49"/>
      <c r="AC273" s="29"/>
      <c r="AD273" s="24"/>
      <c r="AE273" s="25"/>
    </row>
    <row r="274" spans="2:31" ht="12.75" customHeight="1" x14ac:dyDescent="0.2">
      <c r="B274" s="47"/>
      <c r="D274" s="26"/>
      <c r="E274" s="27"/>
      <c r="F274" s="26"/>
      <c r="G274" s="28"/>
      <c r="H274" s="28"/>
      <c r="I274" s="27"/>
      <c r="J274" s="25" t="str">
        <f t="shared" si="33"/>
        <v/>
      </c>
      <c r="K274" s="25"/>
      <c r="L274" s="25"/>
      <c r="M274" s="28"/>
      <c r="N274" s="23"/>
      <c r="O274" s="23"/>
      <c r="P274" s="49"/>
      <c r="Q274" s="23"/>
      <c r="R274" s="28"/>
      <c r="S274" s="23"/>
      <c r="T274" s="23"/>
      <c r="U274" s="23"/>
      <c r="V274" s="23"/>
      <c r="W274" s="23"/>
      <c r="X274" s="23"/>
      <c r="Y274" s="23"/>
      <c r="Z274" s="23"/>
      <c r="AA274" s="49"/>
      <c r="AB274" s="49"/>
      <c r="AC274" s="29"/>
      <c r="AD274" s="24"/>
      <c r="AE274" s="25"/>
    </row>
    <row r="275" spans="2:31" ht="12.75" customHeight="1" x14ac:dyDescent="0.2">
      <c r="B275" s="47"/>
      <c r="D275" s="26"/>
      <c r="E275" s="27"/>
      <c r="F275" s="26"/>
      <c r="G275" s="28"/>
      <c r="H275" s="28"/>
      <c r="I275" s="27"/>
      <c r="J275" s="25" t="str">
        <f t="shared" si="33"/>
        <v/>
      </c>
      <c r="K275" s="25"/>
      <c r="L275" s="25"/>
      <c r="M275" s="28"/>
      <c r="N275" s="23"/>
      <c r="O275" s="23"/>
      <c r="P275" s="49"/>
      <c r="Q275" s="23"/>
      <c r="R275" s="28"/>
      <c r="S275" s="23"/>
      <c r="T275" s="23"/>
      <c r="U275" s="23"/>
      <c r="V275" s="23"/>
      <c r="W275" s="23"/>
      <c r="X275" s="23"/>
      <c r="Y275" s="23"/>
      <c r="Z275" s="23"/>
      <c r="AA275" s="49"/>
      <c r="AB275" s="49"/>
      <c r="AC275" s="29"/>
      <c r="AD275" s="24"/>
      <c r="AE275" s="25"/>
    </row>
    <row r="276" spans="2:31" ht="12.75" customHeight="1" x14ac:dyDescent="0.2">
      <c r="B276" s="47"/>
      <c r="D276" s="26"/>
      <c r="E276" s="27"/>
      <c r="F276" s="26"/>
      <c r="G276" s="28"/>
      <c r="H276" s="28"/>
      <c r="I276" s="27"/>
      <c r="J276" s="25" t="str">
        <f t="shared" si="33"/>
        <v/>
      </c>
      <c r="K276" s="25"/>
      <c r="L276" s="25"/>
      <c r="M276" s="28"/>
      <c r="N276" s="23"/>
      <c r="O276" s="23"/>
      <c r="P276" s="49"/>
      <c r="Q276" s="23"/>
      <c r="R276" s="28"/>
      <c r="S276" s="23"/>
      <c r="T276" s="23"/>
      <c r="U276" s="23"/>
      <c r="V276" s="23"/>
      <c r="W276" s="23"/>
      <c r="X276" s="23"/>
      <c r="Y276" s="23"/>
      <c r="Z276" s="23"/>
      <c r="AA276" s="49"/>
      <c r="AB276" s="49"/>
      <c r="AC276" s="29"/>
      <c r="AD276" s="24"/>
      <c r="AE276" s="25"/>
    </row>
    <row r="277" spans="2:31" ht="12.75" customHeight="1" x14ac:dyDescent="0.2">
      <c r="B277" s="47"/>
      <c r="D277" s="26"/>
      <c r="E277" s="27"/>
      <c r="F277" s="26"/>
      <c r="G277" s="28"/>
      <c r="H277" s="28"/>
      <c r="I277" s="27"/>
      <c r="J277" s="25" t="str">
        <f t="shared" si="33"/>
        <v/>
      </c>
      <c r="K277" s="25"/>
      <c r="L277" s="25"/>
      <c r="M277" s="28"/>
      <c r="N277" s="23"/>
      <c r="O277" s="23"/>
      <c r="P277" s="49"/>
      <c r="Q277" s="23"/>
      <c r="R277" s="28"/>
      <c r="S277" s="23"/>
      <c r="T277" s="23"/>
      <c r="U277" s="23"/>
      <c r="V277" s="23"/>
      <c r="W277" s="23"/>
      <c r="X277" s="23"/>
      <c r="Y277" s="23"/>
      <c r="Z277" s="23"/>
      <c r="AA277" s="49"/>
      <c r="AB277" s="49"/>
      <c r="AC277" s="29"/>
      <c r="AD277" s="24"/>
      <c r="AE277" s="25"/>
    </row>
    <row r="278" spans="2:31" ht="12.75" customHeight="1" x14ac:dyDescent="0.2">
      <c r="B278" s="47"/>
      <c r="D278" s="26"/>
      <c r="E278" s="27"/>
      <c r="F278" s="26"/>
      <c r="G278" s="28"/>
      <c r="H278" s="28"/>
      <c r="I278" s="27"/>
      <c r="J278" s="25" t="str">
        <f t="shared" si="33"/>
        <v/>
      </c>
      <c r="K278" s="25"/>
      <c r="L278" s="25"/>
      <c r="M278" s="28"/>
      <c r="N278" s="23"/>
      <c r="O278" s="23"/>
      <c r="P278" s="49"/>
      <c r="Q278" s="23"/>
      <c r="R278" s="28"/>
      <c r="S278" s="23"/>
      <c r="T278" s="23"/>
      <c r="U278" s="23"/>
      <c r="V278" s="23"/>
      <c r="W278" s="23"/>
      <c r="X278" s="23"/>
      <c r="Y278" s="23"/>
      <c r="Z278" s="23"/>
      <c r="AA278" s="49"/>
      <c r="AB278" s="49"/>
      <c r="AC278" s="29"/>
      <c r="AD278" s="24"/>
      <c r="AE278" s="25"/>
    </row>
    <row r="279" spans="2:31" ht="12.75" customHeight="1" x14ac:dyDescent="0.2">
      <c r="B279" s="47"/>
      <c r="D279" s="26"/>
      <c r="E279" s="27"/>
      <c r="F279" s="26"/>
      <c r="G279" s="28"/>
      <c r="H279" s="28"/>
      <c r="I279" s="27"/>
      <c r="J279" s="25" t="str">
        <f t="shared" si="33"/>
        <v/>
      </c>
      <c r="K279" s="25"/>
      <c r="L279" s="25"/>
      <c r="M279" s="28"/>
      <c r="N279" s="23"/>
      <c r="O279" s="23"/>
      <c r="P279" s="49"/>
      <c r="Q279" s="23"/>
      <c r="R279" s="28"/>
      <c r="S279" s="23"/>
      <c r="T279" s="23"/>
      <c r="U279" s="23"/>
      <c r="V279" s="23"/>
      <c r="W279" s="23"/>
      <c r="X279" s="23"/>
      <c r="Y279" s="23"/>
      <c r="Z279" s="23"/>
      <c r="AA279" s="49"/>
      <c r="AB279" s="49"/>
      <c r="AC279" s="29"/>
      <c r="AD279" s="24"/>
      <c r="AE279" s="25"/>
    </row>
    <row r="280" spans="2:31" ht="12.75" customHeight="1" x14ac:dyDescent="0.2">
      <c r="B280" s="47"/>
      <c r="D280" s="26"/>
      <c r="E280" s="27"/>
      <c r="F280" s="26"/>
      <c r="G280" s="28"/>
      <c r="H280" s="28"/>
      <c r="I280" s="27"/>
      <c r="J280" s="25" t="str">
        <f t="shared" si="33"/>
        <v/>
      </c>
      <c r="K280" s="25"/>
      <c r="L280" s="25"/>
      <c r="M280" s="28"/>
      <c r="N280" s="23"/>
      <c r="O280" s="23"/>
      <c r="P280" s="49"/>
      <c r="Q280" s="23"/>
      <c r="R280" s="28"/>
      <c r="S280" s="23"/>
      <c r="T280" s="23"/>
      <c r="U280" s="23"/>
      <c r="V280" s="23"/>
      <c r="W280" s="23"/>
      <c r="X280" s="23"/>
      <c r="Y280" s="23"/>
      <c r="Z280" s="23"/>
      <c r="AA280" s="49"/>
      <c r="AB280" s="49"/>
      <c r="AC280" s="29"/>
      <c r="AD280" s="24"/>
      <c r="AE280" s="25"/>
    </row>
    <row r="281" spans="2:31" ht="12.75" customHeight="1" x14ac:dyDescent="0.2">
      <c r="B281" s="47"/>
      <c r="D281" s="26"/>
      <c r="E281" s="27"/>
      <c r="F281" s="26"/>
      <c r="G281" s="28"/>
      <c r="H281" s="28"/>
      <c r="I281" s="27"/>
      <c r="J281" s="25" t="str">
        <f t="shared" si="33"/>
        <v/>
      </c>
      <c r="K281" s="25"/>
      <c r="L281" s="25"/>
      <c r="M281" s="28"/>
      <c r="N281" s="23"/>
      <c r="O281" s="23"/>
      <c r="P281" s="49"/>
      <c r="Q281" s="23"/>
      <c r="R281" s="28"/>
      <c r="S281" s="23"/>
      <c r="T281" s="23"/>
      <c r="U281" s="23"/>
      <c r="V281" s="23"/>
      <c r="W281" s="23"/>
      <c r="X281" s="23"/>
      <c r="Y281" s="23"/>
      <c r="Z281" s="23"/>
      <c r="AA281" s="49"/>
      <c r="AB281" s="49"/>
      <c r="AC281" s="29"/>
      <c r="AD281" s="24"/>
      <c r="AE281" s="25"/>
    </row>
    <row r="282" spans="2:31" ht="12.75" customHeight="1" x14ac:dyDescent="0.2">
      <c r="B282" s="47"/>
      <c r="D282" s="26"/>
      <c r="E282" s="27"/>
      <c r="F282" s="26"/>
      <c r="G282" s="28"/>
      <c r="H282" s="28"/>
      <c r="I282" s="27"/>
      <c r="J282" s="25" t="str">
        <f t="shared" si="33"/>
        <v/>
      </c>
      <c r="K282" s="25"/>
      <c r="L282" s="25"/>
      <c r="M282" s="28"/>
      <c r="N282" s="23"/>
      <c r="O282" s="23"/>
      <c r="P282" s="49"/>
      <c r="Q282" s="23"/>
      <c r="R282" s="28"/>
      <c r="S282" s="23"/>
      <c r="T282" s="23"/>
      <c r="U282" s="23"/>
      <c r="V282" s="23"/>
      <c r="W282" s="23"/>
      <c r="X282" s="23"/>
      <c r="Y282" s="23"/>
      <c r="Z282" s="23"/>
      <c r="AA282" s="49"/>
      <c r="AB282" s="49"/>
      <c r="AC282" s="29"/>
      <c r="AD282" s="24"/>
      <c r="AE282" s="25"/>
    </row>
    <row r="283" spans="2:31" ht="12.75" customHeight="1" x14ac:dyDescent="0.2">
      <c r="B283" s="47"/>
      <c r="D283" s="26"/>
      <c r="E283" s="27"/>
      <c r="F283" s="26"/>
      <c r="G283" s="28"/>
      <c r="H283" s="28"/>
      <c r="I283" s="27"/>
      <c r="J283" s="25" t="str">
        <f t="shared" si="33"/>
        <v/>
      </c>
      <c r="K283" s="25"/>
      <c r="L283" s="25"/>
      <c r="M283" s="28"/>
      <c r="N283" s="23"/>
      <c r="O283" s="23"/>
      <c r="P283" s="49"/>
      <c r="Q283" s="23"/>
      <c r="R283" s="28"/>
      <c r="S283" s="23"/>
      <c r="T283" s="23"/>
      <c r="U283" s="23"/>
      <c r="V283" s="23"/>
      <c r="W283" s="23"/>
      <c r="X283" s="23"/>
      <c r="Y283" s="23"/>
      <c r="Z283" s="23"/>
      <c r="AA283" s="49"/>
      <c r="AB283" s="49"/>
      <c r="AC283" s="29"/>
      <c r="AD283" s="24"/>
      <c r="AE283" s="25"/>
    </row>
    <row r="284" spans="2:31" ht="12.75" customHeight="1" x14ac:dyDescent="0.2">
      <c r="B284" s="47"/>
      <c r="D284" s="26"/>
      <c r="E284" s="27"/>
      <c r="F284" s="26"/>
      <c r="G284" s="28"/>
      <c r="H284" s="28"/>
      <c r="I284" s="27"/>
      <c r="J284" s="25" t="str">
        <f t="shared" si="33"/>
        <v/>
      </c>
      <c r="K284" s="25"/>
      <c r="L284" s="25"/>
      <c r="M284" s="28"/>
      <c r="N284" s="23"/>
      <c r="O284" s="23"/>
      <c r="P284" s="49"/>
      <c r="Q284" s="23"/>
      <c r="R284" s="28"/>
      <c r="S284" s="23"/>
      <c r="T284" s="23"/>
      <c r="U284" s="23"/>
      <c r="V284" s="23"/>
      <c r="W284" s="23"/>
      <c r="X284" s="23"/>
      <c r="Y284" s="23"/>
      <c r="Z284" s="23"/>
      <c r="AA284" s="49"/>
      <c r="AB284" s="49"/>
      <c r="AC284" s="29"/>
      <c r="AD284" s="24"/>
      <c r="AE284" s="25"/>
    </row>
    <row r="285" spans="2:31" ht="12.75" customHeight="1" x14ac:dyDescent="0.2">
      <c r="B285" s="47"/>
      <c r="D285" s="26"/>
      <c r="E285" s="27"/>
      <c r="F285" s="26"/>
      <c r="G285" s="28"/>
      <c r="H285" s="28"/>
      <c r="I285" s="27"/>
      <c r="J285" s="25" t="str">
        <f t="shared" si="33"/>
        <v/>
      </c>
      <c r="K285" s="25"/>
      <c r="L285" s="25"/>
      <c r="M285" s="28"/>
      <c r="N285" s="23"/>
      <c r="O285" s="23"/>
      <c r="P285" s="49"/>
      <c r="Q285" s="23"/>
      <c r="R285" s="28"/>
      <c r="S285" s="23"/>
      <c r="T285" s="23"/>
      <c r="U285" s="23"/>
      <c r="V285" s="23"/>
      <c r="W285" s="23"/>
      <c r="X285" s="23"/>
      <c r="Y285" s="23"/>
      <c r="Z285" s="23"/>
      <c r="AA285" s="49"/>
      <c r="AB285" s="49"/>
      <c r="AC285" s="29"/>
      <c r="AD285" s="24"/>
      <c r="AE285" s="25"/>
    </row>
    <row r="286" spans="2:31" ht="12.75" customHeight="1" x14ac:dyDescent="0.2">
      <c r="B286" s="47"/>
      <c r="D286" s="26"/>
      <c r="E286" s="27"/>
      <c r="F286" s="26"/>
      <c r="G286" s="28"/>
      <c r="H286" s="28"/>
      <c r="I286" s="27"/>
      <c r="J286" s="25" t="str">
        <f t="shared" si="33"/>
        <v/>
      </c>
      <c r="K286" s="25"/>
      <c r="L286" s="25"/>
      <c r="M286" s="28"/>
      <c r="N286" s="23"/>
      <c r="O286" s="23"/>
      <c r="P286" s="49"/>
      <c r="Q286" s="23"/>
      <c r="R286" s="28"/>
      <c r="S286" s="23"/>
      <c r="T286" s="23"/>
      <c r="U286" s="23"/>
      <c r="V286" s="23"/>
      <c r="W286" s="23"/>
      <c r="X286" s="23"/>
      <c r="Y286" s="23"/>
      <c r="Z286" s="23"/>
      <c r="AA286" s="49"/>
      <c r="AB286" s="49"/>
      <c r="AC286" s="29"/>
      <c r="AD286" s="24"/>
      <c r="AE286" s="25"/>
    </row>
    <row r="287" spans="2:31" ht="12.75" customHeight="1" x14ac:dyDescent="0.2">
      <c r="B287" s="47"/>
      <c r="D287" s="26"/>
      <c r="E287" s="27"/>
      <c r="F287" s="26"/>
      <c r="G287" s="28"/>
      <c r="H287" s="28"/>
      <c r="I287" s="27"/>
      <c r="J287" s="25" t="str">
        <f t="shared" si="33"/>
        <v/>
      </c>
      <c r="K287" s="25"/>
      <c r="L287" s="25"/>
      <c r="M287" s="28"/>
      <c r="N287" s="23"/>
      <c r="O287" s="23"/>
      <c r="P287" s="49"/>
      <c r="Q287" s="23"/>
      <c r="R287" s="28"/>
      <c r="S287" s="23"/>
      <c r="T287" s="23"/>
      <c r="U287" s="23"/>
      <c r="V287" s="23"/>
      <c r="W287" s="23"/>
      <c r="X287" s="23"/>
      <c r="Y287" s="23"/>
      <c r="Z287" s="23"/>
      <c r="AA287" s="49"/>
      <c r="AB287" s="49"/>
      <c r="AC287" s="29"/>
      <c r="AD287" s="24"/>
      <c r="AE287" s="25"/>
    </row>
    <row r="288" spans="2:31" ht="12.75" customHeight="1" x14ac:dyDescent="0.2">
      <c r="B288" s="47"/>
      <c r="D288" s="26"/>
      <c r="E288" s="27"/>
      <c r="F288" s="26"/>
      <c r="G288" s="28"/>
      <c r="H288" s="28"/>
      <c r="I288" s="27"/>
      <c r="J288" s="25" t="str">
        <f t="shared" si="33"/>
        <v/>
      </c>
      <c r="K288" s="25"/>
      <c r="L288" s="25"/>
      <c r="M288" s="28"/>
      <c r="N288" s="23"/>
      <c r="O288" s="23"/>
      <c r="P288" s="49"/>
      <c r="Q288" s="23"/>
      <c r="R288" s="28"/>
      <c r="S288" s="23"/>
      <c r="T288" s="23"/>
      <c r="U288" s="23"/>
      <c r="V288" s="23"/>
      <c r="W288" s="23"/>
      <c r="X288" s="23"/>
      <c r="Y288" s="23"/>
      <c r="Z288" s="23"/>
      <c r="AA288" s="49"/>
      <c r="AB288" s="49"/>
      <c r="AC288" s="29"/>
      <c r="AD288" s="24"/>
      <c r="AE288" s="25"/>
    </row>
    <row r="289" spans="2:31" ht="12.75" customHeight="1" x14ac:dyDescent="0.2">
      <c r="B289" s="47"/>
      <c r="D289" s="26"/>
      <c r="E289" s="27"/>
      <c r="F289" s="26"/>
      <c r="G289" s="28"/>
      <c r="H289" s="28"/>
      <c r="I289" s="27"/>
      <c r="J289" s="25" t="str">
        <f t="shared" si="33"/>
        <v/>
      </c>
      <c r="K289" s="25"/>
      <c r="L289" s="25"/>
      <c r="M289" s="28"/>
      <c r="N289" s="23"/>
      <c r="O289" s="23"/>
      <c r="P289" s="49"/>
      <c r="Q289" s="23"/>
      <c r="R289" s="28"/>
      <c r="S289" s="23"/>
      <c r="T289" s="23"/>
      <c r="U289" s="23"/>
      <c r="V289" s="23"/>
      <c r="W289" s="23"/>
      <c r="X289" s="23"/>
      <c r="Y289" s="23"/>
      <c r="Z289" s="23"/>
      <c r="AA289" s="49"/>
      <c r="AB289" s="49"/>
      <c r="AC289" s="29"/>
      <c r="AD289" s="24"/>
      <c r="AE289" s="25"/>
    </row>
    <row r="290" spans="2:31" ht="12.75" customHeight="1" x14ac:dyDescent="0.2">
      <c r="B290" s="47"/>
      <c r="D290" s="26"/>
      <c r="E290" s="27"/>
      <c r="F290" s="26"/>
      <c r="G290" s="28"/>
      <c r="H290" s="28"/>
      <c r="I290" s="27"/>
      <c r="J290" s="25" t="str">
        <f t="shared" si="33"/>
        <v/>
      </c>
      <c r="K290" s="25"/>
      <c r="L290" s="25"/>
      <c r="M290" s="28"/>
      <c r="N290" s="23"/>
      <c r="O290" s="23"/>
      <c r="P290" s="49"/>
      <c r="Q290" s="23"/>
      <c r="R290" s="28"/>
      <c r="S290" s="23"/>
      <c r="T290" s="23"/>
      <c r="U290" s="23"/>
      <c r="V290" s="23"/>
      <c r="W290" s="23"/>
      <c r="X290" s="23"/>
      <c r="Y290" s="23"/>
      <c r="Z290" s="23"/>
      <c r="AA290" s="49"/>
      <c r="AB290" s="49"/>
      <c r="AC290" s="29"/>
      <c r="AD290" s="24"/>
      <c r="AE290" s="25"/>
    </row>
    <row r="291" spans="2:31" ht="12.75" customHeight="1" x14ac:dyDescent="0.2">
      <c r="B291" s="47"/>
      <c r="D291" s="26"/>
      <c r="E291" s="27"/>
      <c r="F291" s="26"/>
      <c r="G291" s="28"/>
      <c r="H291" s="28"/>
      <c r="I291" s="27"/>
      <c r="J291" s="25" t="str">
        <f t="shared" si="33"/>
        <v/>
      </c>
      <c r="K291" s="25"/>
      <c r="L291" s="25"/>
      <c r="M291" s="28"/>
      <c r="N291" s="23"/>
      <c r="O291" s="23"/>
      <c r="P291" s="49"/>
      <c r="Q291" s="23"/>
      <c r="R291" s="28"/>
      <c r="S291" s="23"/>
      <c r="T291" s="23"/>
      <c r="U291" s="23"/>
      <c r="V291" s="23"/>
      <c r="W291" s="23"/>
      <c r="X291" s="23"/>
      <c r="Y291" s="23"/>
      <c r="Z291" s="23"/>
      <c r="AA291" s="49"/>
      <c r="AB291" s="49"/>
      <c r="AC291" s="29"/>
      <c r="AD291" s="24"/>
      <c r="AE291" s="25"/>
    </row>
    <row r="292" spans="2:31" ht="12.75" customHeight="1" x14ac:dyDescent="0.2">
      <c r="B292" s="47"/>
      <c r="D292" s="26"/>
      <c r="E292" s="27"/>
      <c r="F292" s="26"/>
      <c r="G292" s="28"/>
      <c r="H292" s="28"/>
      <c r="I292" s="27"/>
      <c r="J292" s="25" t="str">
        <f t="shared" si="33"/>
        <v/>
      </c>
      <c r="K292" s="25"/>
      <c r="L292" s="25"/>
      <c r="M292" s="28"/>
      <c r="N292" s="23"/>
      <c r="O292" s="23"/>
      <c r="P292" s="49"/>
      <c r="Q292" s="23"/>
      <c r="R292" s="28"/>
      <c r="S292" s="23"/>
      <c r="T292" s="23"/>
      <c r="U292" s="23"/>
      <c r="V292" s="23"/>
      <c r="W292" s="23"/>
      <c r="X292" s="23"/>
      <c r="Y292" s="23"/>
      <c r="Z292" s="23"/>
      <c r="AA292" s="49"/>
      <c r="AB292" s="49"/>
      <c r="AC292" s="29"/>
      <c r="AD292" s="24"/>
      <c r="AE292" s="25"/>
    </row>
    <row r="293" spans="2:31" ht="12.75" customHeight="1" x14ac:dyDescent="0.2">
      <c r="B293" s="47"/>
      <c r="D293" s="26"/>
      <c r="E293" s="27"/>
      <c r="F293" s="26"/>
      <c r="G293" s="28"/>
      <c r="H293" s="28"/>
      <c r="I293" s="27"/>
      <c r="J293" s="25" t="str">
        <f t="shared" si="33"/>
        <v/>
      </c>
      <c r="K293" s="25"/>
      <c r="L293" s="25"/>
      <c r="M293" s="28"/>
      <c r="N293" s="23"/>
      <c r="O293" s="23"/>
      <c r="P293" s="49"/>
      <c r="Q293" s="23"/>
      <c r="R293" s="28"/>
      <c r="S293" s="23"/>
      <c r="T293" s="23"/>
      <c r="U293" s="23"/>
      <c r="V293" s="23"/>
      <c r="W293" s="23"/>
      <c r="X293" s="23"/>
      <c r="Y293" s="23"/>
      <c r="Z293" s="23"/>
      <c r="AA293" s="49"/>
      <c r="AB293" s="25"/>
      <c r="AC293" s="29"/>
      <c r="AD293" s="29"/>
      <c r="AE293" s="25"/>
    </row>
    <row r="294" spans="2:31" ht="12.75" customHeight="1" x14ac:dyDescent="0.2">
      <c r="B294" s="47"/>
      <c r="D294" s="26"/>
      <c r="E294" s="27"/>
      <c r="F294" s="26"/>
      <c r="G294" s="28"/>
      <c r="H294" s="28"/>
      <c r="I294" s="27"/>
      <c r="J294" s="25" t="str">
        <f t="shared" si="33"/>
        <v/>
      </c>
      <c r="K294" s="25"/>
      <c r="L294" s="25"/>
      <c r="M294" s="28"/>
      <c r="N294" s="23"/>
      <c r="O294" s="23"/>
      <c r="P294" s="49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49"/>
      <c r="AB294" s="25"/>
      <c r="AC294" s="49"/>
      <c r="AD294" s="24"/>
      <c r="AE294" s="25"/>
    </row>
    <row r="295" spans="2:31" ht="12.75" customHeight="1" x14ac:dyDescent="0.2">
      <c r="B295" s="47"/>
      <c r="D295" s="26"/>
      <c r="E295" s="27"/>
      <c r="F295" s="26"/>
      <c r="G295" s="28"/>
      <c r="H295" s="28"/>
      <c r="I295" s="27"/>
      <c r="J295" s="25" t="str">
        <f t="shared" si="33"/>
        <v/>
      </c>
      <c r="K295" s="25"/>
      <c r="L295" s="25"/>
      <c r="M295" s="28"/>
      <c r="N295" s="23"/>
      <c r="O295" s="23"/>
      <c r="P295" s="49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49"/>
      <c r="AB295" s="25"/>
      <c r="AC295" s="49"/>
      <c r="AD295" s="24"/>
      <c r="AE295" s="25"/>
    </row>
    <row r="296" spans="2:31" ht="12.75" customHeight="1" x14ac:dyDescent="0.2">
      <c r="B296" s="47"/>
      <c r="D296" s="26"/>
      <c r="E296" s="27"/>
      <c r="F296" s="26"/>
      <c r="G296" s="28"/>
      <c r="H296" s="28"/>
      <c r="I296" s="27"/>
      <c r="J296" s="25" t="str">
        <f t="shared" si="33"/>
        <v/>
      </c>
      <c r="K296" s="25"/>
      <c r="L296" s="25"/>
      <c r="M296" s="28"/>
      <c r="N296" s="23"/>
      <c r="O296" s="23"/>
      <c r="P296" s="49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49"/>
      <c r="AB296" s="25"/>
      <c r="AC296" s="49"/>
      <c r="AD296" s="24"/>
      <c r="AE296" s="25"/>
    </row>
    <row r="297" spans="2:31" ht="12.75" customHeight="1" x14ac:dyDescent="0.2">
      <c r="B297" s="47"/>
      <c r="D297" s="26"/>
      <c r="E297" s="27"/>
      <c r="F297" s="26"/>
      <c r="G297" s="28"/>
      <c r="H297" s="28"/>
      <c r="I297" s="27"/>
      <c r="J297" s="25" t="str">
        <f t="shared" si="33"/>
        <v/>
      </c>
      <c r="K297" s="25"/>
      <c r="L297" s="25"/>
      <c r="M297" s="28"/>
      <c r="N297" s="23"/>
      <c r="O297" s="23"/>
      <c r="P297" s="49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49"/>
      <c r="AB297" s="25"/>
      <c r="AC297" s="49"/>
      <c r="AD297" s="24"/>
      <c r="AE297" s="25"/>
    </row>
    <row r="298" spans="2:31" ht="12.75" customHeight="1" x14ac:dyDescent="0.2">
      <c r="B298" s="47"/>
      <c r="D298" s="26"/>
      <c r="E298" s="27"/>
      <c r="F298" s="26"/>
      <c r="G298" s="28"/>
      <c r="H298" s="28"/>
      <c r="I298" s="27"/>
      <c r="J298" s="25" t="str">
        <f t="shared" si="33"/>
        <v/>
      </c>
      <c r="K298" s="25"/>
      <c r="L298" s="25"/>
      <c r="M298" s="28"/>
      <c r="N298" s="23"/>
      <c r="O298" s="23"/>
      <c r="P298" s="49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49"/>
      <c r="AB298" s="25"/>
      <c r="AC298" s="49"/>
      <c r="AD298" s="24"/>
      <c r="AE298" s="25"/>
    </row>
    <row r="299" spans="2:31" ht="12.75" customHeight="1" x14ac:dyDescent="0.2">
      <c r="B299" s="47"/>
      <c r="D299" s="26"/>
      <c r="E299" s="27"/>
      <c r="F299" s="26"/>
      <c r="G299" s="28"/>
      <c r="H299" s="28"/>
      <c r="I299" s="27"/>
      <c r="J299" s="25" t="str">
        <f t="shared" si="33"/>
        <v/>
      </c>
      <c r="K299" s="25"/>
      <c r="L299" s="25"/>
      <c r="M299" s="28"/>
      <c r="N299" s="23"/>
      <c r="O299" s="23"/>
      <c r="P299" s="49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49"/>
      <c r="AB299" s="49"/>
      <c r="AC299" s="49"/>
      <c r="AD299" s="24"/>
      <c r="AE299" s="25"/>
    </row>
    <row r="300" spans="2:31" ht="12.75" customHeight="1" x14ac:dyDescent="0.2">
      <c r="B300" s="47"/>
      <c r="D300" s="26"/>
      <c r="E300" s="27"/>
      <c r="F300" s="26"/>
      <c r="G300" s="28"/>
      <c r="H300" s="28"/>
      <c r="I300" s="27"/>
      <c r="J300" s="25" t="str">
        <f t="shared" si="33"/>
        <v/>
      </c>
      <c r="K300" s="25"/>
      <c r="L300" s="25"/>
      <c r="M300" s="28"/>
      <c r="N300" s="23"/>
      <c r="O300" s="23"/>
      <c r="P300" s="49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49"/>
      <c r="AB300" s="49"/>
      <c r="AC300" s="49"/>
      <c r="AD300" s="24"/>
      <c r="AE300" s="25"/>
    </row>
    <row r="301" spans="2:31" ht="12.75" customHeight="1" x14ac:dyDescent="0.2">
      <c r="B301" s="47"/>
      <c r="D301" s="26"/>
      <c r="E301" s="27"/>
      <c r="F301" s="26"/>
      <c r="G301" s="28"/>
      <c r="H301" s="28"/>
      <c r="I301" s="30"/>
      <c r="J301" s="25" t="str">
        <f t="shared" si="33"/>
        <v/>
      </c>
      <c r="K301" s="25"/>
      <c r="L301" s="25"/>
      <c r="M301" s="28"/>
      <c r="N301" s="23"/>
      <c r="O301" s="23"/>
      <c r="P301" s="49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49"/>
      <c r="AB301" s="49"/>
      <c r="AC301" s="49"/>
      <c r="AD301" s="24"/>
      <c r="AE301" s="25"/>
    </row>
    <row r="302" spans="2:31" ht="12.75" customHeight="1" x14ac:dyDescent="0.2">
      <c r="B302" s="47"/>
      <c r="D302" s="26"/>
      <c r="E302" s="27"/>
      <c r="F302" s="26"/>
      <c r="G302" s="28"/>
      <c r="H302" s="28"/>
      <c r="I302" s="30"/>
      <c r="J302" s="25" t="str">
        <f t="shared" si="33"/>
        <v/>
      </c>
      <c r="K302" s="25"/>
      <c r="L302" s="25"/>
      <c r="M302" s="28"/>
      <c r="N302" s="23"/>
      <c r="O302" s="23"/>
      <c r="P302" s="49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49"/>
      <c r="AB302" s="49"/>
      <c r="AC302" s="49"/>
      <c r="AD302" s="24"/>
      <c r="AE302" s="25"/>
    </row>
    <row r="303" spans="2:31" ht="12.75" customHeight="1" x14ac:dyDescent="0.2">
      <c r="B303" s="47"/>
      <c r="D303" s="26"/>
      <c r="E303" s="27"/>
      <c r="F303" s="26"/>
      <c r="G303" s="28"/>
      <c r="H303" s="28"/>
      <c r="I303" s="30"/>
      <c r="J303" s="25" t="str">
        <f t="shared" si="33"/>
        <v/>
      </c>
      <c r="K303" s="25"/>
      <c r="L303" s="25"/>
      <c r="M303" s="28"/>
      <c r="N303" s="23"/>
      <c r="O303" s="23"/>
      <c r="P303" s="49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49"/>
      <c r="AB303" s="49"/>
      <c r="AC303" s="49"/>
      <c r="AD303" s="24"/>
      <c r="AE303" s="25"/>
    </row>
    <row r="304" spans="2:31" ht="12.75" customHeight="1" x14ac:dyDescent="0.2">
      <c r="B304" s="47"/>
      <c r="D304" s="26"/>
      <c r="E304" s="27"/>
      <c r="F304" s="26"/>
      <c r="G304" s="28"/>
      <c r="H304" s="28"/>
      <c r="I304" s="27"/>
      <c r="J304" s="25" t="str">
        <f t="shared" si="33"/>
        <v/>
      </c>
      <c r="K304" s="25"/>
      <c r="L304" s="25"/>
      <c r="M304" s="28"/>
      <c r="N304" s="28"/>
      <c r="O304" s="28"/>
      <c r="P304" s="25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5"/>
      <c r="AB304" s="25"/>
      <c r="AC304" s="29"/>
      <c r="AD304" s="24"/>
      <c r="AE304" s="25"/>
    </row>
    <row r="305" spans="2:31" ht="12.75" customHeight="1" x14ac:dyDescent="0.2">
      <c r="B305" s="47"/>
      <c r="D305" s="26"/>
      <c r="E305" s="27"/>
      <c r="F305" s="26"/>
      <c r="G305" s="28"/>
      <c r="H305" s="28"/>
      <c r="I305" s="27"/>
      <c r="J305" s="25" t="str">
        <f t="shared" si="33"/>
        <v/>
      </c>
      <c r="K305" s="25"/>
      <c r="L305" s="25"/>
      <c r="M305" s="28"/>
      <c r="N305" s="28"/>
      <c r="O305" s="28"/>
      <c r="P305" s="25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5"/>
      <c r="AB305" s="25"/>
      <c r="AC305" s="29"/>
      <c r="AD305" s="24"/>
      <c r="AE305" s="25"/>
    </row>
    <row r="306" spans="2:31" ht="12.75" customHeight="1" x14ac:dyDescent="0.2">
      <c r="B306" s="47"/>
      <c r="D306" s="26"/>
      <c r="E306" s="27"/>
      <c r="F306" s="26"/>
      <c r="G306" s="28"/>
      <c r="H306" s="28"/>
      <c r="I306" s="27"/>
      <c r="J306" s="25" t="str">
        <f t="shared" si="33"/>
        <v/>
      </c>
      <c r="K306" s="25"/>
      <c r="L306" s="25"/>
      <c r="M306" s="28"/>
      <c r="N306" s="28"/>
      <c r="O306" s="28"/>
      <c r="P306" s="25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5"/>
      <c r="AB306" s="25"/>
      <c r="AC306" s="29"/>
      <c r="AD306" s="24"/>
      <c r="AE306" s="25"/>
    </row>
    <row r="307" spans="2:31" ht="12.75" customHeight="1" x14ac:dyDescent="0.2">
      <c r="B307" s="47"/>
      <c r="D307" s="26"/>
      <c r="E307" s="27"/>
      <c r="F307" s="26"/>
      <c r="G307" s="28"/>
      <c r="H307" s="28"/>
      <c r="I307" s="27"/>
      <c r="J307" s="25" t="str">
        <f t="shared" si="33"/>
        <v/>
      </c>
      <c r="K307" s="25"/>
      <c r="L307" s="25"/>
      <c r="M307" s="28"/>
      <c r="N307" s="28"/>
      <c r="O307" s="28"/>
      <c r="P307" s="25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5"/>
      <c r="AB307" s="25"/>
      <c r="AC307" s="29"/>
      <c r="AD307" s="24"/>
      <c r="AE307" s="25"/>
    </row>
    <row r="308" spans="2:31" ht="12.75" customHeight="1" x14ac:dyDescent="0.2">
      <c r="B308" s="47"/>
      <c r="D308" s="26"/>
      <c r="E308" s="27"/>
      <c r="F308" s="26"/>
      <c r="G308" s="28"/>
      <c r="H308" s="28"/>
      <c r="I308" s="27"/>
      <c r="J308" s="25" t="str">
        <f t="shared" si="33"/>
        <v/>
      </c>
      <c r="K308" s="25"/>
      <c r="L308" s="25"/>
      <c r="M308" s="28"/>
      <c r="N308" s="28"/>
      <c r="O308" s="28"/>
      <c r="P308" s="25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5"/>
      <c r="AB308" s="25"/>
      <c r="AC308" s="29"/>
      <c r="AD308" s="24"/>
      <c r="AE308" s="25"/>
    </row>
    <row r="309" spans="2:31" ht="12.75" customHeight="1" x14ac:dyDescent="0.2">
      <c r="B309" s="47"/>
      <c r="D309" s="26"/>
      <c r="E309" s="27"/>
      <c r="F309" s="26"/>
      <c r="G309" s="28"/>
      <c r="H309" s="28"/>
      <c r="I309" s="27"/>
      <c r="J309" s="25" t="str">
        <f t="shared" si="33"/>
        <v/>
      </c>
      <c r="K309" s="25"/>
      <c r="L309" s="25"/>
      <c r="M309" s="28"/>
      <c r="N309" s="23"/>
      <c r="O309" s="23"/>
      <c r="P309" s="49"/>
      <c r="Q309" s="23"/>
      <c r="R309" s="28"/>
      <c r="S309" s="23"/>
      <c r="T309" s="23"/>
      <c r="U309" s="23"/>
      <c r="V309" s="23"/>
      <c r="W309" s="23"/>
      <c r="X309" s="23"/>
      <c r="Y309" s="23"/>
      <c r="Z309" s="23"/>
      <c r="AA309" s="49"/>
      <c r="AB309" s="49"/>
      <c r="AC309" s="29"/>
      <c r="AD309" s="24"/>
      <c r="AE309" s="25"/>
    </row>
    <row r="310" spans="2:31" ht="12.75" customHeight="1" x14ac:dyDescent="0.2">
      <c r="B310" s="47"/>
      <c r="D310" s="26"/>
      <c r="E310" s="27"/>
      <c r="F310" s="26"/>
      <c r="G310" s="28"/>
      <c r="H310" s="28"/>
      <c r="I310" s="27"/>
      <c r="J310" s="25" t="str">
        <f t="shared" si="33"/>
        <v/>
      </c>
      <c r="K310" s="25"/>
      <c r="L310" s="25"/>
      <c r="M310" s="28"/>
      <c r="N310" s="23"/>
      <c r="O310" s="23"/>
      <c r="P310" s="49"/>
      <c r="Q310" s="23"/>
      <c r="R310" s="28"/>
      <c r="S310" s="23"/>
      <c r="T310" s="23"/>
      <c r="U310" s="23"/>
      <c r="V310" s="23"/>
      <c r="W310" s="23"/>
      <c r="X310" s="23"/>
      <c r="Y310" s="23"/>
      <c r="Z310" s="23"/>
      <c r="AA310" s="49"/>
      <c r="AB310" s="49"/>
      <c r="AC310" s="29"/>
      <c r="AD310" s="24"/>
      <c r="AE310" s="25"/>
    </row>
    <row r="311" spans="2:31" ht="12.75" customHeight="1" x14ac:dyDescent="0.2">
      <c r="B311" s="47"/>
      <c r="D311" s="26"/>
      <c r="E311" s="27"/>
      <c r="F311" s="26"/>
      <c r="G311" s="28"/>
      <c r="H311" s="28"/>
      <c r="I311" s="27"/>
      <c r="J311" s="25" t="str">
        <f t="shared" si="33"/>
        <v/>
      </c>
      <c r="K311" s="25"/>
      <c r="L311" s="25"/>
      <c r="M311" s="28"/>
      <c r="N311" s="23"/>
      <c r="O311" s="23"/>
      <c r="P311" s="49"/>
      <c r="Q311" s="23"/>
      <c r="R311" s="28"/>
      <c r="S311" s="23"/>
      <c r="T311" s="23"/>
      <c r="U311" s="23"/>
      <c r="V311" s="23"/>
      <c r="W311" s="23"/>
      <c r="X311" s="23"/>
      <c r="Y311" s="23"/>
      <c r="Z311" s="23"/>
      <c r="AA311" s="49"/>
      <c r="AB311" s="49"/>
      <c r="AC311" s="29"/>
      <c r="AD311" s="24"/>
      <c r="AE311" s="25"/>
    </row>
    <row r="312" spans="2:31" ht="12.75" customHeight="1" x14ac:dyDescent="0.2">
      <c r="B312" s="47"/>
      <c r="D312" s="26"/>
      <c r="E312" s="27"/>
      <c r="F312" s="26"/>
      <c r="G312" s="28"/>
      <c r="H312" s="28"/>
      <c r="I312" s="27"/>
      <c r="J312" s="25" t="str">
        <f t="shared" si="33"/>
        <v/>
      </c>
      <c r="K312" s="25"/>
      <c r="L312" s="25"/>
      <c r="M312" s="28"/>
      <c r="N312" s="23"/>
      <c r="O312" s="23"/>
      <c r="P312" s="49"/>
      <c r="Q312" s="23"/>
      <c r="R312" s="28"/>
      <c r="S312" s="23"/>
      <c r="T312" s="23"/>
      <c r="U312" s="23"/>
      <c r="V312" s="23"/>
      <c r="W312" s="23"/>
      <c r="X312" s="23"/>
      <c r="Y312" s="23"/>
      <c r="Z312" s="23"/>
      <c r="AA312" s="49"/>
      <c r="AB312" s="49"/>
      <c r="AC312" s="29"/>
      <c r="AD312" s="24"/>
      <c r="AE312" s="25"/>
    </row>
    <row r="313" spans="2:31" ht="12.75" customHeight="1" x14ac:dyDescent="0.2">
      <c r="B313" s="47"/>
      <c r="D313" s="31"/>
      <c r="E313" s="30"/>
      <c r="F313" s="31"/>
      <c r="G313" s="32"/>
      <c r="H313" s="32"/>
      <c r="I313" s="30"/>
      <c r="J313" s="33" t="str">
        <f t="shared" si="33"/>
        <v/>
      </c>
      <c r="K313" s="33"/>
      <c r="L313" s="33"/>
      <c r="M313" s="32"/>
      <c r="N313" s="32"/>
      <c r="O313" s="32"/>
      <c r="P313" s="33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3"/>
      <c r="AB313" s="33"/>
      <c r="AC313" s="34"/>
      <c r="AD313" s="34"/>
      <c r="AE313" s="33"/>
    </row>
    <row r="314" spans="2:31" ht="12.75" customHeight="1" x14ac:dyDescent="0.2">
      <c r="B314" s="47"/>
      <c r="D314" s="31"/>
      <c r="E314" s="30"/>
      <c r="F314" s="31"/>
      <c r="G314" s="32"/>
      <c r="H314" s="32"/>
      <c r="I314" s="30"/>
      <c r="J314" s="33" t="str">
        <f t="shared" si="33"/>
        <v/>
      </c>
      <c r="K314" s="33"/>
      <c r="L314" s="33"/>
      <c r="M314" s="32"/>
      <c r="N314" s="32"/>
      <c r="O314" s="32"/>
      <c r="P314" s="33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3"/>
      <c r="AB314" s="33"/>
      <c r="AC314" s="34"/>
      <c r="AD314" s="34"/>
      <c r="AE314" s="33"/>
    </row>
    <row r="315" spans="2:31" ht="12.75" customHeight="1" x14ac:dyDescent="0.2">
      <c r="B315" s="47"/>
      <c r="D315" s="31"/>
      <c r="E315" s="30"/>
      <c r="F315" s="31"/>
      <c r="G315" s="32"/>
      <c r="H315" s="32"/>
      <c r="I315" s="30"/>
      <c r="J315" s="33" t="str">
        <f t="shared" si="33"/>
        <v/>
      </c>
      <c r="K315" s="33"/>
      <c r="L315" s="33"/>
      <c r="M315" s="32"/>
      <c r="N315" s="32"/>
      <c r="O315" s="32"/>
      <c r="P315" s="33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3"/>
      <c r="AB315" s="33"/>
      <c r="AC315" s="34"/>
      <c r="AD315" s="34"/>
      <c r="AE315" s="33"/>
    </row>
    <row r="316" spans="2:31" ht="12.75" customHeight="1" thickBot="1" x14ac:dyDescent="0.25">
      <c r="B316" s="48"/>
      <c r="D316" s="35"/>
      <c r="E316" s="30"/>
      <c r="F316" s="36"/>
      <c r="G316" s="32"/>
      <c r="H316" s="32"/>
      <c r="I316" s="30"/>
      <c r="J316" s="30" t="str">
        <f t="shared" si="33"/>
        <v/>
      </c>
      <c r="K316" s="33"/>
      <c r="L316" s="33"/>
      <c r="M316" s="32"/>
      <c r="N316" s="32"/>
      <c r="O316" s="32"/>
      <c r="P316" s="33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3"/>
      <c r="AB316" s="33"/>
      <c r="AC316" s="34"/>
      <c r="AD316" s="34"/>
      <c r="AE316" s="33"/>
    </row>
    <row r="317" spans="2:31" ht="12.75" customHeight="1" thickBot="1" x14ac:dyDescent="0.25">
      <c r="D317" s="133" t="s">
        <v>4</v>
      </c>
      <c r="E317" s="134"/>
      <c r="F317" s="134"/>
      <c r="G317" s="134"/>
      <c r="H317" s="134"/>
      <c r="I317" s="134"/>
      <c r="J317" s="134"/>
      <c r="K317" s="134"/>
      <c r="L317" s="134"/>
      <c r="M317" s="135"/>
      <c r="N317" s="71"/>
      <c r="O317" s="71"/>
      <c r="P317" s="37" t="str">
        <f>IF(P240="","",IF(P257="","",IF(SUM(P258:P316)&lt;&gt;0,SUM(P258:P316),"")))</f>
        <v/>
      </c>
      <c r="Q317" s="69"/>
      <c r="R317" s="69" t="str">
        <f t="shared" ref="R317:X317" si="34">IF(R240="","",IF(R257="","",IF(SUM(R258:R316)&lt;&gt;0,SUM(R258:R316),"")))</f>
        <v/>
      </c>
      <c r="S317" s="69"/>
      <c r="T317" s="69"/>
      <c r="U317" s="69" t="str">
        <f t="shared" si="34"/>
        <v/>
      </c>
      <c r="V317" s="69"/>
      <c r="W317" s="69" t="str">
        <f t="shared" si="34"/>
        <v/>
      </c>
      <c r="X317" s="69" t="str">
        <f t="shared" si="34"/>
        <v/>
      </c>
      <c r="Y317" s="69"/>
      <c r="Z317" s="69"/>
      <c r="AA317" s="37" t="str">
        <f>IF(AA240="","",IF(AA257="","",IF(SUM(AA258:AA316)&lt;&gt;0,SUM(AA258:AA316),"")))</f>
        <v/>
      </c>
      <c r="AB317" s="37" t="str">
        <f>IF(AB240="","",IF(AB257="","",IF(SUM(AB258:AB316)&lt;&gt;0,SUM(AB258:AB316),"")))</f>
        <v/>
      </c>
      <c r="AC317" s="37" t="str">
        <f>IF(AC240="","",IF(AC257="","",IF(SUM(AC258:AC316)&lt;&gt;0,SUM(AC258:AC316),"")))</f>
        <v/>
      </c>
      <c r="AD317" s="37" t="str">
        <f>IF(AD240="","",IF(AD257="","",IF(SUM(AD258:AD316)&lt;&gt;0,SUM(AD258:AD316),"")))</f>
        <v/>
      </c>
      <c r="AE317" s="37" t="str">
        <f>IF(AE240="","",IF(AE257="","",IF(SUM(AE258:AE316)&lt;&gt;0,SUM(AE258:AE316),"")))</f>
        <v/>
      </c>
    </row>
    <row r="318" spans="2:31" ht="12.75" customHeight="1" x14ac:dyDescent="0.2">
      <c r="B318" s="6" t="s">
        <v>20</v>
      </c>
      <c r="D318" s="136" t="s">
        <v>5</v>
      </c>
      <c r="E318" s="137"/>
      <c r="F318" s="137"/>
      <c r="G318" s="137"/>
      <c r="H318" s="137"/>
      <c r="I318" s="137"/>
      <c r="J318" s="137"/>
      <c r="K318" s="137"/>
      <c r="L318" s="137"/>
      <c r="M318" s="138"/>
      <c r="N318" s="72"/>
      <c r="O318" s="72"/>
      <c r="P318" s="38" t="str">
        <f>IF(P240="","",IF(P257="",IF(SUM(COUNTIF(P258:P316,"LS")+COUNTIF(P258:P316,"LUMP"))&gt;0,"LS",""),IF(P317&lt;&gt;"",ROUNDUP(P317,0),"")))</f>
        <v/>
      </c>
      <c r="Q318" s="38"/>
      <c r="R318" s="38" t="str">
        <f t="shared" ref="R318:X318" si="35">IF(R240="","",IF(R257="",IF(SUM(COUNTIF(R258:R316,"LS")+COUNTIF(R258:R316,"LUMP"))&gt;0,"LS",""),IF(R317&lt;&gt;"",ROUNDUP(R317,0),"")))</f>
        <v/>
      </c>
      <c r="S318" s="38"/>
      <c r="T318" s="38"/>
      <c r="U318" s="38" t="str">
        <f t="shared" si="35"/>
        <v/>
      </c>
      <c r="V318" s="38"/>
      <c r="W318" s="38" t="str">
        <f t="shared" si="35"/>
        <v/>
      </c>
      <c r="X318" s="38" t="str">
        <f t="shared" si="35"/>
        <v/>
      </c>
      <c r="Y318" s="38"/>
      <c r="Z318" s="38"/>
      <c r="AA318" s="38" t="str">
        <f>IF(AA240="","",IF(AA257="",IF(SUM(COUNTIF(AA258:AA316,"LS")+COUNTIF(AA258:AA316,"LUMP"))&gt;0,"LS",""),IF(AA317&lt;&gt;"",ROUNDUP(AA317,0),"")))</f>
        <v/>
      </c>
      <c r="AB318" s="38" t="str">
        <f>IF(AB240="","",IF(AB257="",IF(SUM(COUNTIF(AB258:AB316,"LS")+COUNTIF(AB258:AB316,"LUMP"))&gt;0,"LS",""),IF(AB317&lt;&gt;"",ROUNDUP(AB317,0),"")))</f>
        <v/>
      </c>
      <c r="AC318" s="38" t="str">
        <f>IF(AC240="","",IF(AC257="",IF(SUM(COUNTIF(AC258:AC316,"LS")+COUNTIF(AC258:AC316,"LUMP"))&gt;0,"LS",""),IF(AC317&lt;&gt;"",ROUNDUP(AC317,0),"")))</f>
        <v/>
      </c>
      <c r="AD318" s="38" t="str">
        <f>IF(AD240="","",IF(AD257="",IF(SUM(COUNTIF(AD258:AD316,"LS")+COUNTIF(AD258:AD316,"LUMP"))&gt;0,"LS",""),IF(AD317&lt;&gt;"",ROUNDUP(AD317,0),"")))</f>
        <v/>
      </c>
      <c r="AE318" s="38" t="str">
        <f>IF(AE240="","",IF(AE257="",IF(SUM(COUNTIF(AE258:AE316,"LS")+COUNTIF(AE258:AE316,"LUMP"))&gt;0,"LS",""),IF(AE317&lt;&gt;"",ROUNDUP(AE317,0),"")))</f>
        <v/>
      </c>
    </row>
  </sheetData>
  <mergeCells count="119">
    <mergeCell ref="D9:AE9"/>
    <mergeCell ref="B14:B23"/>
    <mergeCell ref="D14:F22"/>
    <mergeCell ref="G14:G22"/>
    <mergeCell ref="H14:H22"/>
    <mergeCell ref="I14:I22"/>
    <mergeCell ref="J14:J22"/>
    <mergeCell ref="K14:K22"/>
    <mergeCell ref="L14:L22"/>
    <mergeCell ref="M14:M22"/>
    <mergeCell ref="AB15:AB22"/>
    <mergeCell ref="AC15:AC22"/>
    <mergeCell ref="AD15:AD22"/>
    <mergeCell ref="AE15:AE22"/>
    <mergeCell ref="D23:F23"/>
    <mergeCell ref="W15:W22"/>
    <mergeCell ref="X15:X22"/>
    <mergeCell ref="Y15:Y22"/>
    <mergeCell ref="Z15:Z22"/>
    <mergeCell ref="AA15:AA22"/>
    <mergeCell ref="N15:N22"/>
    <mergeCell ref="P15:P22"/>
    <mergeCell ref="Q15:Q22"/>
    <mergeCell ref="R15:R22"/>
    <mergeCell ref="U15:U22"/>
    <mergeCell ref="B83:B96"/>
    <mergeCell ref="D83:F95"/>
    <mergeCell ref="G83:G95"/>
    <mergeCell ref="H83:H95"/>
    <mergeCell ref="I83:I95"/>
    <mergeCell ref="J83:J95"/>
    <mergeCell ref="D39:F39"/>
    <mergeCell ref="D69:M69"/>
    <mergeCell ref="D72:M72"/>
    <mergeCell ref="D78:AE78"/>
    <mergeCell ref="D70:M70"/>
    <mergeCell ref="D24:F24"/>
    <mergeCell ref="O15:O22"/>
    <mergeCell ref="S15:S22"/>
    <mergeCell ref="T15:T22"/>
    <mergeCell ref="D126:F126"/>
    <mergeCell ref="D127:F127"/>
    <mergeCell ref="D128:F128"/>
    <mergeCell ref="D129:F129"/>
    <mergeCell ref="AD84:AD95"/>
    <mergeCell ref="AE84:AE95"/>
    <mergeCell ref="D96:F96"/>
    <mergeCell ref="D97:F97"/>
    <mergeCell ref="D99:F99"/>
    <mergeCell ref="D107:F107"/>
    <mergeCell ref="W84:W95"/>
    <mergeCell ref="X84:X95"/>
    <mergeCell ref="AA84:AA95"/>
    <mergeCell ref="AB84:AB95"/>
    <mergeCell ref="AC84:AC95"/>
    <mergeCell ref="K83:K95"/>
    <mergeCell ref="L83:L95"/>
    <mergeCell ref="M83:M95"/>
    <mergeCell ref="P84:P95"/>
    <mergeCell ref="R84:R95"/>
    <mergeCell ref="U84:U95"/>
    <mergeCell ref="G163:G175"/>
    <mergeCell ref="H163:H175"/>
    <mergeCell ref="I163:I175"/>
    <mergeCell ref="J163:J175"/>
    <mergeCell ref="D130:F130"/>
    <mergeCell ref="D131:F131"/>
    <mergeCell ref="D132:F132"/>
    <mergeCell ref="D133:F133"/>
    <mergeCell ref="D134:F134"/>
    <mergeCell ref="D135:F135"/>
    <mergeCell ref="B244:B257"/>
    <mergeCell ref="D244:F256"/>
    <mergeCell ref="G244:G256"/>
    <mergeCell ref="H244:H256"/>
    <mergeCell ref="I244:I256"/>
    <mergeCell ref="J244:J256"/>
    <mergeCell ref="AD164:AD175"/>
    <mergeCell ref="AE164:AE175"/>
    <mergeCell ref="D176:F176"/>
    <mergeCell ref="D236:M236"/>
    <mergeCell ref="D237:M237"/>
    <mergeCell ref="D239:AE239"/>
    <mergeCell ref="W164:W175"/>
    <mergeCell ref="X164:X175"/>
    <mergeCell ref="AA164:AA175"/>
    <mergeCell ref="AB164:AB175"/>
    <mergeCell ref="AC164:AC175"/>
    <mergeCell ref="K163:K175"/>
    <mergeCell ref="L163:L175"/>
    <mergeCell ref="M163:M175"/>
    <mergeCell ref="P164:P175"/>
    <mergeCell ref="R164:R175"/>
    <mergeCell ref="U164:U175"/>
    <mergeCell ref="B163:B176"/>
    <mergeCell ref="AD245:AD256"/>
    <mergeCell ref="AE245:AE256"/>
    <mergeCell ref="D257:F257"/>
    <mergeCell ref="D317:M317"/>
    <mergeCell ref="D318:M318"/>
    <mergeCell ref="D71:M71"/>
    <mergeCell ref="W245:W256"/>
    <mergeCell ref="X245:X256"/>
    <mergeCell ref="AA245:AA256"/>
    <mergeCell ref="AB245:AB256"/>
    <mergeCell ref="AC245:AC256"/>
    <mergeCell ref="K244:K256"/>
    <mergeCell ref="L244:L256"/>
    <mergeCell ref="M244:M256"/>
    <mergeCell ref="P245:P256"/>
    <mergeCell ref="R245:R256"/>
    <mergeCell ref="U245:U256"/>
    <mergeCell ref="D136:F136"/>
    <mergeCell ref="D155:M155"/>
    <mergeCell ref="D156:M156"/>
    <mergeCell ref="D158:AE158"/>
    <mergeCell ref="D124:F124"/>
    <mergeCell ref="D125:F125"/>
    <mergeCell ref="D163:F175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PAVEMENT CALCS SR2</vt:lpstr>
      <vt:lpstr>PAVEMENT CALCS RAMPS-SPUR</vt:lpstr>
      <vt:lpstr>PAVEMENT CALCS RAMPS-SR 53-269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Andrea Fintel</cp:lastModifiedBy>
  <cp:lastPrinted>2015-05-18T15:19:41Z</cp:lastPrinted>
  <dcterms:created xsi:type="dcterms:W3CDTF">2004-11-29T18:07:26Z</dcterms:created>
  <dcterms:modified xsi:type="dcterms:W3CDTF">2023-02-01T14:03:51Z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