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codeName="ThisWorkbook" defaultThemeVersion="124226"/>
  <mc:AlternateContent xmlns:mc="http://schemas.openxmlformats.org/markup-compatibility/2006">
    <mc:Choice Requires="x15">
      <x15ac:absPath xmlns:x15ac="http://schemas.microsoft.com/office/spreadsheetml/2010/11/ac" url="c:\users\afintel\appdata\local\bentley\projectwise\workingdir\ohiodot-pw.bentley.com_ohiodot-pw-02\andi.fintel@dot.ohio.gov\d0407798\"/>
    </mc:Choice>
  </mc:AlternateContent>
  <xr:revisionPtr revIDLastSave="0" documentId="13_ncr:1_{ADAC2F67-2488-467E-9A0F-56D42D2C2228}" xr6:coauthVersionLast="47" xr6:coauthVersionMax="47" xr10:uidLastSave="{00000000-0000-0000-0000-000000000000}"/>
  <bookViews>
    <workbookView xWindow="-23805" yWindow="1425" windowWidth="21600" windowHeight="11385" xr2:uid="{00000000-000D-0000-FFFF-FFFF00000000}"/>
  </bookViews>
  <sheets>
    <sheet name="Pavement" sheetId="1" r:id="rId1"/>
  </sheets>
  <definedNames>
    <definedName name="SheetBorder">"Group 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W82" i="1" l="1"/>
  <c r="V82" i="1"/>
  <c r="U82" i="1"/>
  <c r="T82" i="1"/>
  <c r="S82" i="1"/>
  <c r="R82" i="1" l="1"/>
  <c r="Q82" i="1"/>
  <c r="L82" i="1"/>
  <c r="K82" i="1"/>
  <c r="H82" i="1"/>
  <c r="X82" i="1" l="1"/>
  <c r="P82" i="1" l="1"/>
  <c r="O82" i="1"/>
  <c r="N82" i="1"/>
  <c r="M82" i="1"/>
  <c r="I82" i="1"/>
  <c r="G82" i="1"/>
  <c r="F82" i="1"/>
  <c r="C103" i="1" l="1"/>
  <c r="C104" i="1"/>
</calcChain>
</file>

<file path=xl/sharedStrings.xml><?xml version="1.0" encoding="utf-8"?>
<sst xmlns="http://schemas.openxmlformats.org/spreadsheetml/2006/main" count="231" uniqueCount="119">
  <si>
    <t>SIDE</t>
  </si>
  <si>
    <t>ROUTE</t>
  </si>
  <si>
    <t>FEET</t>
  </si>
  <si>
    <t>TOTALS CARRIED TO GENERAL SUMMARY</t>
  </si>
  <si>
    <t>EACH</t>
  </si>
  <si>
    <t>GUARDRAIL REMOVED</t>
  </si>
  <si>
    <t>REF. NO.</t>
  </si>
  <si>
    <t>BRIDGE TERMINAL</t>
  </si>
  <si>
    <t>ASSEMBLY REMOVED</t>
  </si>
  <si>
    <t>RESHAPING UNDER GUARDRAIL</t>
  </si>
  <si>
    <t>STA</t>
  </si>
  <si>
    <t>Item 659</t>
  </si>
  <si>
    <t>SQ YD</t>
  </si>
  <si>
    <t>Seeding and Mulching</t>
  </si>
  <si>
    <t>TON</t>
  </si>
  <si>
    <t>Commercial Fertilizer</t>
  </si>
  <si>
    <t>MGAL</t>
  </si>
  <si>
    <t>Water</t>
  </si>
  <si>
    <t xml:space="preserve">   NOTE: CONTRACTOR MUST CALL OUPS TO LOCATE UTILITIES IN VICINITY OF ANY GUARDRAIL RUN</t>
  </si>
  <si>
    <t>NOTE:  Caution shall be used when placing proposed Guardrail, as to avoid damaging any existing drainage (pipes, culverts, etc.) within the work area of Any Run of Guardrail.</t>
  </si>
  <si>
    <t>The Contractor Shall Exercise Caution When Working in the Proximity of any Underground Utilities. All Existing Underground Utilities Shall Remain Active and In Place During Construction of Any Guardrail Run, Unless Otherwise Noted in the Plan.</t>
  </si>
  <si>
    <t>Caution Must be Used When Removing and Replacing Guardrail As to Maintain the Existing Shoulders and Embankment.</t>
  </si>
  <si>
    <t>The Following Items are to be used As Directed by the Engineer. The Estimated Quantities will be Carried to the General Summary and are to be Used for Proposed Guardrail Runs:</t>
  </si>
  <si>
    <t>STATION</t>
  </si>
  <si>
    <t>GR-1</t>
  </si>
  <si>
    <t>GUARDRAIL, TYPE MGS</t>
  </si>
  <si>
    <t>ANCHOR ASSEMBLY, MGS TYPE T</t>
  </si>
  <si>
    <t>ANCHOR ASSEMBLY REMOVED, TYPE E</t>
  </si>
  <si>
    <t>BARRIER REFLECTOR, TYPE 5, UNIDIRECTIONAL</t>
  </si>
  <si>
    <t>ANCHOR ASSEMBLY, MGS TYPE E, MASH 2016</t>
  </si>
  <si>
    <t>MGS, BRIDGE TERMINAL ASSEMBLY, TYPE 1</t>
  </si>
  <si>
    <t>MGS, BRIDGE TERMINAL ASSEMBLY, TYPE 2</t>
  </si>
  <si>
    <t>LT</t>
  </si>
  <si>
    <t>SR 2 EB</t>
  </si>
  <si>
    <t>RT</t>
  </si>
  <si>
    <t>GR-2</t>
  </si>
  <si>
    <t>SR 2 WB</t>
  </si>
  <si>
    <t>GR-3</t>
  </si>
  <si>
    <t>GR-4</t>
  </si>
  <si>
    <t>GR-5</t>
  </si>
  <si>
    <t>GR-6</t>
  </si>
  <si>
    <t>GR-7</t>
  </si>
  <si>
    <t>GR-8</t>
  </si>
  <si>
    <t>GR-9</t>
  </si>
  <si>
    <t>GR-10</t>
  </si>
  <si>
    <t>GR-11</t>
  </si>
  <si>
    <t>GR-12</t>
  </si>
  <si>
    <t>GR-13</t>
  </si>
  <si>
    <t xml:space="preserve">SR 2 EB </t>
  </si>
  <si>
    <t>GR-14</t>
  </si>
  <si>
    <t>GR-15</t>
  </si>
  <si>
    <t>GR16</t>
  </si>
  <si>
    <t>GR17</t>
  </si>
  <si>
    <t>GR18</t>
  </si>
  <si>
    <t>GR19</t>
  </si>
  <si>
    <t>GR20</t>
  </si>
  <si>
    <t>SR 2 SPUR</t>
  </si>
  <si>
    <t>RAMP A</t>
  </si>
  <si>
    <t xml:space="preserve">SR 2 </t>
  </si>
  <si>
    <t>GR21</t>
  </si>
  <si>
    <t>RAMP B</t>
  </si>
  <si>
    <t>GR22</t>
  </si>
  <si>
    <t>23+06 SR 2 SPUR</t>
  </si>
  <si>
    <t>RAMP C</t>
  </si>
  <si>
    <t>GR23</t>
  </si>
  <si>
    <t>GR24</t>
  </si>
  <si>
    <t>GR25</t>
  </si>
  <si>
    <t>RAMP D</t>
  </si>
  <si>
    <t>GR26</t>
  </si>
  <si>
    <t>RAMP A SR 163</t>
  </si>
  <si>
    <t>GR27</t>
  </si>
  <si>
    <t>8+02 SR 2 SPUR</t>
  </si>
  <si>
    <t>10+00 SR 2 SPUR</t>
  </si>
  <si>
    <t>RAMP B SR 163</t>
  </si>
  <si>
    <t>GR28</t>
  </si>
  <si>
    <t>GR29</t>
  </si>
  <si>
    <t>GR30</t>
  </si>
  <si>
    <t>GR31</t>
  </si>
  <si>
    <t>SR 53</t>
  </si>
  <si>
    <t>GR32</t>
  </si>
  <si>
    <t>GR33</t>
  </si>
  <si>
    <t>GR34</t>
  </si>
  <si>
    <t>SR 53/RAMP A</t>
  </si>
  <si>
    <t>GR35</t>
  </si>
  <si>
    <t>SR 53/RAMP B</t>
  </si>
  <si>
    <t>GR36</t>
  </si>
  <si>
    <t>SR 2 EB/RAMP B</t>
  </si>
  <si>
    <t>SR 269</t>
  </si>
  <si>
    <t>SR 269/RAMP A</t>
  </si>
  <si>
    <t>1405+00/7+00</t>
  </si>
  <si>
    <t>GR37</t>
  </si>
  <si>
    <t>GR38</t>
  </si>
  <si>
    <t>SR 269/RAMP B</t>
  </si>
  <si>
    <t>GR39</t>
  </si>
  <si>
    <t>SR 269/RAMP C</t>
  </si>
  <si>
    <t>GR40</t>
  </si>
  <si>
    <t>GR41</t>
  </si>
  <si>
    <t>SR 269/RAMP D</t>
  </si>
  <si>
    <t>SR 269/RAMP D/SR 2 WB</t>
  </si>
  <si>
    <t>GR42</t>
  </si>
  <si>
    <t>GR43</t>
  </si>
  <si>
    <t>SR 2</t>
  </si>
  <si>
    <t>GR44</t>
  </si>
  <si>
    <t>GR45</t>
  </si>
  <si>
    <t>SR 2 MED</t>
  </si>
  <si>
    <t>MED</t>
  </si>
  <si>
    <t>GR46</t>
  </si>
  <si>
    <t>GR47</t>
  </si>
  <si>
    <t>GR48</t>
  </si>
  <si>
    <t>IMPACT ATTENUATOR REMOVED</t>
  </si>
  <si>
    <t>ANCHOR ASSEMBLY REMOVED, TYPE T</t>
  </si>
  <si>
    <t>GUARDRAIL, MISC:  MEDIAN BOX BEAM RAIL, REMOVED FOR REUSE</t>
  </si>
  <si>
    <t>GUARDRAIL, MISC:  MEDIAN BOX BEAM RAIL</t>
  </si>
  <si>
    <t>GUARDRAIL, MISC:  BOX BEAM RAIL, REMOVED FOR REUSE</t>
  </si>
  <si>
    <t>GUARDRAIL, MISC:  BOX BEAM RAIL</t>
  </si>
  <si>
    <t>GR49</t>
  </si>
  <si>
    <t>IMPACT ATTENUATOR, TYPE 2-98 (UNIDIRECTIONAL) (70 MPH/90")</t>
  </si>
  <si>
    <t>IMPACT ATTENUATOR, TYPE 2-98 (BIDIRECTIONAL) (70 MPH/84")</t>
  </si>
  <si>
    <t>OMITTED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</si>
</sst>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6" x14ac:knownFonts="1">
    <font>
      <sz val="8"/>
      <name val="Arial"/>
    </font>
    <font>
      <sz val="10"/>
      <name val="Arial"/>
      <family val="2"/>
    </font>
    <font>
      <b/>
      <sz val="18"/>
      <color indexed="10"/>
      <name val="Arial"/>
      <family val="2"/>
    </font>
    <font>
      <b/>
      <sz val="10"/>
      <name val="Arial"/>
      <family val="2"/>
    </font>
    <font>
      <sz val="8"/>
      <name val="Arial"/>
      <family val="2"/>
    </font>
    <font>
      <sz val="9"/>
      <name val="Arial"/>
      <family val="2"/>
    </font>
  </fonts>
  <fills count="2">
    <fill>
      <patternFill patternType="none"/>
    </fill>
    <fill>
      <patternFill patternType="gray125"/>
    </fill>
  </fills>
  <borders count="57">
    <border>
      <left/>
      <right/>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thick">
        <color indexed="64"/>
      </top>
      <bottom/>
      <diagonal/>
    </border>
    <border>
      <left style="medium">
        <color indexed="64"/>
      </left>
      <right/>
      <top style="thick">
        <color indexed="64"/>
      </top>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style="medium">
        <color indexed="64"/>
      </top>
      <bottom/>
      <diagonal/>
    </border>
    <border>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style="thick">
        <color indexed="64"/>
      </right>
      <top/>
      <bottom style="thick">
        <color indexed="64"/>
      </bottom>
      <diagonal/>
    </border>
    <border>
      <left style="medium">
        <color indexed="64"/>
      </left>
      <right style="medium">
        <color indexed="64"/>
      </right>
      <top style="thick">
        <color indexed="64"/>
      </top>
      <bottom style="medium">
        <color indexed="64"/>
      </bottom>
      <diagonal/>
    </border>
    <border>
      <left/>
      <right/>
      <top style="medium">
        <color indexed="64"/>
      </top>
      <bottom/>
      <diagonal/>
    </border>
    <border>
      <left style="thick">
        <color indexed="64"/>
      </left>
      <right style="medium">
        <color indexed="64"/>
      </right>
      <top style="thick">
        <color indexed="64"/>
      </top>
      <bottom/>
      <diagonal/>
    </border>
    <border>
      <left style="thick">
        <color indexed="64"/>
      </left>
      <right style="medium">
        <color indexed="64"/>
      </right>
      <top/>
      <bottom/>
      <diagonal/>
    </border>
    <border>
      <left style="thick">
        <color indexed="64"/>
      </left>
      <right style="medium">
        <color indexed="64"/>
      </right>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diagonal/>
    </border>
    <border>
      <left style="thick">
        <color indexed="64"/>
      </left>
      <right/>
      <top style="medium">
        <color indexed="64"/>
      </top>
      <bottom/>
      <diagonal/>
    </border>
    <border>
      <left style="thick">
        <color indexed="64"/>
      </left>
      <right/>
      <top/>
      <bottom style="thick">
        <color indexed="64"/>
      </bottom>
      <diagonal/>
    </border>
    <border>
      <left style="thin">
        <color indexed="64"/>
      </left>
      <right/>
      <top style="thin">
        <color indexed="64"/>
      </top>
      <bottom/>
      <diagonal/>
    </border>
    <border>
      <left style="medium">
        <color indexed="64"/>
      </left>
      <right style="thick">
        <color indexed="64"/>
      </right>
      <top style="thick">
        <color indexed="64"/>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right/>
      <top style="thin">
        <color indexed="64"/>
      </top>
      <bottom/>
      <diagonal/>
    </border>
  </borders>
  <cellStyleXfs count="2">
    <xf numFmtId="0" fontId="0" fillId="0" borderId="0"/>
    <xf numFmtId="0" fontId="1" fillId="0" borderId="0"/>
  </cellStyleXfs>
  <cellXfs count="117">
    <xf numFmtId="0" fontId="0" fillId="0" borderId="0" xfId="0"/>
    <xf numFmtId="0" fontId="2" fillId="0" borderId="0" xfId="0" applyFont="1"/>
    <xf numFmtId="0" fontId="3" fillId="0" borderId="0" xfId="0" applyFont="1"/>
    <xf numFmtId="0" fontId="1" fillId="0" borderId="0" xfId="1" applyAlignment="1">
      <alignment horizontal="center" vertical="center"/>
    </xf>
    <xf numFmtId="0" fontId="1" fillId="0" borderId="0" xfId="1" applyAlignment="1">
      <alignment horizontal="center" vertical="center" wrapText="1"/>
    </xf>
    <xf numFmtId="0" fontId="1" fillId="0" borderId="0" xfId="1" applyAlignment="1">
      <alignment horizontal="left" vertical="center"/>
    </xf>
    <xf numFmtId="0" fontId="1" fillId="0" borderId="0" xfId="1" applyAlignment="1">
      <alignment vertical="center"/>
    </xf>
    <xf numFmtId="0" fontId="1" fillId="0" borderId="0" xfId="1" applyAlignment="1">
      <alignment vertical="center" wrapText="1"/>
    </xf>
    <xf numFmtId="0" fontId="3" fillId="0" borderId="40" xfId="0" applyFont="1" applyBorder="1" applyAlignment="1">
      <alignment horizontal="center" vertical="center"/>
    </xf>
    <xf numFmtId="0" fontId="3" fillId="0" borderId="6" xfId="0" applyFont="1" applyBorder="1" applyAlignment="1">
      <alignment horizontal="center" vertical="center"/>
    </xf>
    <xf numFmtId="0" fontId="3" fillId="0" borderId="9" xfId="0" applyFont="1" applyBorder="1" applyAlignment="1">
      <alignment horizontal="center" vertical="center"/>
    </xf>
    <xf numFmtId="0" fontId="3" fillId="0" borderId="8" xfId="0" applyFont="1" applyBorder="1" applyAlignment="1">
      <alignment horizontal="center" vertical="center"/>
    </xf>
    <xf numFmtId="0" fontId="1" fillId="0" borderId="45" xfId="0" applyFont="1" applyBorder="1" applyAlignment="1">
      <alignment horizontal="center" vertical="center" wrapText="1"/>
    </xf>
    <xf numFmtId="0" fontId="4" fillId="0" borderId="2" xfId="0" applyFont="1" applyBorder="1"/>
    <xf numFmtId="0" fontId="4" fillId="0" borderId="2" xfId="0" applyFont="1" applyBorder="1" applyAlignment="1">
      <alignment horizontal="center"/>
    </xf>
    <xf numFmtId="0" fontId="4" fillId="0" borderId="7" xfId="0" applyFont="1" applyBorder="1" applyAlignment="1">
      <alignment horizontal="center"/>
    </xf>
    <xf numFmtId="2" fontId="4" fillId="0" borderId="2" xfId="0" applyNumberFormat="1" applyFont="1" applyBorder="1" applyAlignment="1">
      <alignment horizontal="center"/>
    </xf>
    <xf numFmtId="0" fontId="4" fillId="0" borderId="31" xfId="0" applyFont="1" applyBorder="1" applyAlignment="1">
      <alignment horizontal="center"/>
    </xf>
    <xf numFmtId="0" fontId="1" fillId="0" borderId="46" xfId="0" applyFont="1" applyBorder="1" applyAlignment="1">
      <alignment horizontal="center"/>
    </xf>
    <xf numFmtId="165" fontId="1" fillId="0" borderId="3" xfId="0" applyNumberFormat="1" applyFont="1" applyBorder="1" applyAlignment="1">
      <alignment horizontal="center"/>
    </xf>
    <xf numFmtId="0" fontId="1" fillId="0" borderId="3" xfId="0" applyFont="1" applyBorder="1" applyAlignment="1">
      <alignment horizontal="center" vertical="center" wrapText="1"/>
    </xf>
    <xf numFmtId="0" fontId="1" fillId="0" borderId="3" xfId="0" applyFont="1" applyBorder="1" applyAlignment="1">
      <alignment horizontal="center"/>
    </xf>
    <xf numFmtId="164" fontId="1" fillId="0" borderId="3" xfId="0" applyNumberFormat="1" applyFont="1" applyBorder="1" applyAlignment="1">
      <alignment horizontal="center"/>
    </xf>
    <xf numFmtId="1" fontId="1" fillId="0" borderId="3" xfId="0" applyNumberFormat="1" applyFont="1" applyBorder="1" applyAlignment="1">
      <alignment horizontal="center"/>
    </xf>
    <xf numFmtId="1" fontId="1" fillId="0" borderId="5" xfId="0" applyNumberFormat="1" applyFont="1" applyBorder="1" applyAlignment="1">
      <alignment horizontal="center"/>
    </xf>
    <xf numFmtId="0" fontId="1" fillId="0" borderId="32" xfId="0" applyFont="1" applyBorder="1" applyAlignment="1">
      <alignment horizontal="center"/>
    </xf>
    <xf numFmtId="0" fontId="1" fillId="0" borderId="47" xfId="0" applyFont="1" applyBorder="1" applyAlignment="1">
      <alignment horizontal="center"/>
    </xf>
    <xf numFmtId="0" fontId="1" fillId="0" borderId="24" xfId="0" applyFont="1" applyBorder="1" applyAlignment="1">
      <alignment horizontal="center"/>
    </xf>
    <xf numFmtId="164" fontId="1" fillId="0" borderId="24" xfId="0" applyNumberFormat="1" applyFont="1" applyBorder="1" applyAlignment="1">
      <alignment horizontal="center"/>
    </xf>
    <xf numFmtId="1" fontId="1" fillId="0" borderId="24" xfId="0" applyNumberFormat="1" applyFont="1" applyBorder="1" applyAlignment="1">
      <alignment horizontal="center"/>
    </xf>
    <xf numFmtId="1" fontId="1" fillId="0" borderId="25" xfId="0" applyNumberFormat="1" applyFont="1" applyBorder="1" applyAlignment="1">
      <alignment horizontal="center"/>
    </xf>
    <xf numFmtId="0" fontId="1" fillId="0" borderId="33" xfId="0" applyFont="1" applyBorder="1" applyAlignment="1">
      <alignment horizontal="center"/>
    </xf>
    <xf numFmtId="0" fontId="1" fillId="0" borderId="24" xfId="0" applyFont="1" applyBorder="1" applyAlignment="1">
      <alignment horizontal="center" vertical="center" wrapText="1"/>
    </xf>
    <xf numFmtId="0" fontId="5" fillId="0" borderId="0" xfId="0" applyFont="1"/>
    <xf numFmtId="0" fontId="5" fillId="0" borderId="0" xfId="1" applyFont="1" applyAlignment="1">
      <alignment horizontal="center" vertical="center"/>
    </xf>
    <xf numFmtId="0" fontId="5" fillId="0" borderId="0" xfId="1" applyFont="1" applyAlignment="1">
      <alignment horizontal="center" vertical="center" wrapText="1"/>
    </xf>
    <xf numFmtId="1" fontId="5" fillId="0" borderId="0" xfId="1" applyNumberFormat="1" applyFont="1" applyAlignment="1">
      <alignment horizontal="center" vertical="center"/>
    </xf>
    <xf numFmtId="0" fontId="5" fillId="0" borderId="0" xfId="1" applyFont="1" applyAlignment="1">
      <alignment horizontal="left" vertical="center"/>
    </xf>
    <xf numFmtId="2" fontId="5" fillId="0" borderId="0" xfId="1" applyNumberFormat="1" applyFont="1" applyAlignment="1">
      <alignment horizontal="center" vertical="center"/>
    </xf>
    <xf numFmtId="0" fontId="3" fillId="0" borderId="29" xfId="0" applyFont="1" applyBorder="1" applyAlignment="1">
      <alignment horizontal="center" vertical="center"/>
    </xf>
    <xf numFmtId="0" fontId="1" fillId="0" borderId="50" xfId="0" applyFont="1" applyBorder="1" applyAlignment="1">
      <alignment horizontal="center"/>
    </xf>
    <xf numFmtId="0" fontId="4" fillId="0" borderId="0" xfId="0" applyFont="1"/>
    <xf numFmtId="165" fontId="1" fillId="0" borderId="24" xfId="0" applyNumberFormat="1" applyFont="1" applyBorder="1" applyAlignment="1">
      <alignment horizontal="center"/>
    </xf>
    <xf numFmtId="0" fontId="4" fillId="0" borderId="4" xfId="0" applyFont="1" applyBorder="1" applyAlignment="1">
      <alignment horizontal="center"/>
    </xf>
    <xf numFmtId="0" fontId="1" fillId="0" borderId="1" xfId="0" applyFont="1" applyBorder="1" applyAlignment="1">
      <alignment horizontal="center"/>
    </xf>
    <xf numFmtId="0" fontId="3" fillId="0" borderId="52" xfId="0" applyFont="1" applyBorder="1" applyAlignment="1">
      <alignment horizontal="center" vertical="center"/>
    </xf>
    <xf numFmtId="1" fontId="1" fillId="0" borderId="5" xfId="0" applyNumberFormat="1" applyFont="1" applyBorder="1" applyAlignment="1">
      <alignment horizontal="center" vertical="center"/>
    </xf>
    <xf numFmtId="1" fontId="1" fillId="0" borderId="25" xfId="0" applyNumberFormat="1" applyFont="1" applyBorder="1" applyAlignment="1">
      <alignment horizontal="center" vertical="center"/>
    </xf>
    <xf numFmtId="0" fontId="3" fillId="0" borderId="51" xfId="0" applyFont="1" applyBorder="1" applyAlignment="1">
      <alignment horizontal="center" vertical="center"/>
    </xf>
    <xf numFmtId="1" fontId="1" fillId="0" borderId="1" xfId="0" applyNumberFormat="1" applyFont="1" applyBorder="1" applyAlignment="1">
      <alignment horizontal="center" vertical="center"/>
    </xf>
    <xf numFmtId="1" fontId="1" fillId="0" borderId="50" xfId="0" applyNumberFormat="1" applyFont="1" applyBorder="1" applyAlignment="1">
      <alignment horizontal="center" vertical="center"/>
    </xf>
    <xf numFmtId="165" fontId="1" fillId="0" borderId="50" xfId="0" applyNumberFormat="1" applyFont="1" applyBorder="1" applyAlignment="1">
      <alignment horizontal="center"/>
    </xf>
    <xf numFmtId="0" fontId="1" fillId="0" borderId="56" xfId="0" applyFont="1" applyBorder="1" applyAlignment="1">
      <alignment horizontal="center" vertical="center" wrapText="1"/>
    </xf>
    <xf numFmtId="0" fontId="1" fillId="0" borderId="25" xfId="0" applyFont="1" applyBorder="1" applyAlignment="1">
      <alignment horizontal="center"/>
    </xf>
    <xf numFmtId="0" fontId="3" fillId="0" borderId="19" xfId="0" applyFont="1" applyBorder="1" applyAlignment="1">
      <alignment horizontal="center" vertical="center" textRotation="90" wrapText="1"/>
    </xf>
    <xf numFmtId="0" fontId="3" fillId="0" borderId="20" xfId="0" applyFont="1" applyBorder="1" applyAlignment="1">
      <alignment horizontal="center" vertical="center" textRotation="90" wrapText="1"/>
    </xf>
    <xf numFmtId="0" fontId="3" fillId="0" borderId="21" xfId="0" applyFont="1" applyBorder="1" applyAlignment="1">
      <alignment horizontal="center" vertical="center" textRotation="90" wrapText="1"/>
    </xf>
    <xf numFmtId="0" fontId="3" fillId="0" borderId="18" xfId="0" applyFont="1" applyBorder="1" applyAlignment="1">
      <alignment horizontal="center" vertical="center"/>
    </xf>
    <xf numFmtId="0" fontId="3" fillId="0" borderId="37" xfId="0" applyFont="1" applyBorder="1" applyAlignment="1">
      <alignment horizontal="center" vertical="center"/>
    </xf>
    <xf numFmtId="1" fontId="3" fillId="0" borderId="18" xfId="0" applyNumberFormat="1" applyFont="1" applyBorder="1" applyAlignment="1">
      <alignment horizontal="center" vertical="center"/>
    </xf>
    <xf numFmtId="1" fontId="3" fillId="0" borderId="37" xfId="0" applyNumberFormat="1" applyFont="1" applyBorder="1" applyAlignment="1">
      <alignment horizontal="center" vertical="center"/>
    </xf>
    <xf numFmtId="1" fontId="1" fillId="0" borderId="1" xfId="0" applyNumberFormat="1" applyFont="1" applyBorder="1" applyAlignment="1">
      <alignment horizontal="center" vertical="center"/>
    </xf>
    <xf numFmtId="1" fontId="1" fillId="0" borderId="5" xfId="0" applyNumberFormat="1" applyFont="1" applyBorder="1" applyAlignment="1">
      <alignment horizontal="center" vertical="center"/>
    </xf>
    <xf numFmtId="0" fontId="3" fillId="0" borderId="19" xfId="0" applyFont="1" applyBorder="1" applyAlignment="1">
      <alignment horizontal="center" vertical="center" textRotation="90"/>
    </xf>
    <xf numFmtId="0" fontId="3" fillId="0" borderId="20" xfId="0" applyFont="1" applyBorder="1" applyAlignment="1">
      <alignment horizontal="center" vertical="center" textRotation="90"/>
    </xf>
    <xf numFmtId="0" fontId="3" fillId="0" borderId="21" xfId="0" applyFont="1" applyBorder="1" applyAlignment="1">
      <alignment horizontal="center" vertical="center" textRotation="90"/>
    </xf>
    <xf numFmtId="1" fontId="1" fillId="0" borderId="1" xfId="0" applyNumberFormat="1" applyFont="1" applyBorder="1" applyAlignment="1">
      <alignment horizontal="center"/>
    </xf>
    <xf numFmtId="1" fontId="1" fillId="0" borderId="5" xfId="0" applyNumberFormat="1" applyFont="1" applyBorder="1" applyAlignment="1">
      <alignment horizontal="center"/>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4" fillId="0" borderId="20" xfId="0" applyFont="1" applyBorder="1" applyAlignment="1">
      <alignment horizontal="center" vertical="center" textRotation="90" wrapText="1"/>
    </xf>
    <xf numFmtId="0" fontId="4" fillId="0" borderId="21" xfId="0" applyFont="1" applyBorder="1" applyAlignment="1">
      <alignment horizontal="center" vertical="center" textRotation="90" wrapText="1"/>
    </xf>
    <xf numFmtId="165" fontId="3" fillId="0" borderId="1" xfId="0" applyNumberFormat="1" applyFont="1" applyBorder="1" applyAlignment="1">
      <alignment horizontal="center"/>
    </xf>
    <xf numFmtId="165" fontId="3" fillId="0" borderId="10" xfId="0" applyNumberFormat="1" applyFont="1" applyBorder="1" applyAlignment="1">
      <alignment horizontal="center"/>
    </xf>
    <xf numFmtId="165" fontId="3" fillId="0" borderId="5" xfId="0" applyNumberFormat="1" applyFont="1" applyBorder="1" applyAlignment="1">
      <alignment horizontal="center"/>
    </xf>
    <xf numFmtId="164" fontId="3" fillId="0" borderId="18" xfId="0" applyNumberFormat="1" applyFont="1" applyBorder="1" applyAlignment="1">
      <alignment horizontal="center" vertical="center"/>
    </xf>
    <xf numFmtId="164" fontId="3" fillId="0" borderId="37" xfId="0" applyNumberFormat="1" applyFont="1" applyBorder="1" applyAlignment="1">
      <alignment horizontal="center" vertical="center"/>
    </xf>
    <xf numFmtId="1" fontId="3" fillId="0" borderId="16" xfId="0" applyNumberFormat="1" applyFont="1" applyBorder="1" applyAlignment="1">
      <alignment horizontal="center" vertical="center"/>
    </xf>
    <xf numFmtId="1" fontId="3" fillId="0" borderId="15" xfId="0" applyNumberFormat="1" applyFont="1" applyBorder="1" applyAlignment="1">
      <alignment horizontal="center" vertical="center"/>
    </xf>
    <xf numFmtId="1" fontId="3" fillId="0" borderId="38" xfId="0" applyNumberFormat="1" applyFont="1" applyBorder="1" applyAlignment="1">
      <alignment horizontal="center" vertical="center"/>
    </xf>
    <xf numFmtId="1" fontId="3" fillId="0" borderId="36" xfId="0" applyNumberFormat="1" applyFont="1" applyBorder="1" applyAlignment="1">
      <alignment horizontal="center" vertical="center"/>
    </xf>
    <xf numFmtId="0" fontId="4" fillId="0" borderId="4" xfId="0" applyFont="1" applyBorder="1" applyAlignment="1">
      <alignment horizontal="center"/>
    </xf>
    <xf numFmtId="0" fontId="4" fillId="0" borderId="7" xfId="0" applyFont="1" applyBorder="1" applyAlignment="1">
      <alignment horizont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17" xfId="0" applyFont="1" applyBorder="1" applyAlignment="1">
      <alignment horizontal="right" vertical="center" textRotation="90"/>
    </xf>
    <xf numFmtId="0" fontId="3" fillId="0" borderId="22" xfId="0" applyFont="1" applyBorder="1" applyAlignment="1">
      <alignment horizontal="right" vertical="center" textRotation="90"/>
    </xf>
    <xf numFmtId="0" fontId="3" fillId="0" borderId="23" xfId="0" applyFont="1" applyBorder="1" applyAlignment="1">
      <alignment horizontal="right" vertical="center" textRotation="90"/>
    </xf>
    <xf numFmtId="0" fontId="3" fillId="0" borderId="53" xfId="0" applyFont="1" applyBorder="1" applyAlignment="1">
      <alignment horizontal="center" vertical="center" textRotation="90" wrapText="1"/>
    </xf>
    <xf numFmtId="0" fontId="1" fillId="0" borderId="54" xfId="0" applyFont="1" applyBorder="1" applyAlignment="1">
      <alignment horizontal="center" vertical="center" textRotation="90" wrapText="1"/>
    </xf>
    <xf numFmtId="0" fontId="1" fillId="0" borderId="55" xfId="0" applyFont="1" applyBorder="1" applyAlignment="1">
      <alignment horizontal="center" vertical="center" textRotation="90" wrapText="1"/>
    </xf>
    <xf numFmtId="1" fontId="3" fillId="0" borderId="34" xfId="0" applyNumberFormat="1" applyFont="1" applyBorder="1" applyAlignment="1">
      <alignment horizontal="center" vertical="center"/>
    </xf>
    <xf numFmtId="1" fontId="3" fillId="0" borderId="39" xfId="0" applyNumberFormat="1" applyFont="1" applyBorder="1" applyAlignment="1">
      <alignment horizontal="center" vertical="center"/>
    </xf>
    <xf numFmtId="0" fontId="5" fillId="0" borderId="0" xfId="1" applyFont="1" applyAlignment="1">
      <alignment horizontal="center" vertical="center" wrapText="1"/>
    </xf>
    <xf numFmtId="0" fontId="3" fillId="0" borderId="42" xfId="0" applyFont="1" applyBorder="1" applyAlignment="1">
      <alignment horizontal="center" vertical="center" textRotation="90" wrapText="1"/>
    </xf>
    <xf numFmtId="0" fontId="3" fillId="0" borderId="43" xfId="0" applyFont="1" applyBorder="1" applyAlignment="1">
      <alignment horizontal="center" vertical="center" textRotation="90" wrapText="1"/>
    </xf>
    <xf numFmtId="0" fontId="3" fillId="0" borderId="44" xfId="0" applyFont="1" applyBorder="1" applyAlignment="1">
      <alignment horizontal="center" vertical="center" textRotation="90" wrapText="1"/>
    </xf>
    <xf numFmtId="0" fontId="3" fillId="0" borderId="27" xfId="0" applyFont="1" applyBorder="1" applyAlignment="1">
      <alignment horizontal="center" vertical="center" textRotation="90" wrapText="1"/>
    </xf>
    <xf numFmtId="0" fontId="3" fillId="0" borderId="22" xfId="0" applyFont="1" applyBorder="1" applyAlignment="1">
      <alignment horizontal="center" vertical="center" textRotation="90" wrapText="1"/>
    </xf>
    <xf numFmtId="0" fontId="3" fillId="0" borderId="23" xfId="0" applyFont="1" applyBorder="1" applyAlignment="1">
      <alignment horizontal="center" vertical="center" textRotation="90" wrapText="1"/>
    </xf>
    <xf numFmtId="0" fontId="3" fillId="0" borderId="26" xfId="0" applyFont="1" applyBorder="1" applyAlignment="1">
      <alignment horizontal="center" vertical="center" textRotation="90" wrapText="1"/>
    </xf>
    <xf numFmtId="0" fontId="3" fillId="0" borderId="48" xfId="0" applyFont="1" applyBorder="1" applyAlignment="1">
      <alignment horizontal="left" vertical="center"/>
    </xf>
    <xf numFmtId="0" fontId="3" fillId="0" borderId="41" xfId="0" applyFont="1" applyBorder="1" applyAlignment="1">
      <alignment horizontal="left" vertical="center"/>
    </xf>
    <xf numFmtId="0" fontId="3" fillId="0" borderId="15" xfId="0" applyFont="1" applyBorder="1" applyAlignment="1">
      <alignment horizontal="left" vertical="center"/>
    </xf>
    <xf numFmtId="0" fontId="3" fillId="0" borderId="49" xfId="0" applyFont="1" applyBorder="1" applyAlignment="1">
      <alignment horizontal="left" vertical="center"/>
    </xf>
    <xf numFmtId="0" fontId="3" fillId="0" borderId="35" xfId="0" applyFont="1" applyBorder="1" applyAlignment="1">
      <alignment horizontal="left" vertical="center"/>
    </xf>
    <xf numFmtId="0" fontId="3" fillId="0" borderId="36" xfId="0" applyFont="1" applyBorder="1" applyAlignment="1">
      <alignment horizontal="left" vertical="center"/>
    </xf>
    <xf numFmtId="0" fontId="3" fillId="0" borderId="17" xfId="0" applyFont="1" applyBorder="1" applyAlignment="1">
      <alignment horizontal="center" vertical="center" textRotation="90"/>
    </xf>
    <xf numFmtId="0" fontId="3" fillId="0" borderId="22" xfId="0" applyFont="1" applyBorder="1" applyAlignment="1">
      <alignment horizontal="center" vertical="center" textRotation="90"/>
    </xf>
    <xf numFmtId="0" fontId="3" fillId="0" borderId="23" xfId="0" applyFont="1" applyBorder="1" applyAlignment="1">
      <alignment horizontal="center" vertical="center" textRotation="90"/>
    </xf>
    <xf numFmtId="0" fontId="3" fillId="0" borderId="4"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2" xfId="0" applyFont="1" applyBorder="1" applyAlignment="1">
      <alignment horizontal="left" vertical="center" textRotation="90"/>
    </xf>
    <xf numFmtId="0" fontId="3" fillId="0" borderId="13" xfId="0" applyFont="1" applyBorder="1" applyAlignment="1">
      <alignment horizontal="left" vertical="center" textRotation="90"/>
    </xf>
    <xf numFmtId="0" fontId="3" fillId="0" borderId="14" xfId="0" applyFont="1" applyBorder="1" applyAlignment="1">
      <alignment horizontal="left" vertical="center" textRotation="90"/>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X106"/>
  <sheetViews>
    <sheetView tabSelected="1" topLeftCell="A74" zoomScaleNormal="100" workbookViewId="0">
      <selection activeCell="X82" sqref="B3:X83"/>
    </sheetView>
  </sheetViews>
  <sheetFormatPr defaultRowHeight="12.4" customHeight="1" x14ac:dyDescent="0.2"/>
  <cols>
    <col min="1" max="1" width="17.6640625" customWidth="1"/>
    <col min="2" max="2" width="10.83203125" customWidth="1"/>
    <col min="3" max="3" width="24.33203125" customWidth="1"/>
    <col min="4" max="4" width="27.6640625" customWidth="1"/>
    <col min="5" max="5" width="6.83203125" customWidth="1"/>
    <col min="6" max="6" width="8.83203125" customWidth="1"/>
    <col min="7" max="8" width="6.83203125" customWidth="1"/>
    <col min="9" max="10" width="3.83203125" customWidth="1"/>
    <col min="11" max="12" width="6.83203125" customWidth="1"/>
    <col min="13" max="13" width="9.83203125" style="2" customWidth="1"/>
    <col min="14" max="15" width="6.83203125" style="2" customWidth="1"/>
    <col min="16" max="17" width="6.83203125" customWidth="1"/>
    <col min="18" max="19" width="8.1640625" customWidth="1"/>
    <col min="20" max="22" width="8.83203125" customWidth="1"/>
    <col min="23" max="23" width="9" customWidth="1"/>
    <col min="24" max="24" width="6.83203125" customWidth="1"/>
    <col min="26" max="26" width="6.6640625" customWidth="1"/>
    <col min="48" max="48" width="31.33203125" customWidth="1"/>
  </cols>
  <sheetData>
    <row r="2" spans="1:24" ht="25.5" customHeight="1" thickBot="1" x14ac:dyDescent="0.4">
      <c r="A2" s="1"/>
    </row>
    <row r="3" spans="1:24" ht="12.4" customHeight="1" thickTop="1" thickBot="1" x14ac:dyDescent="0.25">
      <c r="B3" s="95" t="s">
        <v>6</v>
      </c>
      <c r="C3" s="101" t="s">
        <v>23</v>
      </c>
      <c r="D3" s="101" t="s">
        <v>1</v>
      </c>
      <c r="E3" s="98" t="s">
        <v>0</v>
      </c>
      <c r="F3" s="68">
        <v>202</v>
      </c>
      <c r="G3" s="69"/>
      <c r="H3" s="69"/>
      <c r="I3" s="69"/>
      <c r="J3" s="69"/>
      <c r="K3" s="39"/>
      <c r="L3" s="8">
        <v>209</v>
      </c>
      <c r="M3" s="68">
        <v>606</v>
      </c>
      <c r="N3" s="69"/>
      <c r="O3" s="69"/>
      <c r="P3" s="69"/>
      <c r="Q3" s="69"/>
      <c r="R3" s="69"/>
      <c r="S3" s="69"/>
      <c r="T3" s="69"/>
      <c r="U3" s="69"/>
      <c r="V3" s="69"/>
      <c r="W3" s="70"/>
      <c r="X3" s="48">
        <v>626</v>
      </c>
    </row>
    <row r="4" spans="1:24" ht="12.4" customHeight="1" x14ac:dyDescent="0.2">
      <c r="B4" s="96"/>
      <c r="C4" s="71"/>
      <c r="D4" s="55"/>
      <c r="E4" s="99"/>
      <c r="F4" s="108" t="s">
        <v>5</v>
      </c>
      <c r="G4" s="54" t="s">
        <v>27</v>
      </c>
      <c r="H4" s="54" t="s">
        <v>110</v>
      </c>
      <c r="I4" s="86" t="s">
        <v>7</v>
      </c>
      <c r="J4" s="114" t="s">
        <v>8</v>
      </c>
      <c r="K4" s="63" t="s">
        <v>109</v>
      </c>
      <c r="L4" s="54" t="s">
        <v>9</v>
      </c>
      <c r="M4" s="54" t="s">
        <v>25</v>
      </c>
      <c r="N4" s="54" t="s">
        <v>29</v>
      </c>
      <c r="O4" s="54" t="s">
        <v>26</v>
      </c>
      <c r="P4" s="54" t="s">
        <v>30</v>
      </c>
      <c r="Q4" s="54" t="s">
        <v>31</v>
      </c>
      <c r="R4" s="54" t="s">
        <v>116</v>
      </c>
      <c r="S4" s="54" t="s">
        <v>117</v>
      </c>
      <c r="T4" s="54" t="s">
        <v>111</v>
      </c>
      <c r="U4" s="54" t="s">
        <v>112</v>
      </c>
      <c r="V4" s="54" t="s">
        <v>113</v>
      </c>
      <c r="W4" s="54" t="s">
        <v>114</v>
      </c>
      <c r="X4" s="89" t="s">
        <v>28</v>
      </c>
    </row>
    <row r="5" spans="1:24" ht="12.4" customHeight="1" x14ac:dyDescent="0.2">
      <c r="B5" s="96"/>
      <c r="C5" s="71"/>
      <c r="D5" s="55"/>
      <c r="E5" s="99"/>
      <c r="F5" s="109"/>
      <c r="G5" s="55"/>
      <c r="H5" s="55"/>
      <c r="I5" s="87"/>
      <c r="J5" s="115"/>
      <c r="K5" s="64"/>
      <c r="L5" s="55"/>
      <c r="M5" s="55"/>
      <c r="N5" s="55"/>
      <c r="O5" s="71"/>
      <c r="P5" s="71"/>
      <c r="Q5" s="71"/>
      <c r="R5" s="55"/>
      <c r="S5" s="55"/>
      <c r="T5" s="55"/>
      <c r="U5" s="55"/>
      <c r="V5" s="55"/>
      <c r="W5" s="55"/>
      <c r="X5" s="90"/>
    </row>
    <row r="6" spans="1:24" ht="12.4" customHeight="1" x14ac:dyDescent="0.2">
      <c r="B6" s="96"/>
      <c r="C6" s="71"/>
      <c r="D6" s="55"/>
      <c r="E6" s="99"/>
      <c r="F6" s="109"/>
      <c r="G6" s="55"/>
      <c r="H6" s="55"/>
      <c r="I6" s="87"/>
      <c r="J6" s="115"/>
      <c r="K6" s="64"/>
      <c r="L6" s="55"/>
      <c r="M6" s="55"/>
      <c r="N6" s="55"/>
      <c r="O6" s="71"/>
      <c r="P6" s="71"/>
      <c r="Q6" s="71"/>
      <c r="R6" s="55"/>
      <c r="S6" s="55"/>
      <c r="T6" s="55"/>
      <c r="U6" s="55"/>
      <c r="V6" s="55"/>
      <c r="W6" s="55"/>
      <c r="X6" s="90"/>
    </row>
    <row r="7" spans="1:24" ht="12.4" customHeight="1" x14ac:dyDescent="0.2">
      <c r="B7" s="96"/>
      <c r="C7" s="71"/>
      <c r="D7" s="55"/>
      <c r="E7" s="99"/>
      <c r="F7" s="109"/>
      <c r="G7" s="55"/>
      <c r="H7" s="55"/>
      <c r="I7" s="87"/>
      <c r="J7" s="115"/>
      <c r="K7" s="64"/>
      <c r="L7" s="55"/>
      <c r="M7" s="55"/>
      <c r="N7" s="55"/>
      <c r="O7" s="71"/>
      <c r="P7" s="71"/>
      <c r="Q7" s="71"/>
      <c r="R7" s="55"/>
      <c r="S7" s="55"/>
      <c r="T7" s="55"/>
      <c r="U7" s="55"/>
      <c r="V7" s="55"/>
      <c r="W7" s="55"/>
      <c r="X7" s="90"/>
    </row>
    <row r="8" spans="1:24" ht="12.4" customHeight="1" x14ac:dyDescent="0.2">
      <c r="B8" s="96"/>
      <c r="C8" s="71"/>
      <c r="D8" s="55"/>
      <c r="E8" s="99"/>
      <c r="F8" s="109"/>
      <c r="G8" s="55"/>
      <c r="H8" s="55"/>
      <c r="I8" s="87"/>
      <c r="J8" s="115"/>
      <c r="K8" s="64"/>
      <c r="L8" s="55"/>
      <c r="M8" s="55"/>
      <c r="N8" s="55"/>
      <c r="O8" s="71"/>
      <c r="P8" s="71"/>
      <c r="Q8" s="71"/>
      <c r="R8" s="55"/>
      <c r="S8" s="55"/>
      <c r="T8" s="55"/>
      <c r="U8" s="55"/>
      <c r="V8" s="55"/>
      <c r="W8" s="55"/>
      <c r="X8" s="90"/>
    </row>
    <row r="9" spans="1:24" ht="12.4" customHeight="1" x14ac:dyDescent="0.2">
      <c r="B9" s="96"/>
      <c r="C9" s="71"/>
      <c r="D9" s="55"/>
      <c r="E9" s="99"/>
      <c r="F9" s="109"/>
      <c r="G9" s="55"/>
      <c r="H9" s="55"/>
      <c r="I9" s="87"/>
      <c r="J9" s="115"/>
      <c r="K9" s="64"/>
      <c r="L9" s="55"/>
      <c r="M9" s="55"/>
      <c r="N9" s="55"/>
      <c r="O9" s="71"/>
      <c r="P9" s="71"/>
      <c r="Q9" s="71"/>
      <c r="R9" s="55"/>
      <c r="S9" s="55"/>
      <c r="T9" s="55"/>
      <c r="U9" s="55"/>
      <c r="V9" s="55"/>
      <c r="W9" s="55"/>
      <c r="X9" s="90"/>
    </row>
    <row r="10" spans="1:24" ht="12.4" customHeight="1" x14ac:dyDescent="0.2">
      <c r="B10" s="96"/>
      <c r="C10" s="71"/>
      <c r="D10" s="55"/>
      <c r="E10" s="99"/>
      <c r="F10" s="109"/>
      <c r="G10" s="55"/>
      <c r="H10" s="55"/>
      <c r="I10" s="87"/>
      <c r="J10" s="115"/>
      <c r="K10" s="64"/>
      <c r="L10" s="55"/>
      <c r="M10" s="55"/>
      <c r="N10" s="55"/>
      <c r="O10" s="71"/>
      <c r="P10" s="71"/>
      <c r="Q10" s="71"/>
      <c r="R10" s="55"/>
      <c r="S10" s="55"/>
      <c r="T10" s="55"/>
      <c r="U10" s="55"/>
      <c r="V10" s="55"/>
      <c r="W10" s="55"/>
      <c r="X10" s="90"/>
    </row>
    <row r="11" spans="1:24" ht="18" customHeight="1" x14ac:dyDescent="0.2">
      <c r="B11" s="96"/>
      <c r="C11" s="71"/>
      <c r="D11" s="55"/>
      <c r="E11" s="99"/>
      <c r="F11" s="109"/>
      <c r="G11" s="55"/>
      <c r="H11" s="55"/>
      <c r="I11" s="87"/>
      <c r="J11" s="115"/>
      <c r="K11" s="64"/>
      <c r="L11" s="55"/>
      <c r="M11" s="55"/>
      <c r="N11" s="55"/>
      <c r="O11" s="71"/>
      <c r="P11" s="71"/>
      <c r="Q11" s="71"/>
      <c r="R11" s="55"/>
      <c r="S11" s="55"/>
      <c r="T11" s="55"/>
      <c r="U11" s="55"/>
      <c r="V11" s="55"/>
      <c r="W11" s="55"/>
      <c r="X11" s="90"/>
    </row>
    <row r="12" spans="1:24" ht="12.4" customHeight="1" x14ac:dyDescent="0.2">
      <c r="B12" s="96"/>
      <c r="C12" s="71"/>
      <c r="D12" s="55"/>
      <c r="E12" s="99"/>
      <c r="F12" s="109"/>
      <c r="G12" s="55"/>
      <c r="H12" s="55"/>
      <c r="I12" s="87"/>
      <c r="J12" s="115"/>
      <c r="K12" s="64"/>
      <c r="L12" s="55"/>
      <c r="M12" s="55"/>
      <c r="N12" s="55"/>
      <c r="O12" s="71"/>
      <c r="P12" s="71"/>
      <c r="Q12" s="71"/>
      <c r="R12" s="55"/>
      <c r="S12" s="55"/>
      <c r="T12" s="55"/>
      <c r="U12" s="55"/>
      <c r="V12" s="55"/>
      <c r="W12" s="55"/>
      <c r="X12" s="90"/>
    </row>
    <row r="13" spans="1:24" ht="12" customHeight="1" x14ac:dyDescent="0.2">
      <c r="B13" s="96"/>
      <c r="C13" s="71"/>
      <c r="D13" s="55"/>
      <c r="E13" s="99"/>
      <c r="F13" s="109"/>
      <c r="G13" s="55"/>
      <c r="H13" s="55"/>
      <c r="I13" s="87"/>
      <c r="J13" s="115"/>
      <c r="K13" s="64"/>
      <c r="L13" s="55"/>
      <c r="M13" s="55"/>
      <c r="N13" s="55"/>
      <c r="O13" s="71"/>
      <c r="P13" s="71"/>
      <c r="Q13" s="71"/>
      <c r="R13" s="55"/>
      <c r="S13" s="55"/>
      <c r="T13" s="55"/>
      <c r="U13" s="55"/>
      <c r="V13" s="55"/>
      <c r="W13" s="55"/>
      <c r="X13" s="90"/>
    </row>
    <row r="14" spans="1:24" ht="12.4" customHeight="1" x14ac:dyDescent="0.2">
      <c r="B14" s="96"/>
      <c r="C14" s="71"/>
      <c r="D14" s="55"/>
      <c r="E14" s="99"/>
      <c r="F14" s="109"/>
      <c r="G14" s="55"/>
      <c r="H14" s="55"/>
      <c r="I14" s="87"/>
      <c r="J14" s="115"/>
      <c r="K14" s="64"/>
      <c r="L14" s="55"/>
      <c r="M14" s="55"/>
      <c r="N14" s="55"/>
      <c r="O14" s="71"/>
      <c r="P14" s="71"/>
      <c r="Q14" s="71"/>
      <c r="R14" s="55"/>
      <c r="S14" s="55"/>
      <c r="T14" s="55"/>
      <c r="U14" s="55"/>
      <c r="V14" s="55"/>
      <c r="W14" s="55"/>
      <c r="X14" s="90"/>
    </row>
    <row r="15" spans="1:24" ht="12.4" customHeight="1" thickBot="1" x14ac:dyDescent="0.25">
      <c r="B15" s="96"/>
      <c r="C15" s="71"/>
      <c r="D15" s="55"/>
      <c r="E15" s="99"/>
      <c r="F15" s="110"/>
      <c r="G15" s="56"/>
      <c r="H15" s="56"/>
      <c r="I15" s="88"/>
      <c r="J15" s="116"/>
      <c r="K15" s="65"/>
      <c r="L15" s="56"/>
      <c r="M15" s="56"/>
      <c r="N15" s="56"/>
      <c r="O15" s="72"/>
      <c r="P15" s="72"/>
      <c r="Q15" s="72"/>
      <c r="R15" s="56"/>
      <c r="S15" s="56"/>
      <c r="T15" s="56"/>
      <c r="U15" s="56"/>
      <c r="V15" s="56"/>
      <c r="W15" s="56"/>
      <c r="X15" s="91"/>
    </row>
    <row r="16" spans="1:24" ht="12.4" customHeight="1" thickBot="1" x14ac:dyDescent="0.25">
      <c r="B16" s="97"/>
      <c r="C16" s="72"/>
      <c r="D16" s="56"/>
      <c r="E16" s="100"/>
      <c r="F16" s="9" t="s">
        <v>2</v>
      </c>
      <c r="G16" s="10" t="s">
        <v>4</v>
      </c>
      <c r="H16" s="10" t="s">
        <v>4</v>
      </c>
      <c r="I16" s="84" t="s">
        <v>4</v>
      </c>
      <c r="J16" s="85"/>
      <c r="K16" s="11" t="s">
        <v>4</v>
      </c>
      <c r="L16" s="11" t="s">
        <v>10</v>
      </c>
      <c r="M16" s="9" t="s">
        <v>2</v>
      </c>
      <c r="N16" s="10" t="s">
        <v>4</v>
      </c>
      <c r="O16" s="9" t="s">
        <v>4</v>
      </c>
      <c r="P16" s="9" t="s">
        <v>4</v>
      </c>
      <c r="Q16" s="9" t="s">
        <v>4</v>
      </c>
      <c r="R16" s="9" t="s">
        <v>4</v>
      </c>
      <c r="S16" s="9" t="s">
        <v>4</v>
      </c>
      <c r="T16" s="9" t="s">
        <v>2</v>
      </c>
      <c r="U16" s="9" t="s">
        <v>2</v>
      </c>
      <c r="V16" s="9" t="s">
        <v>2</v>
      </c>
      <c r="W16" s="9" t="s">
        <v>2</v>
      </c>
      <c r="X16" s="45" t="s">
        <v>4</v>
      </c>
    </row>
    <row r="17" spans="1:24" ht="12.4" customHeight="1" x14ac:dyDescent="0.2">
      <c r="B17" s="12"/>
      <c r="C17" s="111" t="s">
        <v>58</v>
      </c>
      <c r="D17" s="112"/>
      <c r="E17" s="113"/>
      <c r="F17" s="13"/>
      <c r="G17" s="14"/>
      <c r="H17" s="14"/>
      <c r="I17" s="82"/>
      <c r="J17" s="83"/>
      <c r="K17" s="15"/>
      <c r="L17" s="15"/>
      <c r="M17" s="16"/>
      <c r="N17" s="14"/>
      <c r="O17" s="14"/>
      <c r="P17" s="14"/>
      <c r="Q17" s="43"/>
      <c r="R17" s="43"/>
      <c r="S17" s="43"/>
      <c r="T17" s="43"/>
      <c r="U17" s="43"/>
      <c r="V17" s="43"/>
      <c r="W17" s="43"/>
      <c r="X17" s="17"/>
    </row>
    <row r="18" spans="1:24" ht="12.4" customHeight="1" x14ac:dyDescent="0.2">
      <c r="B18" s="18" t="s">
        <v>24</v>
      </c>
      <c r="C18" s="19">
        <v>123709</v>
      </c>
      <c r="D18" s="20" t="s">
        <v>33</v>
      </c>
      <c r="E18" s="21" t="s">
        <v>34</v>
      </c>
      <c r="F18" s="22">
        <v>325</v>
      </c>
      <c r="G18" s="23">
        <v>1</v>
      </c>
      <c r="H18" s="23"/>
      <c r="I18" s="66">
        <v>1</v>
      </c>
      <c r="J18" s="67"/>
      <c r="K18" s="24"/>
      <c r="L18" s="24">
        <v>4</v>
      </c>
      <c r="M18" s="22">
        <v>262.5</v>
      </c>
      <c r="N18" s="21">
        <v>1</v>
      </c>
      <c r="O18" s="21"/>
      <c r="P18" s="21">
        <v>1</v>
      </c>
      <c r="Q18" s="44"/>
      <c r="R18" s="44"/>
      <c r="S18" s="44"/>
      <c r="T18" s="44"/>
      <c r="U18" s="44"/>
      <c r="V18" s="44"/>
      <c r="W18" s="44"/>
      <c r="X18" s="25">
        <v>6</v>
      </c>
    </row>
    <row r="19" spans="1:24" ht="12.4" customHeight="1" x14ac:dyDescent="0.2">
      <c r="A19" s="41"/>
      <c r="B19" s="18"/>
      <c r="C19" s="19">
        <v>123729</v>
      </c>
      <c r="D19" s="20" t="s">
        <v>33</v>
      </c>
      <c r="E19" s="21" t="s">
        <v>32</v>
      </c>
      <c r="F19" s="22">
        <v>350</v>
      </c>
      <c r="G19" s="23">
        <v>1</v>
      </c>
      <c r="H19" s="23">
        <v>1</v>
      </c>
      <c r="I19" s="66"/>
      <c r="J19" s="67"/>
      <c r="K19" s="24"/>
      <c r="L19" s="24">
        <v>4</v>
      </c>
      <c r="M19" s="22">
        <v>312.5</v>
      </c>
      <c r="N19" s="21">
        <v>1</v>
      </c>
      <c r="O19" s="21">
        <v>1</v>
      </c>
      <c r="P19" s="21"/>
      <c r="Q19" s="44"/>
      <c r="R19" s="44"/>
      <c r="S19" s="44"/>
      <c r="T19" s="44"/>
      <c r="U19" s="44"/>
      <c r="V19" s="44"/>
      <c r="W19" s="44"/>
      <c r="X19" s="25">
        <v>7</v>
      </c>
    </row>
    <row r="20" spans="1:24" ht="12.4" customHeight="1" x14ac:dyDescent="0.2">
      <c r="B20" s="18" t="s">
        <v>35</v>
      </c>
      <c r="C20" s="19">
        <v>124031</v>
      </c>
      <c r="D20" s="20" t="s">
        <v>36</v>
      </c>
      <c r="E20" s="21" t="s">
        <v>34</v>
      </c>
      <c r="F20" s="22">
        <v>350</v>
      </c>
      <c r="G20" s="23">
        <v>1</v>
      </c>
      <c r="H20" s="23">
        <v>1</v>
      </c>
      <c r="I20" s="61"/>
      <c r="J20" s="62"/>
      <c r="K20" s="46"/>
      <c r="L20" s="24">
        <v>4</v>
      </c>
      <c r="M20" s="22">
        <v>287.5</v>
      </c>
      <c r="N20" s="21">
        <v>1</v>
      </c>
      <c r="O20" s="21">
        <v>1</v>
      </c>
      <c r="P20" s="21"/>
      <c r="Q20" s="44"/>
      <c r="R20" s="44"/>
      <c r="S20" s="44"/>
      <c r="T20" s="44"/>
      <c r="U20" s="44"/>
      <c r="V20" s="44"/>
      <c r="W20" s="44"/>
      <c r="X20" s="25">
        <v>7</v>
      </c>
    </row>
    <row r="21" spans="1:24" ht="12.4" customHeight="1" x14ac:dyDescent="0.2">
      <c r="A21" s="41"/>
      <c r="B21" s="18"/>
      <c r="C21" s="19">
        <v>124092</v>
      </c>
      <c r="D21" s="20" t="s">
        <v>36</v>
      </c>
      <c r="E21" s="21" t="s">
        <v>32</v>
      </c>
      <c r="F21" s="22">
        <v>100</v>
      </c>
      <c r="G21" s="23">
        <v>1</v>
      </c>
      <c r="H21" s="23"/>
      <c r="I21" s="61">
        <v>1</v>
      </c>
      <c r="J21" s="62"/>
      <c r="K21" s="46"/>
      <c r="L21" s="24">
        <v>1</v>
      </c>
      <c r="M21" s="22">
        <v>25</v>
      </c>
      <c r="N21" s="21">
        <v>1</v>
      </c>
      <c r="O21" s="21"/>
      <c r="P21" s="21">
        <v>1</v>
      </c>
      <c r="Q21" s="44"/>
      <c r="R21" s="44"/>
      <c r="S21" s="44"/>
      <c r="T21" s="44"/>
      <c r="U21" s="44"/>
      <c r="V21" s="44"/>
      <c r="W21" s="44"/>
      <c r="X21" s="25">
        <v>2</v>
      </c>
    </row>
    <row r="22" spans="1:24" ht="12.4" customHeight="1" x14ac:dyDescent="0.2">
      <c r="B22" s="26" t="s">
        <v>37</v>
      </c>
      <c r="C22" s="42">
        <v>130057</v>
      </c>
      <c r="D22" s="20" t="s">
        <v>33</v>
      </c>
      <c r="E22" s="27" t="s">
        <v>34</v>
      </c>
      <c r="F22" s="28">
        <v>62.5</v>
      </c>
      <c r="G22" s="29">
        <v>1</v>
      </c>
      <c r="H22" s="29"/>
      <c r="I22" s="61">
        <v>1</v>
      </c>
      <c r="J22" s="62"/>
      <c r="K22" s="47"/>
      <c r="L22" s="30">
        <v>2</v>
      </c>
      <c r="M22" s="28">
        <v>62.5</v>
      </c>
      <c r="N22" s="27">
        <v>1</v>
      </c>
      <c r="O22" s="27"/>
      <c r="P22" s="27">
        <v>1</v>
      </c>
      <c r="Q22" s="40"/>
      <c r="R22" s="40"/>
      <c r="S22" s="40"/>
      <c r="T22" s="40"/>
      <c r="U22" s="40"/>
      <c r="V22" s="40"/>
      <c r="W22" s="40"/>
      <c r="X22" s="31">
        <v>3</v>
      </c>
    </row>
    <row r="23" spans="1:24" ht="12.4" customHeight="1" x14ac:dyDescent="0.2">
      <c r="A23" s="41"/>
      <c r="B23" s="26"/>
      <c r="C23" s="42">
        <v>130010</v>
      </c>
      <c r="D23" s="32" t="s">
        <v>33</v>
      </c>
      <c r="E23" s="27" t="s">
        <v>32</v>
      </c>
      <c r="F23" s="28">
        <v>337.5</v>
      </c>
      <c r="G23" s="29">
        <v>1</v>
      </c>
      <c r="H23" s="29">
        <v>1</v>
      </c>
      <c r="I23" s="61"/>
      <c r="J23" s="62"/>
      <c r="K23" s="47"/>
      <c r="L23" s="30">
        <v>4</v>
      </c>
      <c r="M23" s="28">
        <v>287.5</v>
      </c>
      <c r="N23" s="27">
        <v>1</v>
      </c>
      <c r="O23" s="27">
        <v>1</v>
      </c>
      <c r="P23" s="27"/>
      <c r="Q23" s="40"/>
      <c r="R23" s="40"/>
      <c r="S23" s="40"/>
      <c r="T23" s="40"/>
      <c r="U23" s="40"/>
      <c r="V23" s="40"/>
      <c r="W23" s="40"/>
      <c r="X23" s="31">
        <v>7</v>
      </c>
    </row>
    <row r="24" spans="1:24" ht="12.4" customHeight="1" x14ac:dyDescent="0.2">
      <c r="B24" s="26" t="s">
        <v>38</v>
      </c>
      <c r="C24" s="42">
        <v>130284</v>
      </c>
      <c r="D24" s="32" t="s">
        <v>36</v>
      </c>
      <c r="E24" s="27" t="s">
        <v>34</v>
      </c>
      <c r="F24" s="28">
        <v>350</v>
      </c>
      <c r="G24" s="29">
        <v>1</v>
      </c>
      <c r="H24" s="29">
        <v>1</v>
      </c>
      <c r="I24" s="61"/>
      <c r="J24" s="62"/>
      <c r="K24" s="47"/>
      <c r="L24" s="30">
        <v>4</v>
      </c>
      <c r="M24" s="28">
        <v>300</v>
      </c>
      <c r="N24" s="27">
        <v>1</v>
      </c>
      <c r="O24" s="27">
        <v>1</v>
      </c>
      <c r="P24" s="27"/>
      <c r="Q24" s="40"/>
      <c r="R24" s="40"/>
      <c r="S24" s="40"/>
      <c r="T24" s="40"/>
      <c r="U24" s="40"/>
      <c r="V24" s="40"/>
      <c r="W24" s="40"/>
      <c r="X24" s="31">
        <v>7</v>
      </c>
    </row>
    <row r="25" spans="1:24" ht="12.4" customHeight="1" x14ac:dyDescent="0.2">
      <c r="B25" s="26" t="s">
        <v>39</v>
      </c>
      <c r="C25" s="42">
        <v>130450</v>
      </c>
      <c r="D25" s="32" t="s">
        <v>36</v>
      </c>
      <c r="E25" s="27" t="s">
        <v>32</v>
      </c>
      <c r="F25" s="28">
        <v>100</v>
      </c>
      <c r="G25" s="29">
        <v>1</v>
      </c>
      <c r="H25" s="29"/>
      <c r="I25" s="61">
        <v>1</v>
      </c>
      <c r="J25" s="62"/>
      <c r="K25" s="47"/>
      <c r="L25" s="30">
        <v>1</v>
      </c>
      <c r="M25" s="28">
        <v>25</v>
      </c>
      <c r="N25" s="27">
        <v>1</v>
      </c>
      <c r="O25" s="27"/>
      <c r="P25" s="27">
        <v>1</v>
      </c>
      <c r="Q25" s="40"/>
      <c r="R25" s="40"/>
      <c r="S25" s="40"/>
      <c r="T25" s="40"/>
      <c r="U25" s="40"/>
      <c r="V25" s="40"/>
      <c r="W25" s="40"/>
      <c r="X25" s="31">
        <v>2</v>
      </c>
    </row>
    <row r="26" spans="1:24" ht="12.4" customHeight="1" x14ac:dyDescent="0.2">
      <c r="B26" s="26" t="s">
        <v>40</v>
      </c>
      <c r="C26" s="42">
        <v>132716</v>
      </c>
      <c r="D26" s="32" t="s">
        <v>33</v>
      </c>
      <c r="E26" s="27" t="s">
        <v>34</v>
      </c>
      <c r="F26" s="28">
        <v>912.5</v>
      </c>
      <c r="G26" s="29">
        <v>1</v>
      </c>
      <c r="H26" s="29"/>
      <c r="I26" s="61">
        <v>1</v>
      </c>
      <c r="J26" s="62"/>
      <c r="K26" s="47"/>
      <c r="L26" s="30">
        <v>10</v>
      </c>
      <c r="M26" s="28">
        <v>837.5</v>
      </c>
      <c r="N26" s="27">
        <v>1</v>
      </c>
      <c r="O26" s="27"/>
      <c r="P26" s="27">
        <v>1</v>
      </c>
      <c r="Q26" s="40"/>
      <c r="R26" s="40"/>
      <c r="S26" s="40"/>
      <c r="T26" s="40"/>
      <c r="U26" s="40"/>
      <c r="V26" s="40"/>
      <c r="W26" s="40"/>
      <c r="X26" s="31">
        <v>18</v>
      </c>
    </row>
    <row r="27" spans="1:24" ht="12" customHeight="1" x14ac:dyDescent="0.2">
      <c r="B27" s="26"/>
      <c r="C27" s="42">
        <v>133047</v>
      </c>
      <c r="D27" s="32" t="s">
        <v>33</v>
      </c>
      <c r="E27" s="27" t="s">
        <v>32</v>
      </c>
      <c r="F27" s="28">
        <v>550</v>
      </c>
      <c r="G27" s="29">
        <v>1</v>
      </c>
      <c r="H27" s="29"/>
      <c r="I27" s="61">
        <v>1</v>
      </c>
      <c r="J27" s="62"/>
      <c r="K27" s="47"/>
      <c r="L27" s="30">
        <v>6</v>
      </c>
      <c r="M27" s="28">
        <v>500</v>
      </c>
      <c r="N27" s="27">
        <v>1</v>
      </c>
      <c r="O27" s="27"/>
      <c r="P27" s="27">
        <v>1</v>
      </c>
      <c r="Q27" s="40"/>
      <c r="R27" s="40"/>
      <c r="S27" s="40"/>
      <c r="T27" s="40"/>
      <c r="U27" s="40"/>
      <c r="V27" s="40"/>
      <c r="W27" s="40"/>
      <c r="X27" s="31">
        <v>11</v>
      </c>
    </row>
    <row r="28" spans="1:24" ht="12.4" customHeight="1" x14ac:dyDescent="0.2">
      <c r="B28" s="26" t="s">
        <v>41</v>
      </c>
      <c r="C28" s="42">
        <v>132764</v>
      </c>
      <c r="D28" s="32" t="s">
        <v>36</v>
      </c>
      <c r="E28" s="27" t="s">
        <v>32</v>
      </c>
      <c r="F28" s="28">
        <v>837.5</v>
      </c>
      <c r="G28" s="29"/>
      <c r="H28" s="29">
        <v>1</v>
      </c>
      <c r="I28" s="61">
        <v>1</v>
      </c>
      <c r="J28" s="62"/>
      <c r="K28" s="47"/>
      <c r="L28" s="30">
        <v>9</v>
      </c>
      <c r="M28" s="28">
        <v>812.5</v>
      </c>
      <c r="N28" s="27"/>
      <c r="O28" s="27">
        <v>1</v>
      </c>
      <c r="P28" s="27"/>
      <c r="Q28" s="40">
        <v>1</v>
      </c>
      <c r="R28" s="40"/>
      <c r="S28" s="40"/>
      <c r="T28" s="40"/>
      <c r="U28" s="40"/>
      <c r="V28" s="40"/>
      <c r="W28" s="40"/>
      <c r="X28" s="31">
        <v>17</v>
      </c>
    </row>
    <row r="29" spans="1:24" ht="12.4" customHeight="1" x14ac:dyDescent="0.2">
      <c r="B29" s="26" t="s">
        <v>42</v>
      </c>
      <c r="C29" s="42">
        <v>133746</v>
      </c>
      <c r="D29" s="32" t="s">
        <v>33</v>
      </c>
      <c r="E29" s="27" t="s">
        <v>34</v>
      </c>
      <c r="F29" s="28">
        <v>925</v>
      </c>
      <c r="G29" s="29"/>
      <c r="H29" s="29">
        <v>1</v>
      </c>
      <c r="I29" s="61">
        <v>1</v>
      </c>
      <c r="J29" s="62"/>
      <c r="K29" s="47"/>
      <c r="L29" s="30">
        <v>10</v>
      </c>
      <c r="M29" s="28">
        <v>900</v>
      </c>
      <c r="N29" s="27"/>
      <c r="O29" s="27">
        <v>1</v>
      </c>
      <c r="P29" s="27"/>
      <c r="Q29" s="40">
        <v>1</v>
      </c>
      <c r="R29" s="40"/>
      <c r="S29" s="40"/>
      <c r="T29" s="40"/>
      <c r="U29" s="40"/>
      <c r="V29" s="40"/>
      <c r="W29" s="40"/>
      <c r="X29" s="31">
        <v>18</v>
      </c>
    </row>
    <row r="30" spans="1:24" ht="12.4" customHeight="1" x14ac:dyDescent="0.2">
      <c r="B30" s="26" t="s">
        <v>43</v>
      </c>
      <c r="C30" s="42">
        <v>133726</v>
      </c>
      <c r="D30" s="32" t="s">
        <v>36</v>
      </c>
      <c r="E30" s="27" t="s">
        <v>34</v>
      </c>
      <c r="F30" s="28">
        <v>450</v>
      </c>
      <c r="G30" s="29"/>
      <c r="H30" s="29">
        <v>1</v>
      </c>
      <c r="I30" s="61">
        <v>1</v>
      </c>
      <c r="J30" s="62"/>
      <c r="K30" s="47"/>
      <c r="L30" s="30">
        <v>5</v>
      </c>
      <c r="M30" s="28">
        <v>387.5</v>
      </c>
      <c r="N30" s="27">
        <v>1</v>
      </c>
      <c r="O30" s="27"/>
      <c r="P30" s="27">
        <v>1</v>
      </c>
      <c r="Q30" s="40"/>
      <c r="R30" s="40"/>
      <c r="S30" s="40"/>
      <c r="T30" s="40"/>
      <c r="U30" s="40"/>
      <c r="V30" s="40"/>
      <c r="W30" s="40"/>
      <c r="X30" s="31">
        <v>9</v>
      </c>
    </row>
    <row r="31" spans="1:24" ht="12.4" customHeight="1" x14ac:dyDescent="0.2">
      <c r="B31" s="26"/>
      <c r="C31" s="42">
        <v>133717</v>
      </c>
      <c r="D31" s="32" t="s">
        <v>36</v>
      </c>
      <c r="E31" s="27" t="s">
        <v>32</v>
      </c>
      <c r="F31" s="28">
        <v>987.5</v>
      </c>
      <c r="G31" s="29"/>
      <c r="H31" s="29"/>
      <c r="I31" s="61"/>
      <c r="J31" s="62"/>
      <c r="K31" s="47"/>
      <c r="L31" s="30">
        <v>10</v>
      </c>
      <c r="M31" s="28">
        <v>900</v>
      </c>
      <c r="N31" s="27">
        <v>1</v>
      </c>
      <c r="O31" s="27"/>
      <c r="P31" s="27">
        <v>1</v>
      </c>
      <c r="Q31" s="40"/>
      <c r="R31" s="40"/>
      <c r="S31" s="40"/>
      <c r="T31" s="40"/>
      <c r="U31" s="40"/>
      <c r="V31" s="40"/>
      <c r="W31" s="40"/>
      <c r="X31" s="31">
        <v>20</v>
      </c>
    </row>
    <row r="32" spans="1:24" ht="12.4" customHeight="1" x14ac:dyDescent="0.2">
      <c r="B32" s="26" t="s">
        <v>44</v>
      </c>
      <c r="C32" s="42">
        <v>136597</v>
      </c>
      <c r="D32" s="32" t="s">
        <v>86</v>
      </c>
      <c r="E32" s="27" t="s">
        <v>34</v>
      </c>
      <c r="F32" s="28">
        <v>100</v>
      </c>
      <c r="G32" s="29">
        <v>1</v>
      </c>
      <c r="H32" s="29"/>
      <c r="I32" s="61">
        <v>1</v>
      </c>
      <c r="J32" s="62"/>
      <c r="K32" s="47"/>
      <c r="L32" s="30">
        <v>2</v>
      </c>
      <c r="M32" s="28">
        <v>37.5</v>
      </c>
      <c r="N32" s="27">
        <v>1</v>
      </c>
      <c r="O32" s="27"/>
      <c r="P32" s="27">
        <v>1</v>
      </c>
      <c r="Q32" s="40"/>
      <c r="R32" s="40"/>
      <c r="S32" s="40"/>
      <c r="T32" s="40"/>
      <c r="U32" s="40"/>
      <c r="V32" s="40"/>
      <c r="W32" s="40"/>
      <c r="X32" s="31">
        <v>3</v>
      </c>
    </row>
    <row r="33" spans="2:24" ht="12.4" customHeight="1" x14ac:dyDescent="0.2">
      <c r="B33" s="26"/>
      <c r="C33" s="42">
        <v>136453</v>
      </c>
      <c r="D33" s="32" t="s">
        <v>33</v>
      </c>
      <c r="E33" s="27" t="s">
        <v>32</v>
      </c>
      <c r="F33" s="28">
        <v>350</v>
      </c>
      <c r="G33" s="29">
        <v>1</v>
      </c>
      <c r="H33" s="29">
        <v>1</v>
      </c>
      <c r="I33" s="61"/>
      <c r="J33" s="62"/>
      <c r="K33" s="47"/>
      <c r="L33" s="30">
        <v>4</v>
      </c>
      <c r="M33" s="28">
        <v>312.5</v>
      </c>
      <c r="N33" s="27">
        <v>1</v>
      </c>
      <c r="O33" s="27">
        <v>1</v>
      </c>
      <c r="P33" s="27"/>
      <c r="Q33" s="40"/>
      <c r="R33" s="40"/>
      <c r="S33" s="40"/>
      <c r="T33" s="40"/>
      <c r="U33" s="40"/>
      <c r="V33" s="40"/>
      <c r="W33" s="40"/>
      <c r="X33" s="31">
        <v>7</v>
      </c>
    </row>
    <row r="34" spans="2:24" ht="12.4" customHeight="1" x14ac:dyDescent="0.2">
      <c r="B34" s="26" t="s">
        <v>45</v>
      </c>
      <c r="C34" s="42">
        <v>136756</v>
      </c>
      <c r="D34" s="32" t="s">
        <v>36</v>
      </c>
      <c r="E34" s="27" t="s">
        <v>34</v>
      </c>
      <c r="F34" s="28">
        <v>350</v>
      </c>
      <c r="G34" s="29">
        <v>1</v>
      </c>
      <c r="H34" s="29">
        <v>1</v>
      </c>
      <c r="I34" s="61"/>
      <c r="J34" s="62"/>
      <c r="K34" s="47"/>
      <c r="L34" s="30">
        <v>4</v>
      </c>
      <c r="M34" s="28">
        <v>287.5</v>
      </c>
      <c r="N34" s="27">
        <v>1</v>
      </c>
      <c r="O34" s="27">
        <v>1</v>
      </c>
      <c r="P34" s="27"/>
      <c r="Q34" s="40"/>
      <c r="R34" s="40"/>
      <c r="S34" s="40"/>
      <c r="T34" s="40"/>
      <c r="U34" s="40"/>
      <c r="V34" s="40"/>
      <c r="W34" s="40"/>
      <c r="X34" s="31">
        <v>7</v>
      </c>
    </row>
    <row r="35" spans="2:24" ht="12.4" customHeight="1" x14ac:dyDescent="0.2">
      <c r="B35" s="26"/>
      <c r="C35" s="42">
        <v>136845</v>
      </c>
      <c r="D35" s="32" t="s">
        <v>36</v>
      </c>
      <c r="E35" s="27" t="s">
        <v>32</v>
      </c>
      <c r="F35" s="28">
        <v>100</v>
      </c>
      <c r="G35" s="29">
        <v>1</v>
      </c>
      <c r="H35" s="29"/>
      <c r="I35" s="61">
        <v>1</v>
      </c>
      <c r="J35" s="62"/>
      <c r="K35" s="47"/>
      <c r="L35" s="30">
        <v>1</v>
      </c>
      <c r="M35" s="28">
        <v>12.5</v>
      </c>
      <c r="N35" s="27">
        <v>1</v>
      </c>
      <c r="O35" s="27"/>
      <c r="P35" s="27">
        <v>1</v>
      </c>
      <c r="Q35" s="40"/>
      <c r="R35" s="40"/>
      <c r="S35" s="40"/>
      <c r="T35" s="40"/>
      <c r="U35" s="40"/>
      <c r="V35" s="40"/>
      <c r="W35" s="40"/>
      <c r="X35" s="31">
        <v>2</v>
      </c>
    </row>
    <row r="36" spans="2:24" ht="12.4" customHeight="1" x14ac:dyDescent="0.2">
      <c r="B36" s="26" t="s">
        <v>46</v>
      </c>
      <c r="C36" s="42" t="s">
        <v>118</v>
      </c>
      <c r="D36" s="32"/>
      <c r="E36" s="27"/>
      <c r="F36" s="28"/>
      <c r="G36" s="29"/>
      <c r="H36" s="29"/>
      <c r="I36" s="61"/>
      <c r="J36" s="62"/>
      <c r="K36" s="47"/>
      <c r="L36" s="30"/>
      <c r="M36" s="28"/>
      <c r="N36" s="27"/>
      <c r="O36" s="27"/>
      <c r="P36" s="27"/>
      <c r="Q36" s="40"/>
      <c r="R36" s="40"/>
      <c r="S36" s="40"/>
      <c r="T36" s="40"/>
      <c r="U36" s="40"/>
      <c r="V36" s="40"/>
      <c r="W36" s="40"/>
      <c r="X36" s="31"/>
    </row>
    <row r="37" spans="2:24" ht="12.4" customHeight="1" x14ac:dyDescent="0.2">
      <c r="B37" s="26" t="s">
        <v>47</v>
      </c>
      <c r="C37" s="42">
        <v>138953</v>
      </c>
      <c r="D37" s="32" t="s">
        <v>33</v>
      </c>
      <c r="E37" s="27" t="s">
        <v>34</v>
      </c>
      <c r="F37" s="28">
        <v>75</v>
      </c>
      <c r="G37" s="29">
        <v>1</v>
      </c>
      <c r="H37" s="29"/>
      <c r="I37" s="61">
        <v>1</v>
      </c>
      <c r="J37" s="62"/>
      <c r="K37" s="47"/>
      <c r="L37" s="30">
        <v>1</v>
      </c>
      <c r="M37" s="28">
        <v>25</v>
      </c>
      <c r="N37" s="27">
        <v>1</v>
      </c>
      <c r="O37" s="27"/>
      <c r="P37" s="27">
        <v>1</v>
      </c>
      <c r="Q37" s="40"/>
      <c r="R37" s="40"/>
      <c r="S37" s="40"/>
      <c r="T37" s="40"/>
      <c r="U37" s="40"/>
      <c r="V37" s="40"/>
      <c r="W37" s="40"/>
      <c r="X37" s="31">
        <v>2</v>
      </c>
    </row>
    <row r="38" spans="2:24" ht="12.4" customHeight="1" x14ac:dyDescent="0.2">
      <c r="B38" s="26"/>
      <c r="C38" s="42">
        <v>138768</v>
      </c>
      <c r="D38" s="32" t="s">
        <v>48</v>
      </c>
      <c r="E38" s="27" t="s">
        <v>32</v>
      </c>
      <c r="F38" s="28">
        <v>350</v>
      </c>
      <c r="G38" s="29">
        <v>1</v>
      </c>
      <c r="H38" s="29">
        <v>1</v>
      </c>
      <c r="I38" s="61"/>
      <c r="J38" s="62"/>
      <c r="K38" s="47"/>
      <c r="L38" s="30">
        <v>4</v>
      </c>
      <c r="M38" s="28">
        <v>300</v>
      </c>
      <c r="N38" s="27">
        <v>1</v>
      </c>
      <c r="O38" s="27">
        <v>1</v>
      </c>
      <c r="P38" s="27"/>
      <c r="Q38" s="40"/>
      <c r="R38" s="40"/>
      <c r="S38" s="40"/>
      <c r="T38" s="40"/>
      <c r="U38" s="40"/>
      <c r="V38" s="40"/>
      <c r="W38" s="40"/>
      <c r="X38" s="31">
        <v>7</v>
      </c>
    </row>
    <row r="39" spans="2:24" ht="12.4" customHeight="1" x14ac:dyDescent="0.2">
      <c r="B39" s="26" t="s">
        <v>49</v>
      </c>
      <c r="C39" s="42">
        <v>139062</v>
      </c>
      <c r="D39" s="32" t="s">
        <v>36</v>
      </c>
      <c r="E39" s="27" t="s">
        <v>34</v>
      </c>
      <c r="F39" s="28">
        <v>350</v>
      </c>
      <c r="G39" s="29">
        <v>1</v>
      </c>
      <c r="H39" s="29">
        <v>1</v>
      </c>
      <c r="I39" s="61"/>
      <c r="J39" s="62"/>
      <c r="K39" s="47"/>
      <c r="L39" s="30">
        <v>4</v>
      </c>
      <c r="M39" s="28">
        <v>300</v>
      </c>
      <c r="N39" s="27">
        <v>1</v>
      </c>
      <c r="O39" s="27">
        <v>1</v>
      </c>
      <c r="P39" s="27"/>
      <c r="Q39" s="40"/>
      <c r="R39" s="40"/>
      <c r="S39" s="40"/>
      <c r="T39" s="40"/>
      <c r="U39" s="40"/>
      <c r="V39" s="40"/>
      <c r="W39" s="40"/>
      <c r="X39" s="31">
        <v>7</v>
      </c>
    </row>
    <row r="40" spans="2:24" ht="12.4" customHeight="1" x14ac:dyDescent="0.2">
      <c r="B40" s="26"/>
      <c r="C40" s="42">
        <v>139141</v>
      </c>
      <c r="D40" s="32" t="s">
        <v>36</v>
      </c>
      <c r="E40" s="27" t="s">
        <v>32</v>
      </c>
      <c r="F40" s="28">
        <v>100</v>
      </c>
      <c r="G40" s="29">
        <v>1</v>
      </c>
      <c r="H40" s="29"/>
      <c r="I40" s="61">
        <v>1</v>
      </c>
      <c r="J40" s="62"/>
      <c r="K40" s="47"/>
      <c r="L40" s="30">
        <v>1</v>
      </c>
      <c r="M40" s="28">
        <v>12.5</v>
      </c>
      <c r="N40" s="27">
        <v>1</v>
      </c>
      <c r="O40" s="27"/>
      <c r="P40" s="27">
        <v>1</v>
      </c>
      <c r="Q40" s="40"/>
      <c r="R40" s="40"/>
      <c r="S40" s="40"/>
      <c r="T40" s="40"/>
      <c r="U40" s="40"/>
      <c r="V40" s="40"/>
      <c r="W40" s="40"/>
      <c r="X40" s="31">
        <v>2</v>
      </c>
    </row>
    <row r="41" spans="2:24" ht="12.4" customHeight="1" x14ac:dyDescent="0.2">
      <c r="B41" s="26" t="s">
        <v>50</v>
      </c>
      <c r="C41" s="42">
        <v>139702</v>
      </c>
      <c r="D41" s="32" t="s">
        <v>33</v>
      </c>
      <c r="E41" s="27" t="s">
        <v>34</v>
      </c>
      <c r="F41" s="28">
        <v>187.5</v>
      </c>
      <c r="G41" s="29">
        <v>1</v>
      </c>
      <c r="H41" s="29">
        <v>1</v>
      </c>
      <c r="I41" s="49"/>
      <c r="J41" s="46"/>
      <c r="K41" s="47"/>
      <c r="L41" s="30">
        <v>2</v>
      </c>
      <c r="M41" s="28">
        <v>125</v>
      </c>
      <c r="N41" s="27">
        <v>1</v>
      </c>
      <c r="O41" s="27">
        <v>1</v>
      </c>
      <c r="P41" s="27"/>
      <c r="Q41" s="40"/>
      <c r="R41" s="40"/>
      <c r="S41" s="40"/>
      <c r="T41" s="40"/>
      <c r="U41" s="40"/>
      <c r="V41" s="40"/>
      <c r="W41" s="40"/>
      <c r="X41" s="31">
        <v>3</v>
      </c>
    </row>
    <row r="42" spans="2:24" ht="12.4" customHeight="1" x14ac:dyDescent="0.2">
      <c r="B42" s="26"/>
      <c r="C42" s="42">
        <v>139697</v>
      </c>
      <c r="D42" s="32" t="s">
        <v>33</v>
      </c>
      <c r="E42" s="27" t="s">
        <v>32</v>
      </c>
      <c r="F42" s="28">
        <v>187.5</v>
      </c>
      <c r="G42" s="29">
        <v>1</v>
      </c>
      <c r="H42" s="29">
        <v>1</v>
      </c>
      <c r="I42" s="49"/>
      <c r="J42" s="46"/>
      <c r="K42" s="47"/>
      <c r="L42" s="30">
        <v>2</v>
      </c>
      <c r="M42" s="28">
        <v>125</v>
      </c>
      <c r="N42" s="27">
        <v>1</v>
      </c>
      <c r="O42" s="27">
        <v>1</v>
      </c>
      <c r="P42" s="27"/>
      <c r="Q42" s="40"/>
      <c r="R42" s="40"/>
      <c r="S42" s="40"/>
      <c r="T42" s="40"/>
      <c r="U42" s="40"/>
      <c r="V42" s="40"/>
      <c r="W42" s="40"/>
      <c r="X42" s="31">
        <v>3</v>
      </c>
    </row>
    <row r="43" spans="2:24" ht="12.4" customHeight="1" x14ac:dyDescent="0.2">
      <c r="B43" s="26" t="s">
        <v>51</v>
      </c>
      <c r="C43" s="42">
        <v>140798</v>
      </c>
      <c r="D43" s="32" t="s">
        <v>36</v>
      </c>
      <c r="E43" s="27" t="s">
        <v>32</v>
      </c>
      <c r="F43" s="28">
        <v>362.5</v>
      </c>
      <c r="G43" s="29">
        <v>1</v>
      </c>
      <c r="H43" s="29">
        <v>1</v>
      </c>
      <c r="I43" s="49"/>
      <c r="J43" s="46"/>
      <c r="K43" s="47"/>
      <c r="L43" s="30">
        <v>4</v>
      </c>
      <c r="M43" s="28">
        <v>300</v>
      </c>
      <c r="N43" s="27">
        <v>1</v>
      </c>
      <c r="O43" s="27">
        <v>1</v>
      </c>
      <c r="P43" s="27"/>
      <c r="Q43" s="40"/>
      <c r="R43" s="40"/>
      <c r="S43" s="40"/>
      <c r="T43" s="40"/>
      <c r="U43" s="40"/>
      <c r="V43" s="40"/>
      <c r="W43" s="40"/>
      <c r="X43" s="31">
        <v>7</v>
      </c>
    </row>
    <row r="44" spans="2:24" ht="12.4" customHeight="1" x14ac:dyDescent="0.2">
      <c r="B44" s="26" t="s">
        <v>52</v>
      </c>
      <c r="C44" s="42">
        <v>142334</v>
      </c>
      <c r="D44" s="32" t="s">
        <v>33</v>
      </c>
      <c r="E44" s="27" t="s">
        <v>34</v>
      </c>
      <c r="F44" s="28">
        <v>137.5</v>
      </c>
      <c r="G44" s="29">
        <v>1</v>
      </c>
      <c r="H44" s="29"/>
      <c r="I44" s="61">
        <v>1</v>
      </c>
      <c r="J44" s="62"/>
      <c r="K44" s="47"/>
      <c r="L44" s="30">
        <v>2</v>
      </c>
      <c r="M44" s="28">
        <v>62.5</v>
      </c>
      <c r="N44" s="27">
        <v>1</v>
      </c>
      <c r="O44" s="27"/>
      <c r="P44" s="27">
        <v>1</v>
      </c>
      <c r="Q44" s="40"/>
      <c r="R44" s="40"/>
      <c r="S44" s="40"/>
      <c r="T44" s="40"/>
      <c r="U44" s="40"/>
      <c r="V44" s="40"/>
      <c r="W44" s="40"/>
      <c r="X44" s="31">
        <v>2</v>
      </c>
    </row>
    <row r="45" spans="2:24" ht="12.4" customHeight="1" x14ac:dyDescent="0.2">
      <c r="B45" s="26" t="s">
        <v>53</v>
      </c>
      <c r="C45" s="42">
        <v>142566</v>
      </c>
      <c r="D45" s="32" t="s">
        <v>33</v>
      </c>
      <c r="E45" s="27" t="s">
        <v>34</v>
      </c>
      <c r="F45" s="28">
        <v>1150</v>
      </c>
      <c r="G45" s="29"/>
      <c r="H45" s="29"/>
      <c r="I45" s="61">
        <v>1</v>
      </c>
      <c r="J45" s="62"/>
      <c r="K45" s="47"/>
      <c r="L45" s="30">
        <v>12</v>
      </c>
      <c r="M45" s="28">
        <v>1112.5</v>
      </c>
      <c r="N45" s="27"/>
      <c r="O45" s="27"/>
      <c r="P45" s="27">
        <v>1</v>
      </c>
      <c r="Q45" s="40">
        <v>1</v>
      </c>
      <c r="R45" s="40"/>
      <c r="S45" s="40"/>
      <c r="T45" s="40"/>
      <c r="U45" s="40"/>
      <c r="V45" s="40"/>
      <c r="W45" s="40"/>
      <c r="X45" s="31">
        <v>23</v>
      </c>
    </row>
    <row r="46" spans="2:24" ht="12.4" customHeight="1" x14ac:dyDescent="0.2">
      <c r="B46" s="26" t="s">
        <v>54</v>
      </c>
      <c r="C46" s="42">
        <v>142625</v>
      </c>
      <c r="D46" s="32" t="s">
        <v>36</v>
      </c>
      <c r="E46" s="27" t="s">
        <v>32</v>
      </c>
      <c r="F46" s="28">
        <v>400</v>
      </c>
      <c r="G46" s="29"/>
      <c r="H46" s="29"/>
      <c r="I46" s="61">
        <v>1</v>
      </c>
      <c r="J46" s="62"/>
      <c r="K46" s="47">
        <v>1</v>
      </c>
      <c r="L46" s="30">
        <v>4</v>
      </c>
      <c r="M46" s="28">
        <v>375</v>
      </c>
      <c r="N46" s="27"/>
      <c r="O46" s="27"/>
      <c r="P46" s="27">
        <v>1</v>
      </c>
      <c r="Q46" s="40"/>
      <c r="R46" s="40">
        <v>1</v>
      </c>
      <c r="S46" s="40"/>
      <c r="T46" s="40"/>
      <c r="U46" s="40"/>
      <c r="V46" s="40"/>
      <c r="W46" s="40"/>
      <c r="X46" s="31">
        <v>8</v>
      </c>
    </row>
    <row r="47" spans="2:24" ht="12.4" customHeight="1" x14ac:dyDescent="0.2">
      <c r="B47" s="26"/>
      <c r="C47" s="73" t="s">
        <v>56</v>
      </c>
      <c r="D47" s="74"/>
      <c r="E47" s="75"/>
      <c r="F47" s="28"/>
      <c r="G47" s="29"/>
      <c r="H47" s="29"/>
      <c r="I47" s="49"/>
      <c r="J47" s="46"/>
      <c r="K47" s="47"/>
      <c r="L47" s="30"/>
      <c r="M47" s="28"/>
      <c r="N47" s="27"/>
      <c r="O47" s="27"/>
      <c r="P47" s="27"/>
      <c r="Q47" s="40"/>
      <c r="R47" s="40"/>
      <c r="S47" s="40"/>
      <c r="T47" s="40"/>
      <c r="U47" s="40"/>
      <c r="V47" s="40"/>
      <c r="W47" s="40"/>
      <c r="X47" s="31"/>
    </row>
    <row r="48" spans="2:24" ht="12.4" customHeight="1" x14ac:dyDescent="0.2">
      <c r="B48" s="26" t="s">
        <v>55</v>
      </c>
      <c r="C48" s="42">
        <v>3275</v>
      </c>
      <c r="D48" s="32" t="s">
        <v>57</v>
      </c>
      <c r="E48" s="27" t="s">
        <v>34</v>
      </c>
      <c r="F48" s="28">
        <v>675</v>
      </c>
      <c r="G48" s="29">
        <v>1</v>
      </c>
      <c r="H48" s="29"/>
      <c r="I48" s="61">
        <v>1</v>
      </c>
      <c r="J48" s="62"/>
      <c r="K48" s="47"/>
      <c r="L48" s="30">
        <v>8</v>
      </c>
      <c r="M48" s="28">
        <v>675</v>
      </c>
      <c r="N48" s="27">
        <v>1</v>
      </c>
      <c r="O48" s="27"/>
      <c r="P48" s="27">
        <v>1</v>
      </c>
      <c r="Q48" s="40"/>
      <c r="R48" s="40"/>
      <c r="S48" s="40"/>
      <c r="T48" s="40"/>
      <c r="U48" s="40"/>
      <c r="V48" s="40"/>
      <c r="W48" s="40"/>
      <c r="X48" s="31">
        <v>15</v>
      </c>
    </row>
    <row r="49" spans="2:24" ht="12.4" customHeight="1" x14ac:dyDescent="0.2">
      <c r="B49" s="26" t="s">
        <v>59</v>
      </c>
      <c r="C49" s="42">
        <v>3243</v>
      </c>
      <c r="D49" s="32" t="s">
        <v>60</v>
      </c>
      <c r="E49" s="27" t="s">
        <v>34</v>
      </c>
      <c r="F49" s="28">
        <v>825</v>
      </c>
      <c r="G49" s="29"/>
      <c r="H49" s="29">
        <v>1</v>
      </c>
      <c r="I49" s="61">
        <v>1</v>
      </c>
      <c r="J49" s="62"/>
      <c r="K49" s="47"/>
      <c r="L49" s="30">
        <v>9</v>
      </c>
      <c r="M49" s="28">
        <v>825</v>
      </c>
      <c r="N49" s="27"/>
      <c r="O49" s="27">
        <v>1</v>
      </c>
      <c r="P49" s="27"/>
      <c r="Q49" s="40">
        <v>1</v>
      </c>
      <c r="R49" s="40"/>
      <c r="S49" s="40"/>
      <c r="T49" s="40"/>
      <c r="U49" s="40"/>
      <c r="V49" s="40"/>
      <c r="W49" s="40"/>
      <c r="X49" s="31">
        <v>17</v>
      </c>
    </row>
    <row r="50" spans="2:24" ht="12.4" customHeight="1" x14ac:dyDescent="0.2">
      <c r="B50" s="26" t="s">
        <v>61</v>
      </c>
      <c r="C50" s="42" t="s">
        <v>62</v>
      </c>
      <c r="D50" s="32" t="s">
        <v>63</v>
      </c>
      <c r="E50" s="27" t="s">
        <v>34</v>
      </c>
      <c r="F50" s="28">
        <v>862.5</v>
      </c>
      <c r="G50" s="29">
        <v>1</v>
      </c>
      <c r="H50" s="29">
        <v>1</v>
      </c>
      <c r="I50" s="49"/>
      <c r="J50" s="46"/>
      <c r="K50" s="47"/>
      <c r="L50" s="30">
        <v>9</v>
      </c>
      <c r="M50" s="28">
        <v>812.5</v>
      </c>
      <c r="N50" s="27">
        <v>1</v>
      </c>
      <c r="O50" s="27">
        <v>1</v>
      </c>
      <c r="P50" s="27"/>
      <c r="Q50" s="40"/>
      <c r="R50" s="40"/>
      <c r="S50" s="40"/>
      <c r="T50" s="40"/>
      <c r="U50" s="40"/>
      <c r="V50" s="40"/>
      <c r="W50" s="40"/>
      <c r="X50" s="31">
        <v>17</v>
      </c>
    </row>
    <row r="51" spans="2:24" ht="12.4" customHeight="1" x14ac:dyDescent="0.2">
      <c r="B51" s="26" t="s">
        <v>64</v>
      </c>
      <c r="C51" s="42">
        <v>230</v>
      </c>
      <c r="D51" s="32" t="s">
        <v>63</v>
      </c>
      <c r="E51" s="27" t="s">
        <v>32</v>
      </c>
      <c r="F51" s="28">
        <v>512.5</v>
      </c>
      <c r="G51" s="29">
        <v>1</v>
      </c>
      <c r="H51" s="29">
        <v>1</v>
      </c>
      <c r="I51" s="49"/>
      <c r="J51" s="46"/>
      <c r="K51" s="47"/>
      <c r="L51" s="30">
        <v>6</v>
      </c>
      <c r="M51" s="28">
        <v>450</v>
      </c>
      <c r="N51" s="27">
        <v>1</v>
      </c>
      <c r="O51" s="27">
        <v>1</v>
      </c>
      <c r="P51" s="27"/>
      <c r="Q51" s="40"/>
      <c r="R51" s="40"/>
      <c r="S51" s="40"/>
      <c r="T51" s="40"/>
      <c r="U51" s="40"/>
      <c r="V51" s="40"/>
      <c r="W51" s="40"/>
      <c r="X51" s="31">
        <v>10</v>
      </c>
    </row>
    <row r="52" spans="2:24" ht="12.4" customHeight="1" x14ac:dyDescent="0.2">
      <c r="B52" s="26" t="s">
        <v>65</v>
      </c>
      <c r="C52" s="42">
        <v>622</v>
      </c>
      <c r="D52" s="32" t="s">
        <v>67</v>
      </c>
      <c r="E52" s="27" t="s">
        <v>34</v>
      </c>
      <c r="F52" s="28">
        <v>787.5</v>
      </c>
      <c r="G52" s="29">
        <v>1</v>
      </c>
      <c r="H52" s="29">
        <v>1</v>
      </c>
      <c r="I52" s="49"/>
      <c r="J52" s="46"/>
      <c r="K52" s="47"/>
      <c r="L52" s="30">
        <v>8</v>
      </c>
      <c r="M52" s="28">
        <v>725</v>
      </c>
      <c r="N52" s="27">
        <v>1</v>
      </c>
      <c r="O52" s="27">
        <v>1</v>
      </c>
      <c r="P52" s="27"/>
      <c r="Q52" s="40"/>
      <c r="R52" s="40"/>
      <c r="S52" s="40"/>
      <c r="T52" s="40"/>
      <c r="U52" s="40"/>
      <c r="V52" s="40"/>
      <c r="W52" s="40"/>
      <c r="X52" s="31">
        <v>15</v>
      </c>
    </row>
    <row r="53" spans="2:24" ht="12.4" customHeight="1" x14ac:dyDescent="0.2">
      <c r="B53" s="26" t="s">
        <v>66</v>
      </c>
      <c r="C53" s="42">
        <v>618</v>
      </c>
      <c r="D53" s="32" t="s">
        <v>67</v>
      </c>
      <c r="E53" s="27" t="s">
        <v>32</v>
      </c>
      <c r="F53" s="28">
        <v>387.5</v>
      </c>
      <c r="G53" s="29">
        <v>1</v>
      </c>
      <c r="H53" s="29">
        <v>1</v>
      </c>
      <c r="I53" s="49"/>
      <c r="J53" s="46"/>
      <c r="K53" s="47"/>
      <c r="L53" s="30">
        <v>4</v>
      </c>
      <c r="M53" s="28">
        <v>325</v>
      </c>
      <c r="N53" s="27">
        <v>1</v>
      </c>
      <c r="O53" s="27">
        <v>1</v>
      </c>
      <c r="P53" s="27"/>
      <c r="Q53" s="40"/>
      <c r="R53" s="40"/>
      <c r="S53" s="40"/>
      <c r="T53" s="40"/>
      <c r="U53" s="40"/>
      <c r="V53" s="40"/>
      <c r="W53" s="40"/>
      <c r="X53" s="31">
        <v>7</v>
      </c>
    </row>
    <row r="54" spans="2:24" ht="12.4" customHeight="1" x14ac:dyDescent="0.2">
      <c r="B54" s="26" t="s">
        <v>68</v>
      </c>
      <c r="C54" s="42" t="s">
        <v>71</v>
      </c>
      <c r="D54" s="32" t="s">
        <v>69</v>
      </c>
      <c r="E54" s="27" t="s">
        <v>34</v>
      </c>
      <c r="F54" s="28">
        <v>725</v>
      </c>
      <c r="G54" s="29"/>
      <c r="H54" s="29">
        <v>1</v>
      </c>
      <c r="I54" s="61">
        <v>1</v>
      </c>
      <c r="J54" s="62"/>
      <c r="K54" s="47"/>
      <c r="L54" s="30">
        <v>8</v>
      </c>
      <c r="M54" s="28">
        <v>712.5</v>
      </c>
      <c r="N54" s="27"/>
      <c r="O54" s="27">
        <v>1</v>
      </c>
      <c r="P54" s="27"/>
      <c r="Q54" s="40">
        <v>1</v>
      </c>
      <c r="R54" s="40"/>
      <c r="S54" s="40"/>
      <c r="T54" s="40"/>
      <c r="U54" s="40"/>
      <c r="V54" s="40"/>
      <c r="W54" s="40"/>
      <c r="X54" s="31">
        <v>15</v>
      </c>
    </row>
    <row r="55" spans="2:24" ht="12.4" customHeight="1" x14ac:dyDescent="0.2">
      <c r="B55" s="26" t="s">
        <v>70</v>
      </c>
      <c r="C55" s="42" t="s">
        <v>72</v>
      </c>
      <c r="D55" s="32" t="s">
        <v>73</v>
      </c>
      <c r="E55" s="27" t="s">
        <v>34</v>
      </c>
      <c r="F55" s="28">
        <v>450</v>
      </c>
      <c r="G55" s="29">
        <v>1</v>
      </c>
      <c r="H55" s="29"/>
      <c r="I55" s="61">
        <v>1</v>
      </c>
      <c r="J55" s="62"/>
      <c r="K55" s="47"/>
      <c r="L55" s="30">
        <v>5</v>
      </c>
      <c r="M55" s="28">
        <v>375</v>
      </c>
      <c r="N55" s="27">
        <v>1</v>
      </c>
      <c r="O55" s="27"/>
      <c r="P55" s="27">
        <v>1</v>
      </c>
      <c r="Q55" s="40"/>
      <c r="R55" s="40"/>
      <c r="S55" s="40"/>
      <c r="T55" s="40"/>
      <c r="U55" s="40"/>
      <c r="V55" s="40"/>
      <c r="W55" s="40"/>
      <c r="X55" s="31">
        <v>9</v>
      </c>
    </row>
    <row r="56" spans="2:24" ht="12.4" customHeight="1" x14ac:dyDescent="0.2">
      <c r="B56" s="26" t="s">
        <v>74</v>
      </c>
      <c r="C56" s="42">
        <v>1700</v>
      </c>
      <c r="D56" s="32" t="s">
        <v>56</v>
      </c>
      <c r="E56" s="27" t="s">
        <v>32</v>
      </c>
      <c r="F56" s="28">
        <v>300</v>
      </c>
      <c r="G56" s="29"/>
      <c r="H56" s="29">
        <v>1</v>
      </c>
      <c r="I56" s="61">
        <v>1</v>
      </c>
      <c r="J56" s="62"/>
      <c r="K56" s="47"/>
      <c r="L56" s="30">
        <v>3</v>
      </c>
      <c r="M56" s="28">
        <v>262.5</v>
      </c>
      <c r="N56" s="27"/>
      <c r="O56" s="27">
        <v>1</v>
      </c>
      <c r="P56" s="27"/>
      <c r="Q56" s="40">
        <v>1</v>
      </c>
      <c r="R56" s="40"/>
      <c r="S56" s="40"/>
      <c r="T56" s="40"/>
      <c r="U56" s="40"/>
      <c r="V56" s="40"/>
      <c r="W56" s="40"/>
      <c r="X56" s="31">
        <v>6</v>
      </c>
    </row>
    <row r="57" spans="2:24" ht="12.4" customHeight="1" x14ac:dyDescent="0.2">
      <c r="B57" s="26" t="s">
        <v>75</v>
      </c>
      <c r="C57" s="42">
        <v>1724</v>
      </c>
      <c r="D57" s="32" t="s">
        <v>56</v>
      </c>
      <c r="E57" s="27" t="s">
        <v>34</v>
      </c>
      <c r="F57" s="28">
        <v>325</v>
      </c>
      <c r="G57" s="29">
        <v>1</v>
      </c>
      <c r="H57" s="29"/>
      <c r="I57" s="61">
        <v>1</v>
      </c>
      <c r="J57" s="62"/>
      <c r="K57" s="47"/>
      <c r="L57" s="30">
        <v>3</v>
      </c>
      <c r="M57" s="28">
        <v>250</v>
      </c>
      <c r="N57" s="27">
        <v>1</v>
      </c>
      <c r="O57" s="27"/>
      <c r="P57" s="27">
        <v>1</v>
      </c>
      <c r="Q57" s="40"/>
      <c r="R57" s="40"/>
      <c r="S57" s="40"/>
      <c r="T57" s="40"/>
      <c r="U57" s="40"/>
      <c r="V57" s="40"/>
      <c r="W57" s="40"/>
      <c r="X57" s="31">
        <v>6</v>
      </c>
    </row>
    <row r="58" spans="2:24" ht="12.4" customHeight="1" x14ac:dyDescent="0.2">
      <c r="B58" s="26" t="s">
        <v>76</v>
      </c>
      <c r="C58" s="42">
        <v>2656</v>
      </c>
      <c r="D58" s="32" t="s">
        <v>56</v>
      </c>
      <c r="E58" s="27" t="s">
        <v>34</v>
      </c>
      <c r="F58" s="28">
        <v>300</v>
      </c>
      <c r="G58" s="29">
        <v>1</v>
      </c>
      <c r="H58" s="29"/>
      <c r="I58" s="61">
        <v>1</v>
      </c>
      <c r="J58" s="62"/>
      <c r="K58" s="47"/>
      <c r="L58" s="30">
        <v>3</v>
      </c>
      <c r="M58" s="28">
        <v>225</v>
      </c>
      <c r="N58" s="27">
        <v>1</v>
      </c>
      <c r="O58" s="27"/>
      <c r="P58" s="27">
        <v>1</v>
      </c>
      <c r="Q58" s="40"/>
      <c r="R58" s="40"/>
      <c r="S58" s="40"/>
      <c r="T58" s="40"/>
      <c r="U58" s="40"/>
      <c r="V58" s="40"/>
      <c r="W58" s="40"/>
      <c r="X58" s="31">
        <v>6</v>
      </c>
    </row>
    <row r="59" spans="2:24" ht="12.4" customHeight="1" x14ac:dyDescent="0.2">
      <c r="B59" s="26" t="s">
        <v>77</v>
      </c>
      <c r="C59" s="42">
        <v>2730</v>
      </c>
      <c r="D59" s="32" t="s">
        <v>56</v>
      </c>
      <c r="E59" s="27" t="s">
        <v>32</v>
      </c>
      <c r="F59" s="28">
        <v>237.5</v>
      </c>
      <c r="G59" s="29"/>
      <c r="H59" s="29">
        <v>1</v>
      </c>
      <c r="I59" s="61">
        <v>1</v>
      </c>
      <c r="J59" s="62"/>
      <c r="K59" s="47"/>
      <c r="L59" s="30">
        <v>3</v>
      </c>
      <c r="M59" s="28">
        <v>212.5</v>
      </c>
      <c r="N59" s="27"/>
      <c r="O59" s="27">
        <v>1</v>
      </c>
      <c r="P59" s="27"/>
      <c r="Q59" s="40">
        <v>1</v>
      </c>
      <c r="R59" s="40"/>
      <c r="S59" s="40"/>
      <c r="T59" s="40"/>
      <c r="U59" s="40"/>
      <c r="V59" s="40"/>
      <c r="W59" s="40"/>
      <c r="X59" s="31">
        <v>5</v>
      </c>
    </row>
    <row r="60" spans="2:24" ht="12.4" customHeight="1" x14ac:dyDescent="0.2">
      <c r="B60" s="26"/>
      <c r="C60" s="73" t="s">
        <v>78</v>
      </c>
      <c r="D60" s="74"/>
      <c r="E60" s="75"/>
      <c r="F60" s="28"/>
      <c r="G60" s="29"/>
      <c r="H60" s="29"/>
      <c r="I60" s="49"/>
      <c r="J60" s="46"/>
      <c r="K60" s="47"/>
      <c r="L60" s="30"/>
      <c r="M60" s="28"/>
      <c r="N60" s="27"/>
      <c r="O60" s="27"/>
      <c r="P60" s="27"/>
      <c r="Q60" s="40"/>
      <c r="R60" s="40"/>
      <c r="S60" s="40"/>
      <c r="T60" s="40"/>
      <c r="U60" s="40"/>
      <c r="V60" s="40"/>
      <c r="W60" s="40"/>
      <c r="X60" s="31"/>
    </row>
    <row r="61" spans="2:24" ht="12.4" customHeight="1" x14ac:dyDescent="0.2">
      <c r="B61" s="26" t="s">
        <v>79</v>
      </c>
      <c r="C61" s="42">
        <v>3142</v>
      </c>
      <c r="D61" s="32" t="s">
        <v>82</v>
      </c>
      <c r="E61" s="27" t="s">
        <v>34</v>
      </c>
      <c r="F61" s="28">
        <v>512.5</v>
      </c>
      <c r="G61" s="29"/>
      <c r="H61" s="29">
        <v>1</v>
      </c>
      <c r="I61" s="61">
        <v>1</v>
      </c>
      <c r="J61" s="62"/>
      <c r="K61" s="47"/>
      <c r="L61" s="30">
        <v>6</v>
      </c>
      <c r="M61" s="28">
        <v>500</v>
      </c>
      <c r="N61" s="27"/>
      <c r="O61" s="27">
        <v>1</v>
      </c>
      <c r="P61" s="27"/>
      <c r="Q61" s="40">
        <v>1</v>
      </c>
      <c r="R61" s="40"/>
      <c r="S61" s="40"/>
      <c r="T61" s="40"/>
      <c r="U61" s="40"/>
      <c r="V61" s="40"/>
      <c r="W61" s="40"/>
      <c r="X61" s="31">
        <v>10</v>
      </c>
    </row>
    <row r="62" spans="2:24" ht="12.4" customHeight="1" x14ac:dyDescent="0.2">
      <c r="B62" s="26" t="s">
        <v>80</v>
      </c>
      <c r="C62" s="42">
        <v>3145</v>
      </c>
      <c r="D62" s="32" t="s">
        <v>84</v>
      </c>
      <c r="E62" s="27" t="s">
        <v>34</v>
      </c>
      <c r="F62" s="28">
        <v>300</v>
      </c>
      <c r="G62" s="29">
        <v>1</v>
      </c>
      <c r="H62" s="29"/>
      <c r="I62" s="61">
        <v>1</v>
      </c>
      <c r="J62" s="62"/>
      <c r="K62" s="47"/>
      <c r="L62" s="30">
        <v>4</v>
      </c>
      <c r="M62" s="28">
        <v>250</v>
      </c>
      <c r="N62" s="27">
        <v>1</v>
      </c>
      <c r="O62" s="27"/>
      <c r="P62" s="27">
        <v>1</v>
      </c>
      <c r="Q62" s="40"/>
      <c r="R62" s="40"/>
      <c r="S62" s="40"/>
      <c r="T62" s="40"/>
      <c r="U62" s="40"/>
      <c r="V62" s="40"/>
      <c r="W62" s="40"/>
      <c r="X62" s="31">
        <v>6</v>
      </c>
    </row>
    <row r="63" spans="2:24" ht="12.4" customHeight="1" x14ac:dyDescent="0.2">
      <c r="B63" s="26"/>
      <c r="C63" s="73" t="s">
        <v>87</v>
      </c>
      <c r="D63" s="74"/>
      <c r="E63" s="75"/>
      <c r="F63" s="28"/>
      <c r="G63" s="29"/>
      <c r="H63" s="29"/>
      <c r="I63" s="49"/>
      <c r="J63" s="46"/>
      <c r="K63" s="47"/>
      <c r="L63" s="30"/>
      <c r="M63" s="28"/>
      <c r="N63" s="27"/>
      <c r="O63" s="27"/>
      <c r="P63" s="27"/>
      <c r="Q63" s="40"/>
      <c r="R63" s="40"/>
      <c r="S63" s="40"/>
      <c r="T63" s="40"/>
      <c r="U63" s="40"/>
      <c r="V63" s="40"/>
      <c r="W63" s="40"/>
      <c r="X63" s="31"/>
    </row>
    <row r="64" spans="2:24" ht="12.4" customHeight="1" x14ac:dyDescent="0.2">
      <c r="B64" s="26" t="s">
        <v>81</v>
      </c>
      <c r="C64" s="42" t="s">
        <v>89</v>
      </c>
      <c r="D64" s="32" t="s">
        <v>88</v>
      </c>
      <c r="E64" s="27" t="s">
        <v>34</v>
      </c>
      <c r="F64" s="28">
        <v>275</v>
      </c>
      <c r="G64" s="29">
        <v>1</v>
      </c>
      <c r="H64" s="29">
        <v>1</v>
      </c>
      <c r="I64" s="49"/>
      <c r="J64" s="46"/>
      <c r="K64" s="47"/>
      <c r="L64" s="30">
        <v>3</v>
      </c>
      <c r="M64" s="28">
        <v>225</v>
      </c>
      <c r="N64" s="27">
        <v>1</v>
      </c>
      <c r="O64" s="27">
        <v>1</v>
      </c>
      <c r="P64" s="27"/>
      <c r="Q64" s="40"/>
      <c r="R64" s="40"/>
      <c r="S64" s="40"/>
      <c r="T64" s="40"/>
      <c r="U64" s="40"/>
      <c r="V64" s="40"/>
      <c r="W64" s="40"/>
      <c r="X64" s="31">
        <v>5</v>
      </c>
    </row>
    <row r="65" spans="2:24" ht="12.4" customHeight="1" x14ac:dyDescent="0.2">
      <c r="B65" s="26" t="s">
        <v>83</v>
      </c>
      <c r="C65" s="42">
        <v>2045</v>
      </c>
      <c r="D65" s="32" t="s">
        <v>88</v>
      </c>
      <c r="E65" s="27" t="s">
        <v>34</v>
      </c>
      <c r="F65" s="28">
        <v>887.5</v>
      </c>
      <c r="G65" s="29">
        <v>1</v>
      </c>
      <c r="H65" s="29"/>
      <c r="I65" s="61">
        <v>1</v>
      </c>
      <c r="J65" s="62"/>
      <c r="K65" s="47"/>
      <c r="L65" s="30">
        <v>9</v>
      </c>
      <c r="M65" s="28">
        <v>812.5</v>
      </c>
      <c r="N65" s="27">
        <v>1</v>
      </c>
      <c r="O65" s="27"/>
      <c r="P65" s="27">
        <v>1</v>
      </c>
      <c r="Q65" s="40"/>
      <c r="R65" s="40"/>
      <c r="S65" s="40"/>
      <c r="T65" s="40"/>
      <c r="U65" s="40"/>
      <c r="V65" s="40"/>
      <c r="W65" s="40"/>
      <c r="X65" s="31">
        <v>17</v>
      </c>
    </row>
    <row r="66" spans="2:24" ht="12.4" customHeight="1" x14ac:dyDescent="0.2">
      <c r="B66" s="26" t="s">
        <v>108</v>
      </c>
      <c r="C66" s="42">
        <v>3138</v>
      </c>
      <c r="D66" s="32" t="s">
        <v>88</v>
      </c>
      <c r="E66" s="27" t="s">
        <v>34</v>
      </c>
      <c r="F66" s="28">
        <v>237.5</v>
      </c>
      <c r="G66" s="29">
        <v>1</v>
      </c>
      <c r="H66" s="29"/>
      <c r="I66" s="61">
        <v>1</v>
      </c>
      <c r="J66" s="62"/>
      <c r="K66" s="47"/>
      <c r="L66" s="30">
        <v>3</v>
      </c>
      <c r="M66" s="28">
        <v>237.5</v>
      </c>
      <c r="N66" s="27"/>
      <c r="O66" s="27">
        <v>1</v>
      </c>
      <c r="P66" s="27"/>
      <c r="Q66" s="40">
        <v>1</v>
      </c>
      <c r="R66" s="40"/>
      <c r="S66" s="40"/>
      <c r="T66" s="40"/>
      <c r="U66" s="40"/>
      <c r="V66" s="40"/>
      <c r="W66" s="40"/>
      <c r="X66" s="31">
        <v>5</v>
      </c>
    </row>
    <row r="67" spans="2:24" ht="12.4" customHeight="1" x14ac:dyDescent="0.2">
      <c r="B67" s="26" t="s">
        <v>115</v>
      </c>
      <c r="C67" s="42">
        <v>3110</v>
      </c>
      <c r="D67" s="32" t="s">
        <v>92</v>
      </c>
      <c r="E67" s="27" t="s">
        <v>34</v>
      </c>
      <c r="F67" s="28">
        <v>237.5</v>
      </c>
      <c r="G67" s="29">
        <v>1</v>
      </c>
      <c r="H67" s="29"/>
      <c r="I67" s="61">
        <v>1</v>
      </c>
      <c r="J67" s="62"/>
      <c r="K67" s="47"/>
      <c r="L67" s="30">
        <v>3</v>
      </c>
      <c r="M67" s="28">
        <v>237.5</v>
      </c>
      <c r="N67" s="27"/>
      <c r="O67" s="27"/>
      <c r="P67" s="27">
        <v>1</v>
      </c>
      <c r="Q67" s="40"/>
      <c r="R67" s="40"/>
      <c r="S67" s="40"/>
      <c r="T67" s="40"/>
      <c r="U67" s="40"/>
      <c r="V67" s="40"/>
      <c r="W67" s="40"/>
      <c r="X67" s="31">
        <v>5</v>
      </c>
    </row>
    <row r="68" spans="2:24" ht="12.4" customHeight="1" x14ac:dyDescent="0.2">
      <c r="B68" s="26" t="s">
        <v>85</v>
      </c>
      <c r="C68" s="42">
        <v>2100</v>
      </c>
      <c r="D68" s="32" t="s">
        <v>92</v>
      </c>
      <c r="E68" s="27" t="s">
        <v>34</v>
      </c>
      <c r="F68" s="28">
        <v>725</v>
      </c>
      <c r="G68" s="29"/>
      <c r="H68" s="29">
        <v>1</v>
      </c>
      <c r="I68" s="61">
        <v>1</v>
      </c>
      <c r="J68" s="62"/>
      <c r="K68" s="47"/>
      <c r="L68" s="30">
        <v>8</v>
      </c>
      <c r="M68" s="28">
        <v>675</v>
      </c>
      <c r="N68" s="27"/>
      <c r="O68" s="27">
        <v>1</v>
      </c>
      <c r="P68" s="27"/>
      <c r="Q68" s="40">
        <v>1</v>
      </c>
      <c r="R68" s="40"/>
      <c r="S68" s="40"/>
      <c r="T68" s="40"/>
      <c r="U68" s="40"/>
      <c r="V68" s="40"/>
      <c r="W68" s="40"/>
      <c r="X68" s="31">
        <v>14</v>
      </c>
    </row>
    <row r="69" spans="2:24" ht="12.4" customHeight="1" x14ac:dyDescent="0.2">
      <c r="B69" s="26" t="s">
        <v>90</v>
      </c>
      <c r="C69" s="42">
        <v>2963</v>
      </c>
      <c r="D69" s="32" t="s">
        <v>94</v>
      </c>
      <c r="E69" s="27" t="s">
        <v>32</v>
      </c>
      <c r="F69" s="28">
        <v>637.5</v>
      </c>
      <c r="G69" s="29"/>
      <c r="H69" s="29">
        <v>1</v>
      </c>
      <c r="I69" s="49"/>
      <c r="J69" s="46"/>
      <c r="K69" s="47">
        <v>1</v>
      </c>
      <c r="L69" s="30">
        <v>7</v>
      </c>
      <c r="M69" s="28">
        <v>650</v>
      </c>
      <c r="N69" s="27"/>
      <c r="O69" s="27">
        <v>1</v>
      </c>
      <c r="P69" s="27"/>
      <c r="Q69" s="40"/>
      <c r="R69" s="40">
        <v>1</v>
      </c>
      <c r="S69" s="40"/>
      <c r="T69" s="40"/>
      <c r="U69" s="40"/>
      <c r="V69" s="40"/>
      <c r="W69" s="40"/>
      <c r="X69" s="31">
        <v>13</v>
      </c>
    </row>
    <row r="70" spans="2:24" ht="12.4" customHeight="1" x14ac:dyDescent="0.2">
      <c r="B70" s="26" t="s">
        <v>91</v>
      </c>
      <c r="C70" s="42">
        <v>3004</v>
      </c>
      <c r="D70" s="32" t="s">
        <v>94</v>
      </c>
      <c r="E70" s="27" t="s">
        <v>34</v>
      </c>
      <c r="F70" s="28">
        <v>862.5</v>
      </c>
      <c r="G70" s="29"/>
      <c r="H70" s="23">
        <v>1</v>
      </c>
      <c r="I70" s="61">
        <v>1</v>
      </c>
      <c r="J70" s="62"/>
      <c r="K70" s="47"/>
      <c r="L70" s="30">
        <v>9</v>
      </c>
      <c r="M70" s="28">
        <v>825</v>
      </c>
      <c r="N70" s="27"/>
      <c r="O70" s="27">
        <v>1</v>
      </c>
      <c r="P70" s="27">
        <v>1</v>
      </c>
      <c r="Q70" s="40"/>
      <c r="R70" s="40"/>
      <c r="S70" s="40"/>
      <c r="T70" s="40"/>
      <c r="U70" s="40"/>
      <c r="V70" s="40"/>
      <c r="W70" s="40"/>
      <c r="X70" s="31">
        <v>17</v>
      </c>
    </row>
    <row r="71" spans="2:24" ht="12.4" customHeight="1" x14ac:dyDescent="0.2">
      <c r="B71" s="26" t="s">
        <v>93</v>
      </c>
      <c r="C71" s="42">
        <v>3188</v>
      </c>
      <c r="D71" s="32" t="s">
        <v>98</v>
      </c>
      <c r="E71" s="27" t="s">
        <v>34</v>
      </c>
      <c r="F71" s="28">
        <v>1512.5</v>
      </c>
      <c r="G71" s="29"/>
      <c r="H71" s="29"/>
      <c r="I71" s="61">
        <v>2</v>
      </c>
      <c r="J71" s="62"/>
      <c r="K71" s="47"/>
      <c r="L71" s="30">
        <v>16</v>
      </c>
      <c r="M71" s="28">
        <v>1475</v>
      </c>
      <c r="N71" s="27"/>
      <c r="O71" s="27"/>
      <c r="P71" s="27">
        <v>1</v>
      </c>
      <c r="Q71" s="40">
        <v>1</v>
      </c>
      <c r="R71" s="40"/>
      <c r="S71" s="40"/>
      <c r="T71" s="40"/>
      <c r="U71" s="40"/>
      <c r="V71" s="40"/>
      <c r="W71" s="40"/>
      <c r="X71" s="31">
        <v>30</v>
      </c>
    </row>
    <row r="72" spans="2:24" ht="12.4" customHeight="1" x14ac:dyDescent="0.2">
      <c r="B72" s="26" t="s">
        <v>95</v>
      </c>
      <c r="C72" s="42">
        <v>3453</v>
      </c>
      <c r="D72" s="32" t="s">
        <v>97</v>
      </c>
      <c r="E72" s="27" t="s">
        <v>32</v>
      </c>
      <c r="F72" s="28">
        <v>425</v>
      </c>
      <c r="G72" s="29"/>
      <c r="H72" s="29">
        <v>1</v>
      </c>
      <c r="I72" s="50"/>
      <c r="J72" s="47"/>
      <c r="K72" s="47"/>
      <c r="L72" s="30">
        <v>5</v>
      </c>
      <c r="M72" s="28">
        <v>425</v>
      </c>
      <c r="N72" s="27"/>
      <c r="O72" s="27">
        <v>1</v>
      </c>
      <c r="P72" s="27"/>
      <c r="Q72" s="40"/>
      <c r="R72" s="40"/>
      <c r="S72" s="40"/>
      <c r="T72" s="40"/>
      <c r="U72" s="40"/>
      <c r="V72" s="40"/>
      <c r="W72" s="40"/>
      <c r="X72" s="31">
        <v>8</v>
      </c>
    </row>
    <row r="73" spans="2:24" ht="12.4" customHeight="1" x14ac:dyDescent="0.2">
      <c r="B73" s="26"/>
      <c r="C73" s="51"/>
      <c r="D73" s="52"/>
      <c r="E73" s="53"/>
      <c r="F73" s="28"/>
      <c r="G73" s="29"/>
      <c r="H73" s="29"/>
      <c r="I73" s="50"/>
      <c r="J73" s="47"/>
      <c r="K73" s="47"/>
      <c r="L73" s="30"/>
      <c r="M73" s="28"/>
      <c r="N73" s="27"/>
      <c r="O73" s="27"/>
      <c r="P73" s="27"/>
      <c r="Q73" s="40"/>
      <c r="R73" s="40"/>
      <c r="S73" s="40"/>
      <c r="T73" s="40"/>
      <c r="U73" s="40"/>
      <c r="V73" s="40"/>
      <c r="W73" s="40"/>
      <c r="X73" s="31"/>
    </row>
    <row r="74" spans="2:24" ht="12.4" customHeight="1" x14ac:dyDescent="0.2">
      <c r="B74" s="26"/>
      <c r="C74" s="73" t="s">
        <v>101</v>
      </c>
      <c r="D74" s="74"/>
      <c r="E74" s="75"/>
      <c r="F74" s="28"/>
      <c r="G74" s="29"/>
      <c r="H74" s="29"/>
      <c r="I74" s="50"/>
      <c r="J74" s="47"/>
      <c r="K74" s="47"/>
      <c r="L74" s="30"/>
      <c r="M74" s="28"/>
      <c r="N74" s="27"/>
      <c r="O74" s="27"/>
      <c r="P74" s="27"/>
      <c r="Q74" s="40"/>
      <c r="R74" s="40"/>
      <c r="S74" s="40"/>
      <c r="T74" s="40"/>
      <c r="U74" s="40"/>
      <c r="V74" s="40"/>
      <c r="W74" s="40"/>
      <c r="X74" s="31"/>
    </row>
    <row r="75" spans="2:24" ht="12.4" customHeight="1" x14ac:dyDescent="0.2">
      <c r="B75" s="26" t="s">
        <v>96</v>
      </c>
      <c r="C75" s="42">
        <v>144030</v>
      </c>
      <c r="D75" s="32" t="s">
        <v>33</v>
      </c>
      <c r="E75" s="27" t="s">
        <v>34</v>
      </c>
      <c r="F75" s="28"/>
      <c r="G75" s="29"/>
      <c r="H75" s="29"/>
      <c r="I75" s="50"/>
      <c r="J75" s="47"/>
      <c r="K75" s="47"/>
      <c r="L75" s="30">
        <v>14</v>
      </c>
      <c r="M75" s="28"/>
      <c r="N75" s="27"/>
      <c r="O75" s="27"/>
      <c r="P75" s="27"/>
      <c r="Q75" s="40"/>
      <c r="R75" s="40"/>
      <c r="S75" s="40"/>
      <c r="T75" s="40"/>
      <c r="U75" s="40"/>
      <c r="V75" s="40">
        <v>1386</v>
      </c>
      <c r="W75" s="40">
        <v>1386</v>
      </c>
      <c r="X75" s="31"/>
    </row>
    <row r="76" spans="2:24" ht="12.4" customHeight="1" x14ac:dyDescent="0.2">
      <c r="B76" s="26" t="s">
        <v>99</v>
      </c>
      <c r="C76" s="42">
        <v>144091</v>
      </c>
      <c r="D76" s="32" t="s">
        <v>36</v>
      </c>
      <c r="E76" s="27" t="s">
        <v>32</v>
      </c>
      <c r="F76" s="28"/>
      <c r="G76" s="29"/>
      <c r="H76" s="29"/>
      <c r="I76" s="50"/>
      <c r="J76" s="47"/>
      <c r="K76" s="47"/>
      <c r="L76" s="30">
        <v>14</v>
      </c>
      <c r="M76" s="28"/>
      <c r="N76" s="27"/>
      <c r="O76" s="27"/>
      <c r="P76" s="27"/>
      <c r="Q76" s="40"/>
      <c r="R76" s="40"/>
      <c r="S76" s="40"/>
      <c r="T76" s="40"/>
      <c r="U76" s="40"/>
      <c r="V76" s="40">
        <v>1344</v>
      </c>
      <c r="W76" s="40">
        <v>1344</v>
      </c>
      <c r="X76" s="31"/>
    </row>
    <row r="77" spans="2:24" ht="12.4" customHeight="1" x14ac:dyDescent="0.2">
      <c r="B77" s="26" t="s">
        <v>100</v>
      </c>
      <c r="C77" s="42">
        <v>144506</v>
      </c>
      <c r="D77" s="32" t="s">
        <v>104</v>
      </c>
      <c r="E77" s="27" t="s">
        <v>105</v>
      </c>
      <c r="F77" s="28"/>
      <c r="G77" s="29"/>
      <c r="H77" s="29"/>
      <c r="I77" s="50"/>
      <c r="J77" s="47"/>
      <c r="K77" s="47"/>
      <c r="L77" s="30"/>
      <c r="M77" s="28"/>
      <c r="N77" s="27"/>
      <c r="O77" s="27"/>
      <c r="P77" s="27"/>
      <c r="Q77" s="40"/>
      <c r="R77" s="40"/>
      <c r="S77" s="40"/>
      <c r="T77" s="40">
        <v>1092</v>
      </c>
      <c r="U77" s="40">
        <v>1092</v>
      </c>
      <c r="V77" s="40"/>
      <c r="W77" s="40"/>
      <c r="X77" s="31"/>
    </row>
    <row r="78" spans="2:24" ht="12.4" customHeight="1" x14ac:dyDescent="0.2">
      <c r="B78" s="26" t="s">
        <v>102</v>
      </c>
      <c r="C78" s="42">
        <v>145604</v>
      </c>
      <c r="D78" s="32" t="s">
        <v>33</v>
      </c>
      <c r="E78" s="27" t="s">
        <v>34</v>
      </c>
      <c r="F78" s="28"/>
      <c r="G78" s="29"/>
      <c r="H78" s="29"/>
      <c r="I78" s="50"/>
      <c r="J78" s="47"/>
      <c r="K78" s="47"/>
      <c r="L78" s="30">
        <v>42</v>
      </c>
      <c r="M78" s="28"/>
      <c r="N78" s="27"/>
      <c r="O78" s="27"/>
      <c r="P78" s="27"/>
      <c r="Q78" s="40"/>
      <c r="R78" s="40"/>
      <c r="S78" s="40"/>
      <c r="T78" s="40"/>
      <c r="U78" s="40"/>
      <c r="V78" s="40">
        <v>4182</v>
      </c>
      <c r="W78" s="40">
        <v>4182</v>
      </c>
      <c r="X78" s="31"/>
    </row>
    <row r="79" spans="2:24" ht="12.4" customHeight="1" x14ac:dyDescent="0.2">
      <c r="B79" s="26" t="s">
        <v>103</v>
      </c>
      <c r="C79" s="42">
        <v>145604</v>
      </c>
      <c r="D79" s="32" t="s">
        <v>36</v>
      </c>
      <c r="E79" s="27" t="s">
        <v>32</v>
      </c>
      <c r="F79" s="28"/>
      <c r="G79" s="29"/>
      <c r="H79" s="29"/>
      <c r="I79" s="50"/>
      <c r="J79" s="47"/>
      <c r="K79" s="47"/>
      <c r="L79" s="30">
        <v>42</v>
      </c>
      <c r="M79" s="28"/>
      <c r="N79" s="27"/>
      <c r="O79" s="27"/>
      <c r="P79" s="27"/>
      <c r="Q79" s="40"/>
      <c r="R79" s="40"/>
      <c r="S79" s="40"/>
      <c r="T79" s="40"/>
      <c r="U79" s="40"/>
      <c r="V79" s="40">
        <v>4176</v>
      </c>
      <c r="W79" s="40">
        <v>4176</v>
      </c>
      <c r="X79" s="31"/>
    </row>
    <row r="80" spans="2:24" ht="12.4" customHeight="1" x14ac:dyDescent="0.2">
      <c r="B80" s="26" t="s">
        <v>106</v>
      </c>
      <c r="C80" s="42">
        <v>145604</v>
      </c>
      <c r="D80" s="32" t="s">
        <v>104</v>
      </c>
      <c r="E80" s="27" t="s">
        <v>105</v>
      </c>
      <c r="F80" s="28"/>
      <c r="G80" s="29"/>
      <c r="H80" s="29"/>
      <c r="I80" s="50"/>
      <c r="J80" s="47"/>
      <c r="K80" s="47"/>
      <c r="L80" s="30"/>
      <c r="M80" s="28"/>
      <c r="N80" s="27"/>
      <c r="O80" s="27"/>
      <c r="P80" s="27"/>
      <c r="Q80" s="40"/>
      <c r="R80" s="40"/>
      <c r="S80" s="40"/>
      <c r="T80" s="40">
        <v>6600</v>
      </c>
      <c r="U80" s="40">
        <v>6600</v>
      </c>
      <c r="V80" s="40"/>
      <c r="W80" s="40"/>
      <c r="X80" s="31"/>
    </row>
    <row r="81" spans="2:24" ht="12.4" customHeight="1" thickBot="1" x14ac:dyDescent="0.25">
      <c r="B81" s="26" t="s">
        <v>107</v>
      </c>
      <c r="C81" s="42">
        <v>141863</v>
      </c>
      <c r="D81" s="32" t="s">
        <v>104</v>
      </c>
      <c r="E81" s="27" t="s">
        <v>105</v>
      </c>
      <c r="F81" s="28"/>
      <c r="G81" s="29"/>
      <c r="H81" s="29"/>
      <c r="I81" s="50"/>
      <c r="J81" s="47"/>
      <c r="K81" s="47">
        <v>1</v>
      </c>
      <c r="L81" s="30"/>
      <c r="M81" s="28"/>
      <c r="N81" s="27"/>
      <c r="O81" s="27"/>
      <c r="P81" s="27"/>
      <c r="Q81" s="40"/>
      <c r="R81" s="40"/>
      <c r="S81" s="40">
        <v>1</v>
      </c>
      <c r="T81" s="40"/>
      <c r="U81" s="40"/>
      <c r="V81" s="40"/>
      <c r="W81" s="40"/>
      <c r="X81" s="31"/>
    </row>
    <row r="82" spans="2:24" ht="12.6" customHeight="1" x14ac:dyDescent="0.2">
      <c r="B82" s="102" t="s">
        <v>3</v>
      </c>
      <c r="C82" s="103"/>
      <c r="D82" s="103"/>
      <c r="E82" s="104"/>
      <c r="F82" s="76">
        <f>SUM(F18:F81)</f>
        <v>23837.5</v>
      </c>
      <c r="G82" s="59">
        <f>SUM(G18:G81)</f>
        <v>35</v>
      </c>
      <c r="H82" s="59">
        <f>SUM(H18:H81)</f>
        <v>28</v>
      </c>
      <c r="I82" s="78">
        <f>SUM(I18:J81)</f>
        <v>33</v>
      </c>
      <c r="J82" s="79"/>
      <c r="K82" s="59">
        <f t="shared" ref="K82:T82" si="0">SUM(K18:K81)</f>
        <v>3</v>
      </c>
      <c r="L82" s="59">
        <f t="shared" si="0"/>
        <v>375</v>
      </c>
      <c r="M82" s="76">
        <f t="shared" si="0"/>
        <v>21450</v>
      </c>
      <c r="N82" s="57">
        <f t="shared" si="0"/>
        <v>35</v>
      </c>
      <c r="O82" s="57">
        <f t="shared" si="0"/>
        <v>28</v>
      </c>
      <c r="P82" s="57">
        <f t="shared" si="0"/>
        <v>24</v>
      </c>
      <c r="Q82" s="57">
        <f t="shared" si="0"/>
        <v>11</v>
      </c>
      <c r="R82" s="57">
        <f t="shared" si="0"/>
        <v>2</v>
      </c>
      <c r="S82" s="57">
        <f t="shared" si="0"/>
        <v>1</v>
      </c>
      <c r="T82" s="59">
        <f t="shared" si="0"/>
        <v>7692</v>
      </c>
      <c r="U82" s="59">
        <f>SUM(U75:U81)</f>
        <v>7692</v>
      </c>
      <c r="V82" s="59">
        <f>SUM(V75:V81)</f>
        <v>11088</v>
      </c>
      <c r="W82" s="59">
        <f>SUM(W75:W81)</f>
        <v>11088</v>
      </c>
      <c r="X82" s="92">
        <f>SUM(X18:X81)</f>
        <v>475</v>
      </c>
    </row>
    <row r="83" spans="2:24" ht="12.6" customHeight="1" thickBot="1" x14ac:dyDescent="0.25">
      <c r="B83" s="105"/>
      <c r="C83" s="106"/>
      <c r="D83" s="106"/>
      <c r="E83" s="107"/>
      <c r="F83" s="77"/>
      <c r="G83" s="60"/>
      <c r="H83" s="60"/>
      <c r="I83" s="80"/>
      <c r="J83" s="81"/>
      <c r="K83" s="60"/>
      <c r="L83" s="60"/>
      <c r="M83" s="77"/>
      <c r="N83" s="58"/>
      <c r="O83" s="58"/>
      <c r="P83" s="58"/>
      <c r="Q83" s="58"/>
      <c r="R83" s="58"/>
      <c r="S83" s="58"/>
      <c r="T83" s="60"/>
      <c r="U83" s="60"/>
      <c r="V83" s="60"/>
      <c r="W83" s="60"/>
      <c r="X83" s="93"/>
    </row>
    <row r="84" spans="2:24" ht="12.4" customHeight="1" thickTop="1" x14ac:dyDescent="0.2"/>
    <row r="85" spans="2:24" ht="39" customHeight="1" x14ac:dyDescent="0.2">
      <c r="B85" s="94" t="s">
        <v>18</v>
      </c>
      <c r="C85" s="94"/>
      <c r="D85" s="94"/>
      <c r="E85" s="94"/>
      <c r="F85" s="94"/>
      <c r="G85" s="7"/>
      <c r="H85" s="7"/>
      <c r="I85" s="7"/>
      <c r="J85" s="7"/>
      <c r="K85" s="7"/>
      <c r="L85" s="7"/>
      <c r="M85" s="3"/>
    </row>
    <row r="86" spans="2:24" ht="12.4" customHeight="1" x14ac:dyDescent="0.2">
      <c r="B86" s="33"/>
      <c r="C86" s="33"/>
      <c r="D86" s="33"/>
      <c r="E86" s="33"/>
      <c r="F86" s="34"/>
      <c r="G86" s="3"/>
      <c r="H86" s="3"/>
      <c r="I86" s="3"/>
      <c r="J86" s="3"/>
      <c r="K86" s="3"/>
      <c r="L86" s="3"/>
      <c r="M86" s="3"/>
    </row>
    <row r="87" spans="2:24" ht="30" customHeight="1" x14ac:dyDescent="0.2">
      <c r="B87" s="94" t="s">
        <v>19</v>
      </c>
      <c r="C87" s="94"/>
      <c r="D87" s="94"/>
      <c r="E87" s="94"/>
      <c r="F87" s="94"/>
      <c r="G87" s="7"/>
      <c r="H87" s="7"/>
      <c r="I87" s="7"/>
      <c r="J87" s="7"/>
      <c r="K87" s="7"/>
      <c r="L87" s="3"/>
      <c r="M87" s="3"/>
    </row>
    <row r="88" spans="2:24" ht="12.4" customHeight="1" x14ac:dyDescent="0.2">
      <c r="B88" s="94"/>
      <c r="C88" s="94"/>
      <c r="D88" s="94"/>
      <c r="E88" s="94"/>
      <c r="F88" s="94"/>
      <c r="G88" s="7"/>
      <c r="H88" s="7"/>
      <c r="I88" s="7"/>
      <c r="J88" s="7"/>
      <c r="K88" s="7"/>
      <c r="L88" s="3"/>
      <c r="M88" s="3"/>
    </row>
    <row r="89" spans="2:24" ht="12.4" customHeight="1" x14ac:dyDescent="0.2">
      <c r="B89" s="33"/>
      <c r="C89" s="33"/>
      <c r="D89" s="33"/>
      <c r="E89" s="33"/>
      <c r="F89" s="35"/>
      <c r="G89" s="4"/>
      <c r="H89" s="4"/>
      <c r="I89" s="4"/>
      <c r="J89" s="4"/>
      <c r="K89" s="4"/>
      <c r="L89" s="3"/>
      <c r="M89" s="3"/>
    </row>
    <row r="90" spans="2:24" ht="12.4" customHeight="1" x14ac:dyDescent="0.2">
      <c r="B90" s="94" t="s">
        <v>20</v>
      </c>
      <c r="C90" s="94"/>
      <c r="D90" s="94"/>
      <c r="E90" s="94"/>
      <c r="F90" s="94"/>
      <c r="G90" s="7"/>
      <c r="H90" s="7"/>
      <c r="I90" s="7"/>
      <c r="J90" s="7"/>
      <c r="K90" s="7"/>
      <c r="L90" s="3"/>
      <c r="M90" s="3"/>
    </row>
    <row r="91" spans="2:24" ht="12.4" customHeight="1" x14ac:dyDescent="0.2">
      <c r="B91" s="94"/>
      <c r="C91" s="94"/>
      <c r="D91" s="94"/>
      <c r="E91" s="94"/>
      <c r="F91" s="94"/>
      <c r="G91" s="7"/>
      <c r="H91" s="7"/>
      <c r="I91" s="7"/>
      <c r="J91" s="7"/>
      <c r="K91" s="7"/>
      <c r="L91" s="3"/>
      <c r="M91" s="3"/>
    </row>
    <row r="92" spans="2:24" ht="12.4" customHeight="1" x14ac:dyDescent="0.2">
      <c r="B92" s="94"/>
      <c r="C92" s="94"/>
      <c r="D92" s="94"/>
      <c r="E92" s="94"/>
      <c r="F92" s="94"/>
      <c r="G92" s="7"/>
      <c r="H92" s="7"/>
      <c r="I92" s="7"/>
      <c r="J92" s="7"/>
      <c r="K92" s="7"/>
      <c r="L92" s="3"/>
      <c r="M92" s="3"/>
    </row>
    <row r="93" spans="2:24" ht="12.4" customHeight="1" x14ac:dyDescent="0.2">
      <c r="B93" s="94"/>
      <c r="C93" s="94"/>
      <c r="D93" s="94"/>
      <c r="E93" s="94"/>
      <c r="F93" s="94"/>
      <c r="G93" s="7"/>
      <c r="H93" s="7"/>
      <c r="I93" s="7"/>
      <c r="J93" s="7"/>
      <c r="K93" s="7"/>
      <c r="L93" s="3"/>
      <c r="M93" s="3"/>
    </row>
    <row r="94" spans="2:24" ht="12.4" customHeight="1" x14ac:dyDescent="0.2">
      <c r="B94" s="33"/>
      <c r="C94" s="33"/>
      <c r="D94" s="33"/>
      <c r="E94" s="33"/>
      <c r="F94" s="35"/>
      <c r="G94" s="4"/>
      <c r="H94" s="4"/>
      <c r="I94" s="4"/>
      <c r="J94" s="4"/>
      <c r="K94" s="4"/>
      <c r="L94" s="3"/>
      <c r="M94" s="3"/>
    </row>
    <row r="95" spans="2:24" ht="12.4" customHeight="1" x14ac:dyDescent="0.2">
      <c r="B95" s="94" t="s">
        <v>21</v>
      </c>
      <c r="C95" s="94"/>
      <c r="D95" s="94"/>
      <c r="E95" s="94"/>
      <c r="F95" s="94"/>
      <c r="G95" s="7"/>
      <c r="H95" s="7"/>
      <c r="I95" s="7"/>
      <c r="J95" s="7"/>
      <c r="K95" s="7"/>
      <c r="L95" s="3"/>
      <c r="M95" s="3"/>
    </row>
    <row r="96" spans="2:24" ht="12.4" customHeight="1" x14ac:dyDescent="0.2">
      <c r="B96" s="94"/>
      <c r="C96" s="94"/>
      <c r="D96" s="94"/>
      <c r="E96" s="94"/>
      <c r="F96" s="94"/>
      <c r="G96" s="7"/>
      <c r="H96" s="7"/>
      <c r="I96" s="7"/>
      <c r="J96" s="7"/>
      <c r="K96" s="7"/>
      <c r="L96" s="3"/>
      <c r="M96" s="3"/>
    </row>
    <row r="97" spans="2:13" ht="12.4" customHeight="1" x14ac:dyDescent="0.2">
      <c r="B97" s="33"/>
      <c r="C97" s="33"/>
      <c r="D97" s="33"/>
      <c r="E97" s="33"/>
      <c r="F97" s="35"/>
      <c r="G97" s="4"/>
      <c r="H97" s="4"/>
      <c r="I97" s="4"/>
      <c r="J97" s="4"/>
      <c r="K97" s="4"/>
      <c r="L97" s="3"/>
      <c r="M97" s="3"/>
    </row>
    <row r="98" spans="2:13" ht="12.4" customHeight="1" x14ac:dyDescent="0.2">
      <c r="B98" s="94" t="s">
        <v>22</v>
      </c>
      <c r="C98" s="94"/>
      <c r="D98" s="94"/>
      <c r="E98" s="94"/>
      <c r="F98" s="94"/>
      <c r="G98" s="7"/>
      <c r="H98" s="7"/>
      <c r="I98" s="7"/>
      <c r="J98" s="7"/>
      <c r="K98" s="7"/>
      <c r="L98" s="3"/>
      <c r="M98" s="3"/>
    </row>
    <row r="99" spans="2:13" ht="12.4" customHeight="1" x14ac:dyDescent="0.2">
      <c r="B99" s="94"/>
      <c r="C99" s="94"/>
      <c r="D99" s="94"/>
      <c r="E99" s="94"/>
      <c r="F99" s="94"/>
      <c r="G99" s="7"/>
      <c r="H99" s="7"/>
      <c r="I99" s="7"/>
      <c r="J99" s="7"/>
      <c r="K99" s="7"/>
      <c r="L99" s="3"/>
      <c r="M99" s="3"/>
    </row>
    <row r="100" spans="2:13" ht="12.4" customHeight="1" x14ac:dyDescent="0.2">
      <c r="B100" s="94"/>
      <c r="C100" s="94"/>
      <c r="D100" s="94"/>
      <c r="E100" s="94"/>
      <c r="F100" s="94"/>
      <c r="G100" s="7"/>
      <c r="H100" s="7"/>
      <c r="I100" s="7"/>
      <c r="J100" s="7"/>
      <c r="K100" s="7"/>
      <c r="L100" s="3"/>
      <c r="M100" s="3"/>
    </row>
    <row r="101" spans="2:13" ht="12.4" customHeight="1" x14ac:dyDescent="0.2">
      <c r="B101" s="33"/>
      <c r="C101" s="33"/>
      <c r="D101" s="33"/>
      <c r="E101" s="33"/>
      <c r="F101" s="35"/>
      <c r="G101" s="4"/>
      <c r="H101" s="4"/>
      <c r="I101" s="4"/>
      <c r="J101" s="4"/>
      <c r="K101" s="4"/>
      <c r="L101" s="3"/>
      <c r="M101" s="3"/>
    </row>
    <row r="102" spans="2:13" ht="12.4" customHeight="1" x14ac:dyDescent="0.2">
      <c r="B102" s="35" t="s">
        <v>11</v>
      </c>
      <c r="C102" s="36">
        <v>7795</v>
      </c>
      <c r="D102" s="34" t="s">
        <v>12</v>
      </c>
      <c r="E102" s="37" t="s">
        <v>13</v>
      </c>
      <c r="F102" s="37"/>
      <c r="I102" s="5"/>
      <c r="J102" s="5"/>
      <c r="K102" s="5"/>
      <c r="L102" s="3"/>
      <c r="M102" s="3"/>
    </row>
    <row r="103" spans="2:13" ht="12.4" customHeight="1" x14ac:dyDescent="0.2">
      <c r="B103" s="35" t="s">
        <v>11</v>
      </c>
      <c r="C103" s="38">
        <f>C102/7400</f>
        <v>1.0533783783783783</v>
      </c>
      <c r="D103" s="34" t="s">
        <v>14</v>
      </c>
      <c r="E103" s="37" t="s">
        <v>15</v>
      </c>
      <c r="F103" s="37"/>
      <c r="I103" s="5"/>
      <c r="J103" s="5"/>
      <c r="K103" s="5"/>
      <c r="L103" s="6"/>
      <c r="M103" s="6"/>
    </row>
    <row r="104" spans="2:13" ht="12.4" customHeight="1" x14ac:dyDescent="0.2">
      <c r="B104" s="35" t="s">
        <v>11</v>
      </c>
      <c r="C104" s="36">
        <f>C102*0.0054</f>
        <v>42.093000000000004</v>
      </c>
      <c r="D104" s="34" t="s">
        <v>16</v>
      </c>
      <c r="E104" s="37" t="s">
        <v>17</v>
      </c>
      <c r="F104" s="37"/>
      <c r="I104" s="5"/>
      <c r="J104" s="5"/>
      <c r="K104" s="5"/>
      <c r="L104" s="6"/>
      <c r="M104" s="6"/>
    </row>
    <row r="105" spans="2:13" ht="12.4" customHeight="1" x14ac:dyDescent="0.2">
      <c r="F105" s="3"/>
      <c r="G105" s="5"/>
      <c r="H105" s="5"/>
      <c r="I105" s="5"/>
      <c r="J105" s="5"/>
      <c r="K105" s="5"/>
      <c r="L105" s="6"/>
      <c r="M105" s="6"/>
    </row>
    <row r="106" spans="2:13" ht="12.4" customHeight="1" x14ac:dyDescent="0.2">
      <c r="F106" s="3"/>
      <c r="G106" s="5"/>
      <c r="H106" s="5"/>
      <c r="I106" s="5"/>
      <c r="J106" s="5"/>
      <c r="K106" s="5"/>
      <c r="L106" s="6"/>
      <c r="M106" s="6"/>
    </row>
  </sheetData>
  <dataConsolidate/>
  <mergeCells count="98">
    <mergeCell ref="J4:J15"/>
    <mergeCell ref="I30:J30"/>
    <mergeCell ref="I31:J31"/>
    <mergeCell ref="I32:J32"/>
    <mergeCell ref="I35:J35"/>
    <mergeCell ref="I33:J33"/>
    <mergeCell ref="I34:J34"/>
    <mergeCell ref="C17:E17"/>
    <mergeCell ref="C60:E60"/>
    <mergeCell ref="C63:E63"/>
    <mergeCell ref="I44:J44"/>
    <mergeCell ref="I39:J39"/>
    <mergeCell ref="I40:J40"/>
    <mergeCell ref="I20:J20"/>
    <mergeCell ref="I36:J36"/>
    <mergeCell ref="I45:J45"/>
    <mergeCell ref="I48:J48"/>
    <mergeCell ref="I49:J49"/>
    <mergeCell ref="B98:F100"/>
    <mergeCell ref="B3:B16"/>
    <mergeCell ref="E3:E16"/>
    <mergeCell ref="C3:C16"/>
    <mergeCell ref="B90:F93"/>
    <mergeCell ref="D3:D16"/>
    <mergeCell ref="B87:F88"/>
    <mergeCell ref="B85:F85"/>
    <mergeCell ref="F82:F83"/>
    <mergeCell ref="B82:E83"/>
    <mergeCell ref="B95:F96"/>
    <mergeCell ref="F4:F15"/>
    <mergeCell ref="C47:E47"/>
    <mergeCell ref="X4:X15"/>
    <mergeCell ref="X82:X83"/>
    <mergeCell ref="R4:R15"/>
    <mergeCell ref="T82:T83"/>
    <mergeCell ref="U82:U83"/>
    <mergeCell ref="V82:V83"/>
    <mergeCell ref="W82:W83"/>
    <mergeCell ref="S82:S83"/>
    <mergeCell ref="F3:J3"/>
    <mergeCell ref="I37:J37"/>
    <mergeCell ref="I38:J38"/>
    <mergeCell ref="G4:G15"/>
    <mergeCell ref="H4:H15"/>
    <mergeCell ref="I28:J28"/>
    <mergeCell ref="I29:J29"/>
    <mergeCell ref="I24:J24"/>
    <mergeCell ref="I21:J21"/>
    <mergeCell ref="I17:J17"/>
    <mergeCell ref="I16:J16"/>
    <mergeCell ref="I4:I15"/>
    <mergeCell ref="I19:J19"/>
    <mergeCell ref="I22:J22"/>
    <mergeCell ref="I27:J27"/>
    <mergeCell ref="I23:J23"/>
    <mergeCell ref="C74:E74"/>
    <mergeCell ref="G82:G83"/>
    <mergeCell ref="I58:J58"/>
    <mergeCell ref="I59:J59"/>
    <mergeCell ref="Q82:Q83"/>
    <mergeCell ref="I66:J66"/>
    <mergeCell ref="I67:J67"/>
    <mergeCell ref="P82:P83"/>
    <mergeCell ref="M82:M83"/>
    <mergeCell ref="L82:L83"/>
    <mergeCell ref="O82:O83"/>
    <mergeCell ref="H82:H83"/>
    <mergeCell ref="I65:J65"/>
    <mergeCell ref="I68:J68"/>
    <mergeCell ref="I71:J71"/>
    <mergeCell ref="I82:J83"/>
    <mergeCell ref="M3:W3"/>
    <mergeCell ref="T4:T15"/>
    <mergeCell ref="U4:U15"/>
    <mergeCell ref="V4:V15"/>
    <mergeCell ref="W4:W15"/>
    <mergeCell ref="Q4:Q15"/>
    <mergeCell ref="S4:S15"/>
    <mergeCell ref="N4:N15"/>
    <mergeCell ref="P4:P15"/>
    <mergeCell ref="O4:O15"/>
    <mergeCell ref="M4:M15"/>
    <mergeCell ref="L4:L15"/>
    <mergeCell ref="R82:R83"/>
    <mergeCell ref="N82:N83"/>
    <mergeCell ref="K82:K83"/>
    <mergeCell ref="I54:J54"/>
    <mergeCell ref="I55:J55"/>
    <mergeCell ref="I56:J56"/>
    <mergeCell ref="I57:J57"/>
    <mergeCell ref="K4:K15"/>
    <mergeCell ref="I61:J61"/>
    <mergeCell ref="I62:J62"/>
    <mergeCell ref="I25:J25"/>
    <mergeCell ref="I26:J26"/>
    <mergeCell ref="I18:J18"/>
    <mergeCell ref="I70:J70"/>
    <mergeCell ref="I46:J46"/>
  </mergeCells>
  <phoneticPr fontId="0" type="noConversion"/>
  <pageMargins left="0.75" right="0.75" top="1" bottom="1" header="0.5" footer="0.5"/>
  <pageSetup paperSize="17" scale="7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Pavement</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aparks</dc:creator>
  <cp:lastModifiedBy>Andrea Fintel</cp:lastModifiedBy>
  <cp:lastPrinted>2012-02-13T15:20:32Z</cp:lastPrinted>
  <dcterms:created xsi:type="dcterms:W3CDTF">2006-06-20T11:59:37Z</dcterms:created>
  <dcterms:modified xsi:type="dcterms:W3CDTF">2023-01-18T15:42:09Z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