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ohnen\appdata\local\bentley\projectwise\workingdir\ohiodot-pw.bentley.com_ohiodot-pw-02\matthew.kohnen@dot.ohio.gov\d0615061\"/>
    </mc:Choice>
  </mc:AlternateContent>
  <xr:revisionPtr revIDLastSave="0" documentId="13_ncr:1_{80B11BA4-91CF-46C9-B380-37741C0809C1}" xr6:coauthVersionLast="47" xr6:coauthVersionMax="47" xr10:uidLastSave="{00000000-0000-0000-0000-000000000000}"/>
  <bookViews>
    <workbookView xWindow="28680" yWindow="-120" windowWidth="29040" windowHeight="15840" xr2:uid="{39A60B82-23CC-4249-9298-51A741E1D30B}"/>
  </bookViews>
  <sheets>
    <sheet name="Typical Sections" sheetId="1" r:id="rId1"/>
    <sheet name="Cross S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1" l="1"/>
  <c r="I147" i="1"/>
  <c r="J147" i="1"/>
  <c r="F147" i="1"/>
  <c r="J146" i="1"/>
  <c r="I146" i="1"/>
  <c r="F146" i="1"/>
  <c r="J145" i="1"/>
  <c r="I145" i="1"/>
  <c r="F145" i="1"/>
  <c r="J144" i="1"/>
  <c r="I144" i="1"/>
  <c r="F144" i="1"/>
  <c r="J143" i="1"/>
  <c r="I143" i="1"/>
  <c r="F143" i="1"/>
  <c r="J142" i="1"/>
  <c r="I142" i="1"/>
  <c r="F142" i="1"/>
  <c r="J141" i="1"/>
  <c r="I141" i="1"/>
  <c r="F141" i="1"/>
  <c r="J140" i="1"/>
  <c r="I140" i="1"/>
  <c r="F140" i="1"/>
  <c r="J139" i="1"/>
  <c r="I139" i="1"/>
  <c r="F139" i="1"/>
  <c r="I138" i="1"/>
  <c r="J138" i="1"/>
  <c r="F138" i="1"/>
  <c r="J137" i="1"/>
  <c r="I137" i="1"/>
  <c r="F137" i="1"/>
  <c r="J136" i="1"/>
  <c r="I136" i="1"/>
  <c r="F136" i="1"/>
  <c r="I135" i="1"/>
  <c r="J135" i="1"/>
  <c r="F135" i="1"/>
  <c r="J134" i="1"/>
  <c r="I134" i="1"/>
  <c r="F134" i="1"/>
  <c r="J133" i="1"/>
  <c r="I133" i="1"/>
  <c r="F133" i="1"/>
  <c r="J132" i="1"/>
  <c r="I132" i="1"/>
  <c r="F132" i="1"/>
  <c r="J131" i="1"/>
  <c r="I131" i="1"/>
  <c r="F131" i="1"/>
  <c r="J130" i="1"/>
  <c r="I130" i="1"/>
  <c r="F130" i="1"/>
  <c r="J129" i="1"/>
  <c r="I129" i="1"/>
  <c r="F129" i="1"/>
  <c r="J128" i="1"/>
  <c r="I128" i="1"/>
  <c r="F128" i="1"/>
  <c r="J127" i="1"/>
  <c r="I127" i="1"/>
  <c r="F127" i="1"/>
  <c r="J126" i="1"/>
  <c r="I126" i="1"/>
  <c r="J125" i="1"/>
  <c r="I125" i="1"/>
  <c r="F126" i="1"/>
  <c r="F125" i="1"/>
  <c r="J124" i="1"/>
  <c r="I124" i="1"/>
  <c r="F124" i="1"/>
  <c r="J123" i="1"/>
  <c r="I123" i="1"/>
  <c r="F123" i="1"/>
  <c r="J122" i="1"/>
  <c r="I122" i="1"/>
  <c r="F122" i="1"/>
  <c r="I121" i="1"/>
  <c r="J121" i="1"/>
  <c r="F121" i="1"/>
  <c r="F120" i="1"/>
  <c r="I120" i="1"/>
  <c r="J120" i="1"/>
  <c r="F119" i="1"/>
  <c r="I119" i="1"/>
  <c r="J119" i="1"/>
  <c r="F117" i="1"/>
  <c r="F118" i="1"/>
  <c r="I118" i="1"/>
  <c r="J118" i="1"/>
  <c r="J117" i="1"/>
  <c r="I117" i="1"/>
  <c r="I40" i="1"/>
  <c r="J40" i="1"/>
  <c r="F40" i="1"/>
  <c r="J109" i="1"/>
  <c r="I109" i="1"/>
  <c r="F109" i="1"/>
  <c r="J108" i="1"/>
  <c r="I108" i="1"/>
  <c r="F108" i="1"/>
  <c r="F100" i="1"/>
  <c r="I100" i="1"/>
  <c r="J100" i="1"/>
  <c r="J107" i="1"/>
  <c r="I107" i="1"/>
  <c r="F107" i="1"/>
  <c r="J106" i="1"/>
  <c r="I106" i="1"/>
  <c r="F106" i="1"/>
  <c r="J105" i="1"/>
  <c r="I105" i="1"/>
  <c r="F105" i="1"/>
  <c r="J104" i="1"/>
  <c r="I104" i="1"/>
  <c r="F104" i="1"/>
  <c r="F103" i="1"/>
  <c r="J102" i="1"/>
  <c r="I102" i="1"/>
  <c r="F102" i="1"/>
  <c r="J101" i="1"/>
  <c r="I101" i="1"/>
  <c r="F101" i="1"/>
  <c r="J99" i="1"/>
  <c r="I99" i="1"/>
  <c r="F99" i="1"/>
  <c r="J98" i="1"/>
  <c r="I98" i="1"/>
  <c r="F98" i="1"/>
  <c r="J97" i="1"/>
  <c r="I97" i="1"/>
  <c r="F97" i="1"/>
  <c r="J96" i="1"/>
  <c r="I96" i="1"/>
  <c r="F96" i="1"/>
  <c r="F95" i="1"/>
  <c r="J94" i="1"/>
  <c r="I94" i="1"/>
  <c r="F94" i="1"/>
  <c r="J93" i="1"/>
  <c r="I93" i="1"/>
  <c r="F93" i="1"/>
  <c r="J92" i="1"/>
  <c r="I92" i="1"/>
  <c r="F92" i="1"/>
  <c r="J91" i="1"/>
  <c r="I91" i="1"/>
  <c r="F91" i="1"/>
  <c r="F90" i="1"/>
  <c r="J89" i="1"/>
  <c r="I89" i="1"/>
  <c r="F89" i="1"/>
  <c r="J88" i="1"/>
  <c r="I88" i="1"/>
  <c r="F88" i="1"/>
  <c r="F87" i="1"/>
  <c r="J86" i="1"/>
  <c r="I86" i="1"/>
  <c r="F86" i="1"/>
  <c r="J85" i="1"/>
  <c r="I85" i="1"/>
  <c r="F85" i="1"/>
  <c r="F84" i="1"/>
  <c r="J83" i="1"/>
  <c r="I83" i="1"/>
  <c r="F83" i="1"/>
  <c r="J82" i="1"/>
  <c r="I82" i="1"/>
  <c r="F82" i="1"/>
  <c r="F81" i="1"/>
  <c r="J80" i="1"/>
  <c r="I80" i="1"/>
  <c r="F80" i="1"/>
  <c r="J79" i="1"/>
  <c r="I79" i="1"/>
  <c r="F79" i="1"/>
  <c r="F78" i="1"/>
  <c r="J77" i="1"/>
  <c r="I77" i="1"/>
  <c r="F77" i="1"/>
  <c r="J76" i="1"/>
  <c r="I76" i="1"/>
  <c r="F76" i="1"/>
  <c r="J75" i="1"/>
  <c r="I75" i="1"/>
  <c r="F75" i="1"/>
  <c r="J74" i="1"/>
  <c r="I74" i="1"/>
  <c r="F74" i="1"/>
  <c r="J73" i="1"/>
  <c r="I73" i="1"/>
  <c r="F73" i="1"/>
  <c r="F72" i="1"/>
  <c r="J71" i="1"/>
  <c r="I71" i="1"/>
  <c r="F71" i="1"/>
  <c r="J70" i="1"/>
  <c r="I70" i="1"/>
  <c r="F70" i="1"/>
  <c r="J69" i="1"/>
  <c r="I69" i="1"/>
  <c r="F69" i="1"/>
  <c r="J68" i="1"/>
  <c r="I68" i="1"/>
  <c r="F68" i="1"/>
  <c r="J67" i="1"/>
  <c r="I67" i="1"/>
  <c r="F67" i="1"/>
  <c r="J66" i="1"/>
  <c r="I66" i="1"/>
  <c r="F66" i="1"/>
  <c r="J65" i="1"/>
  <c r="I65" i="1"/>
  <c r="F65" i="1"/>
  <c r="J64" i="1"/>
  <c r="I64" i="1"/>
  <c r="F64" i="1"/>
  <c r="J63" i="1"/>
  <c r="I63" i="1"/>
  <c r="F63" i="1"/>
  <c r="J62" i="1"/>
  <c r="J111" i="1" s="1"/>
  <c r="J155" i="1" s="1"/>
  <c r="I62" i="1"/>
  <c r="F62" i="1"/>
  <c r="J53" i="1"/>
  <c r="I53" i="1"/>
  <c r="F53" i="1"/>
  <c r="J52" i="1"/>
  <c r="I52" i="1"/>
  <c r="F52" i="1"/>
  <c r="J51" i="1"/>
  <c r="I51" i="1"/>
  <c r="F51" i="1"/>
  <c r="F50" i="1"/>
  <c r="J50" i="1"/>
  <c r="I50" i="1"/>
  <c r="F49" i="1"/>
  <c r="I48" i="1"/>
  <c r="J48" i="1"/>
  <c r="F48" i="1"/>
  <c r="J47" i="1"/>
  <c r="I47" i="1"/>
  <c r="F47" i="1"/>
  <c r="J46" i="1"/>
  <c r="I46" i="1"/>
  <c r="F46" i="1"/>
  <c r="J45" i="1"/>
  <c r="I45" i="1"/>
  <c r="F45" i="1"/>
  <c r="J44" i="1"/>
  <c r="I44" i="1"/>
  <c r="F44" i="1"/>
  <c r="J43" i="1"/>
  <c r="I43" i="1"/>
  <c r="F43" i="1"/>
  <c r="J42" i="1"/>
  <c r="I42" i="1"/>
  <c r="F42" i="1"/>
  <c r="F41" i="1"/>
  <c r="I39" i="1"/>
  <c r="J39" i="1"/>
  <c r="F39" i="1"/>
  <c r="J38" i="1"/>
  <c r="I38" i="1"/>
  <c r="F38" i="1"/>
  <c r="J37" i="1"/>
  <c r="I37" i="1"/>
  <c r="F37" i="1"/>
  <c r="F36" i="1"/>
  <c r="J36" i="1"/>
  <c r="I36" i="1"/>
  <c r="J34" i="1"/>
  <c r="I34" i="1"/>
  <c r="F35" i="1"/>
  <c r="F34" i="1"/>
  <c r="F33" i="1"/>
  <c r="J33" i="1"/>
  <c r="I33" i="1"/>
  <c r="J31" i="1"/>
  <c r="I31" i="1"/>
  <c r="F32" i="1"/>
  <c r="F31" i="1"/>
  <c r="F30" i="1"/>
  <c r="J28" i="1"/>
  <c r="J30" i="1"/>
  <c r="I28" i="1"/>
  <c r="I30" i="1"/>
  <c r="F29" i="1"/>
  <c r="F28" i="1"/>
  <c r="F26" i="1"/>
  <c r="J27" i="1"/>
  <c r="I27" i="1"/>
  <c r="F27" i="1"/>
  <c r="J25" i="1"/>
  <c r="I25" i="1"/>
  <c r="F25" i="1"/>
  <c r="J24" i="1"/>
  <c r="I24" i="1"/>
  <c r="F24" i="1"/>
  <c r="F23" i="1"/>
  <c r="J22" i="1"/>
  <c r="I22" i="1"/>
  <c r="F22" i="1"/>
  <c r="J21" i="1"/>
  <c r="I21" i="1"/>
  <c r="F21" i="1"/>
  <c r="J20" i="1"/>
  <c r="I20" i="1"/>
  <c r="F20" i="1"/>
  <c r="J19" i="1"/>
  <c r="I19" i="1"/>
  <c r="F19" i="1"/>
  <c r="F18" i="1"/>
  <c r="J17" i="1"/>
  <c r="I17" i="1"/>
  <c r="F17" i="1"/>
  <c r="J16" i="1"/>
  <c r="I16" i="1"/>
  <c r="F16" i="1"/>
  <c r="J15" i="1"/>
  <c r="I15" i="1"/>
  <c r="F15" i="1"/>
  <c r="J14" i="1"/>
  <c r="I14" i="1"/>
  <c r="F14" i="1"/>
  <c r="J13" i="1"/>
  <c r="I13" i="1"/>
  <c r="F13" i="1"/>
  <c r="J12" i="1"/>
  <c r="I12" i="1"/>
  <c r="F12" i="1"/>
  <c r="J11" i="1"/>
  <c r="I11" i="1"/>
  <c r="F11" i="1"/>
  <c r="J10" i="1"/>
  <c r="I10" i="1"/>
  <c r="F10" i="1"/>
  <c r="J9" i="1"/>
  <c r="I9" i="1"/>
  <c r="F9" i="1"/>
  <c r="J7" i="1"/>
  <c r="J8" i="1"/>
  <c r="I7" i="1"/>
  <c r="I8" i="1"/>
  <c r="F8" i="1"/>
  <c r="F7" i="1"/>
  <c r="D65" i="2"/>
  <c r="E65" i="2"/>
  <c r="C65" i="2"/>
  <c r="J6" i="1"/>
  <c r="F6" i="1"/>
  <c r="I111" i="1" l="1"/>
  <c r="I155" i="1" s="1"/>
  <c r="I149" i="1"/>
  <c r="J55" i="1"/>
  <c r="J152" i="1" s="1"/>
  <c r="I55" i="1"/>
  <c r="I152" i="1" s="1"/>
  <c r="J149" i="1"/>
  <c r="I158" i="1" l="1"/>
  <c r="J158" i="1"/>
</calcChain>
</file>

<file path=xl/sharedStrings.xml><?xml version="1.0" encoding="utf-8"?>
<sst xmlns="http://schemas.openxmlformats.org/spreadsheetml/2006/main" count="278" uniqueCount="48">
  <si>
    <t>SHEET</t>
  </si>
  <si>
    <t>LOCATION</t>
  </si>
  <si>
    <t>EARTHWORK</t>
  </si>
  <si>
    <t>EXCAVATION</t>
  </si>
  <si>
    <t xml:space="preserve">EMBANKMENT </t>
  </si>
  <si>
    <t>SEEDING AND MULCHING</t>
  </si>
  <si>
    <t>CY</t>
  </si>
  <si>
    <t>SY</t>
  </si>
  <si>
    <t>SIDE</t>
  </si>
  <si>
    <t>LENGTH</t>
  </si>
  <si>
    <t>AVG. END AREA</t>
  </si>
  <si>
    <t>AVG. WIDTH</t>
  </si>
  <si>
    <t>STATION</t>
  </si>
  <si>
    <t>RT</t>
  </si>
  <si>
    <t>FT</t>
  </si>
  <si>
    <t>SF</t>
  </si>
  <si>
    <t>LT</t>
  </si>
  <si>
    <t>U.S. 24 EB</t>
  </si>
  <si>
    <t>U.S. 24 WB</t>
  </si>
  <si>
    <t>SEE CROSS SECTIONS - E.T.</t>
  </si>
  <si>
    <t>SEE CROSS SECTIONS - C.R. 115</t>
  </si>
  <si>
    <t>SEE CROSS SECTIONS - C.R. 232</t>
  </si>
  <si>
    <t>SEE CROSS SECTIONS - C.R. 133</t>
  </si>
  <si>
    <t>SEE CROSS SECTIONS - C.R. 143</t>
  </si>
  <si>
    <t>FROM</t>
  </si>
  <si>
    <t>TO</t>
  </si>
  <si>
    <t>BRIDGE (PAU-24-1348)</t>
  </si>
  <si>
    <t>U.S. 24 - EMERGENCY TURNAROUND</t>
  </si>
  <si>
    <t>U.S. 24 - C.R. 115</t>
  </si>
  <si>
    <t>U.S. 24 - C.R. 232</t>
  </si>
  <si>
    <t>U.S. 24 - C.R. 133</t>
  </si>
  <si>
    <t>U.S. 24 - C.R. 143</t>
  </si>
  <si>
    <t>BRIDGE (DEF-24-0168)</t>
  </si>
  <si>
    <t>BRIDGE (DEF-24-0306)</t>
  </si>
  <si>
    <t>U.S. 24 WESTBOUND SUBTOTALS CARRIED U.S. 24 TOTALS</t>
  </si>
  <si>
    <t>U.S. 24 EASTBOUND SUBTOTALS CARRIED TO U.S. 24 TOTALS</t>
  </si>
  <si>
    <t xml:space="preserve">U.S. 24 EASTBOUND SUBTOTALS CARRIED U.S. 24 TOTALS </t>
  </si>
  <si>
    <t>U.S. 24 TOTALS CARRIED TO GENERAL SUMMARY</t>
  </si>
  <si>
    <t>CROSS SECTION SUBTOTALS CARRIED TO GENERAL SUMMARY</t>
  </si>
  <si>
    <t>U.S. 127 RAMP A</t>
  </si>
  <si>
    <t>U.S. 127 RAMP B</t>
  </si>
  <si>
    <t>U.S. 127 RAMP C</t>
  </si>
  <si>
    <t>U.S. 127 RAMP D</t>
  </si>
  <si>
    <t>BALTIMORE ST. RAMP A</t>
  </si>
  <si>
    <t>BALTIMORE ST. RAMP B</t>
  </si>
  <si>
    <t>BALTIMORE ST. RAMP C</t>
  </si>
  <si>
    <t>BALTIMORE ST. RAMP D</t>
  </si>
  <si>
    <t xml:space="preserve">U.S. 24 RAMP SUBTOTALS CARRIED U.S. 24 TOTALS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</si>
</sst>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+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164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" fontId="3" fillId="0" borderId="47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5E78-0A3D-43F6-BC96-7CE4BB51DE77}">
  <dimension ref="A1:O215"/>
  <sheetViews>
    <sheetView tabSelected="1" zoomScaleNormal="100" workbookViewId="0">
      <selection activeCell="G51" sqref="G51"/>
    </sheetView>
  </sheetViews>
  <sheetFormatPr defaultRowHeight="15" x14ac:dyDescent="0.25"/>
  <cols>
    <col min="1" max="1" width="10.7109375" customWidth="1"/>
    <col min="2" max="3" width="12.5703125" customWidth="1"/>
    <col min="4" max="4" width="28.140625" bestFit="1" customWidth="1"/>
    <col min="5" max="8" width="10.7109375" customWidth="1"/>
    <col min="9" max="10" width="11.28515625" customWidth="1"/>
    <col min="12" max="12" width="38.28515625" customWidth="1"/>
    <col min="13" max="13" width="11.28515625" customWidth="1"/>
    <col min="14" max="14" width="11.42578125" customWidth="1"/>
    <col min="15" max="15" width="26" bestFit="1" customWidth="1"/>
  </cols>
  <sheetData>
    <row r="1" spans="1:10" ht="12.75" customHeight="1" x14ac:dyDescent="0.25">
      <c r="A1" s="107" t="s">
        <v>2</v>
      </c>
      <c r="B1" s="108"/>
      <c r="C1" s="108"/>
      <c r="D1" s="108"/>
      <c r="E1" s="108"/>
      <c r="F1" s="108"/>
      <c r="G1" s="108"/>
      <c r="H1" s="109"/>
      <c r="I1" s="27">
        <v>203</v>
      </c>
      <c r="J1" s="1">
        <v>659</v>
      </c>
    </row>
    <row r="2" spans="1:10" ht="12.75" customHeight="1" thickBot="1" x14ac:dyDescent="0.3">
      <c r="A2" s="110"/>
      <c r="B2" s="111"/>
      <c r="C2" s="111"/>
      <c r="D2" s="111"/>
      <c r="E2" s="111"/>
      <c r="F2" s="111"/>
      <c r="G2" s="111"/>
      <c r="H2" s="112"/>
      <c r="I2" s="106" t="s">
        <v>4</v>
      </c>
      <c r="J2" s="105" t="s">
        <v>5</v>
      </c>
    </row>
    <row r="3" spans="1:10" ht="111" customHeight="1" x14ac:dyDescent="0.25">
      <c r="A3" s="113" t="s">
        <v>0</v>
      </c>
      <c r="B3" s="95" t="s">
        <v>12</v>
      </c>
      <c r="C3" s="96"/>
      <c r="D3" s="96" t="s">
        <v>1</v>
      </c>
      <c r="E3" s="98" t="s">
        <v>8</v>
      </c>
      <c r="F3" s="31" t="s">
        <v>9</v>
      </c>
      <c r="G3" s="31" t="s">
        <v>10</v>
      </c>
      <c r="H3" s="12" t="s">
        <v>11</v>
      </c>
      <c r="I3" s="106"/>
      <c r="J3" s="105"/>
    </row>
    <row r="4" spans="1:10" ht="12.75" customHeight="1" thickBot="1" x14ac:dyDescent="0.3">
      <c r="A4" s="114"/>
      <c r="B4" s="52" t="s">
        <v>24</v>
      </c>
      <c r="C4" s="3" t="s">
        <v>25</v>
      </c>
      <c r="D4" s="97"/>
      <c r="E4" s="99"/>
      <c r="F4" s="52" t="s">
        <v>14</v>
      </c>
      <c r="G4" s="2" t="s">
        <v>15</v>
      </c>
      <c r="H4" s="53" t="s">
        <v>14</v>
      </c>
      <c r="I4" s="2" t="s">
        <v>6</v>
      </c>
      <c r="J4" s="3" t="s">
        <v>7</v>
      </c>
    </row>
    <row r="5" spans="1:10" ht="12.75" customHeight="1" x14ac:dyDescent="0.25">
      <c r="A5" s="60"/>
      <c r="B5" s="58"/>
      <c r="C5" s="30"/>
      <c r="D5" s="33"/>
      <c r="E5" s="37"/>
      <c r="F5" s="5"/>
      <c r="G5" s="5"/>
      <c r="H5" s="4"/>
      <c r="I5" s="37"/>
      <c r="J5" s="4"/>
    </row>
    <row r="6" spans="1:10" ht="12.75" customHeight="1" x14ac:dyDescent="0.25">
      <c r="A6" s="61"/>
      <c r="B6" s="26">
        <v>135000</v>
      </c>
      <c r="C6" s="11">
        <v>135350</v>
      </c>
      <c r="D6" s="34" t="s">
        <v>17</v>
      </c>
      <c r="E6" s="6"/>
      <c r="F6" s="36">
        <f t="shared" ref="F6:F26" si="0">C6-B6</f>
        <v>350</v>
      </c>
      <c r="G6" s="35">
        <v>4</v>
      </c>
      <c r="H6" s="7">
        <v>31</v>
      </c>
      <c r="I6" s="8">
        <f>ROUNDUP(((G6)*((C6-B6))/27),0)</f>
        <v>52</v>
      </c>
      <c r="J6" s="10">
        <f>ROUNDUP(((H6)*((C6-B6))/9),0)</f>
        <v>1206</v>
      </c>
    </row>
    <row r="7" spans="1:10" ht="12.75" customHeight="1" x14ac:dyDescent="0.25">
      <c r="A7" s="61"/>
      <c r="B7" s="26">
        <v>135350</v>
      </c>
      <c r="C7" s="11">
        <v>136136</v>
      </c>
      <c r="D7" s="34" t="s">
        <v>17</v>
      </c>
      <c r="E7" s="6"/>
      <c r="F7" s="36">
        <f t="shared" si="0"/>
        <v>786</v>
      </c>
      <c r="G7" s="35">
        <v>8</v>
      </c>
      <c r="H7" s="7">
        <v>31</v>
      </c>
      <c r="I7" s="8">
        <f t="shared" ref="I7:I53" si="1">ROUNDUP(((G7)*((C7-B7))/27),0)</f>
        <v>233</v>
      </c>
      <c r="J7" s="10">
        <f t="shared" ref="J7:J53" si="2">ROUNDUP(((H7)*((C7-B7))/9),0)</f>
        <v>2708</v>
      </c>
    </row>
    <row r="8" spans="1:10" ht="12.75" customHeight="1" x14ac:dyDescent="0.25">
      <c r="A8" s="61"/>
      <c r="B8" s="26">
        <v>136136</v>
      </c>
      <c r="C8" s="11">
        <v>136228</v>
      </c>
      <c r="D8" s="34" t="s">
        <v>17</v>
      </c>
      <c r="E8" s="6"/>
      <c r="F8" s="36">
        <f t="shared" si="0"/>
        <v>92</v>
      </c>
      <c r="G8" s="35">
        <v>4</v>
      </c>
      <c r="H8" s="7">
        <v>16</v>
      </c>
      <c r="I8" s="8">
        <f t="shared" si="1"/>
        <v>14</v>
      </c>
      <c r="J8" s="10">
        <f t="shared" si="2"/>
        <v>164</v>
      </c>
    </row>
    <row r="9" spans="1:10" ht="12.75" customHeight="1" x14ac:dyDescent="0.25">
      <c r="A9" s="61"/>
      <c r="B9" s="26">
        <v>136228</v>
      </c>
      <c r="C9" s="11">
        <v>136590</v>
      </c>
      <c r="D9" s="34" t="s">
        <v>17</v>
      </c>
      <c r="E9" s="6"/>
      <c r="F9" s="36">
        <f t="shared" si="0"/>
        <v>362</v>
      </c>
      <c r="G9" s="35">
        <v>8</v>
      </c>
      <c r="H9" s="7">
        <v>31</v>
      </c>
      <c r="I9" s="8">
        <f t="shared" si="1"/>
        <v>108</v>
      </c>
      <c r="J9" s="10">
        <f t="shared" si="2"/>
        <v>1247</v>
      </c>
    </row>
    <row r="10" spans="1:10" ht="12.75" customHeight="1" x14ac:dyDescent="0.25">
      <c r="A10" s="61"/>
      <c r="B10" s="26">
        <v>136590</v>
      </c>
      <c r="C10" s="11">
        <v>137090</v>
      </c>
      <c r="D10" s="34" t="s">
        <v>17</v>
      </c>
      <c r="E10" s="6"/>
      <c r="F10" s="36">
        <f t="shared" si="0"/>
        <v>500</v>
      </c>
      <c r="G10" s="35">
        <v>4</v>
      </c>
      <c r="H10" s="7">
        <v>33</v>
      </c>
      <c r="I10" s="8">
        <f t="shared" si="1"/>
        <v>75</v>
      </c>
      <c r="J10" s="10">
        <f t="shared" si="2"/>
        <v>1834</v>
      </c>
    </row>
    <row r="11" spans="1:10" ht="12.75" customHeight="1" x14ac:dyDescent="0.25">
      <c r="A11" s="61"/>
      <c r="B11" s="26">
        <v>137090</v>
      </c>
      <c r="C11" s="11">
        <v>137240</v>
      </c>
      <c r="D11" s="34" t="s">
        <v>17</v>
      </c>
      <c r="E11" s="6"/>
      <c r="F11" s="36">
        <f t="shared" si="0"/>
        <v>150</v>
      </c>
      <c r="G11" s="35">
        <v>0</v>
      </c>
      <c r="H11" s="7">
        <v>42</v>
      </c>
      <c r="I11" s="8">
        <f t="shared" si="1"/>
        <v>0</v>
      </c>
      <c r="J11" s="10">
        <f t="shared" si="2"/>
        <v>700</v>
      </c>
    </row>
    <row r="12" spans="1:10" ht="12.75" customHeight="1" x14ac:dyDescent="0.25">
      <c r="A12" s="61"/>
      <c r="B12" s="26">
        <v>137240</v>
      </c>
      <c r="C12" s="11">
        <v>137590</v>
      </c>
      <c r="D12" s="34" t="s">
        <v>17</v>
      </c>
      <c r="E12" s="6"/>
      <c r="F12" s="36">
        <f t="shared" si="0"/>
        <v>350</v>
      </c>
      <c r="G12" s="35">
        <v>4</v>
      </c>
      <c r="H12" s="7">
        <v>35</v>
      </c>
      <c r="I12" s="8">
        <f t="shared" si="1"/>
        <v>52</v>
      </c>
      <c r="J12" s="10">
        <f t="shared" si="2"/>
        <v>1362</v>
      </c>
    </row>
    <row r="13" spans="1:10" ht="12.75" customHeight="1" x14ac:dyDescent="0.25">
      <c r="A13" s="61"/>
      <c r="B13" s="26">
        <v>137590</v>
      </c>
      <c r="C13" s="11">
        <v>138374</v>
      </c>
      <c r="D13" s="34" t="s">
        <v>17</v>
      </c>
      <c r="E13" s="6"/>
      <c r="F13" s="36">
        <f t="shared" si="0"/>
        <v>784</v>
      </c>
      <c r="G13" s="35">
        <v>8</v>
      </c>
      <c r="H13" s="7">
        <v>31</v>
      </c>
      <c r="I13" s="8">
        <f t="shared" si="1"/>
        <v>233</v>
      </c>
      <c r="J13" s="10">
        <f t="shared" si="2"/>
        <v>2701</v>
      </c>
    </row>
    <row r="14" spans="1:10" ht="12.75" customHeight="1" x14ac:dyDescent="0.25">
      <c r="A14" s="61"/>
      <c r="B14" s="26">
        <v>138374</v>
      </c>
      <c r="C14" s="11">
        <v>140187</v>
      </c>
      <c r="D14" s="34" t="s">
        <v>17</v>
      </c>
      <c r="E14" s="6"/>
      <c r="F14" s="36">
        <f t="shared" si="0"/>
        <v>1813</v>
      </c>
      <c r="G14" s="35">
        <v>8</v>
      </c>
      <c r="H14" s="7">
        <v>31</v>
      </c>
      <c r="I14" s="8">
        <f t="shared" si="1"/>
        <v>538</v>
      </c>
      <c r="J14" s="10">
        <f t="shared" si="2"/>
        <v>6245</v>
      </c>
    </row>
    <row r="15" spans="1:10" ht="12.75" customHeight="1" x14ac:dyDescent="0.25">
      <c r="A15" s="61"/>
      <c r="B15" s="26">
        <v>140187</v>
      </c>
      <c r="C15" s="11">
        <v>141213</v>
      </c>
      <c r="D15" s="34" t="s">
        <v>17</v>
      </c>
      <c r="E15" s="6"/>
      <c r="F15" s="36">
        <f t="shared" si="0"/>
        <v>1026</v>
      </c>
      <c r="G15" s="35">
        <v>4</v>
      </c>
      <c r="H15" s="7">
        <v>16</v>
      </c>
      <c r="I15" s="8">
        <f t="shared" si="1"/>
        <v>152</v>
      </c>
      <c r="J15" s="10">
        <f t="shared" si="2"/>
        <v>1824</v>
      </c>
    </row>
    <row r="16" spans="1:10" ht="12.75" customHeight="1" x14ac:dyDescent="0.25">
      <c r="A16" s="61"/>
      <c r="B16" s="26">
        <v>141213</v>
      </c>
      <c r="C16" s="11">
        <v>141249</v>
      </c>
      <c r="D16" s="34" t="s">
        <v>17</v>
      </c>
      <c r="E16" s="6"/>
      <c r="F16" s="36">
        <f t="shared" si="0"/>
        <v>36</v>
      </c>
      <c r="G16" s="35">
        <v>4</v>
      </c>
      <c r="H16" s="7">
        <v>6</v>
      </c>
      <c r="I16" s="8">
        <f t="shared" si="1"/>
        <v>6</v>
      </c>
      <c r="J16" s="10">
        <f t="shared" si="2"/>
        <v>24</v>
      </c>
    </row>
    <row r="17" spans="1:10" ht="12.75" customHeight="1" x14ac:dyDescent="0.25">
      <c r="A17" s="61"/>
      <c r="B17" s="26">
        <v>141249</v>
      </c>
      <c r="C17" s="11">
        <v>141568</v>
      </c>
      <c r="D17" s="34" t="s">
        <v>17</v>
      </c>
      <c r="E17" s="6"/>
      <c r="F17" s="36">
        <f t="shared" si="0"/>
        <v>319</v>
      </c>
      <c r="G17" s="35">
        <v>2</v>
      </c>
      <c r="H17" s="7">
        <v>6</v>
      </c>
      <c r="I17" s="8">
        <f t="shared" si="1"/>
        <v>24</v>
      </c>
      <c r="J17" s="10">
        <f t="shared" si="2"/>
        <v>213</v>
      </c>
    </row>
    <row r="18" spans="1:10" ht="12.75" customHeight="1" x14ac:dyDescent="0.25">
      <c r="A18" s="61"/>
      <c r="B18" s="26">
        <v>141568</v>
      </c>
      <c r="C18" s="11">
        <v>141705</v>
      </c>
      <c r="D18" s="34" t="s">
        <v>26</v>
      </c>
      <c r="E18" s="6"/>
      <c r="F18" s="36">
        <f t="shared" si="0"/>
        <v>137</v>
      </c>
      <c r="G18" s="35"/>
      <c r="H18" s="7"/>
      <c r="I18" s="8"/>
      <c r="J18" s="10"/>
    </row>
    <row r="19" spans="1:10" ht="12.75" customHeight="1" x14ac:dyDescent="0.25">
      <c r="A19" s="61"/>
      <c r="B19" s="26">
        <v>141705</v>
      </c>
      <c r="C19" s="11">
        <v>141761</v>
      </c>
      <c r="D19" s="34" t="s">
        <v>17</v>
      </c>
      <c r="E19" s="6" t="s">
        <v>16</v>
      </c>
      <c r="F19" s="36">
        <f t="shared" si="0"/>
        <v>56</v>
      </c>
      <c r="G19" s="35">
        <v>1</v>
      </c>
      <c r="H19" s="7">
        <v>3</v>
      </c>
      <c r="I19" s="8">
        <f t="shared" si="1"/>
        <v>3</v>
      </c>
      <c r="J19" s="10">
        <f t="shared" si="2"/>
        <v>19</v>
      </c>
    </row>
    <row r="20" spans="1:10" ht="12.75" customHeight="1" x14ac:dyDescent="0.25">
      <c r="A20" s="61"/>
      <c r="B20" s="26">
        <v>141761</v>
      </c>
      <c r="C20" s="11">
        <v>142054</v>
      </c>
      <c r="D20" s="34" t="s">
        <v>17</v>
      </c>
      <c r="E20" s="6" t="s">
        <v>16</v>
      </c>
      <c r="F20" s="36">
        <f t="shared" si="0"/>
        <v>293</v>
      </c>
      <c r="G20" s="35">
        <v>3</v>
      </c>
      <c r="H20" s="7">
        <v>13</v>
      </c>
      <c r="I20" s="8">
        <f t="shared" si="1"/>
        <v>33</v>
      </c>
      <c r="J20" s="10">
        <f t="shared" si="2"/>
        <v>424</v>
      </c>
    </row>
    <row r="21" spans="1:10" ht="12.75" customHeight="1" x14ac:dyDescent="0.25">
      <c r="A21" s="61"/>
      <c r="B21" s="26">
        <v>142054</v>
      </c>
      <c r="C21" s="11">
        <v>142800</v>
      </c>
      <c r="D21" s="34" t="s">
        <v>17</v>
      </c>
      <c r="E21" s="6" t="s">
        <v>16</v>
      </c>
      <c r="F21" s="36">
        <f t="shared" si="0"/>
        <v>746</v>
      </c>
      <c r="G21" s="35">
        <v>4</v>
      </c>
      <c r="H21" s="7">
        <v>13</v>
      </c>
      <c r="I21" s="8">
        <f t="shared" si="1"/>
        <v>111</v>
      </c>
      <c r="J21" s="10">
        <f t="shared" si="2"/>
        <v>1078</v>
      </c>
    </row>
    <row r="22" spans="1:10" ht="12.75" customHeight="1" x14ac:dyDescent="0.25">
      <c r="A22" s="61"/>
      <c r="B22" s="26">
        <v>142800</v>
      </c>
      <c r="C22" s="11">
        <v>143150</v>
      </c>
      <c r="D22" s="34" t="s">
        <v>17</v>
      </c>
      <c r="E22" s="6" t="s">
        <v>13</v>
      </c>
      <c r="F22" s="36">
        <f t="shared" si="0"/>
        <v>350</v>
      </c>
      <c r="G22" s="35">
        <v>5</v>
      </c>
      <c r="H22" s="7">
        <v>18</v>
      </c>
      <c r="I22" s="8">
        <f t="shared" si="1"/>
        <v>65</v>
      </c>
      <c r="J22" s="10">
        <f t="shared" si="2"/>
        <v>700</v>
      </c>
    </row>
    <row r="23" spans="1:10" ht="12.75" customHeight="1" x14ac:dyDescent="0.25">
      <c r="A23" s="84">
        <v>40</v>
      </c>
      <c r="B23" s="26">
        <v>142700</v>
      </c>
      <c r="C23" s="11">
        <v>143150</v>
      </c>
      <c r="D23" s="34" t="s">
        <v>19</v>
      </c>
      <c r="E23" s="6" t="s">
        <v>16</v>
      </c>
      <c r="F23" s="36">
        <f t="shared" si="0"/>
        <v>450</v>
      </c>
      <c r="G23" s="35"/>
      <c r="H23" s="7"/>
      <c r="I23" s="8"/>
      <c r="J23" s="10"/>
    </row>
    <row r="24" spans="1:10" ht="12.75" customHeight="1" x14ac:dyDescent="0.25">
      <c r="A24" s="61"/>
      <c r="B24" s="26">
        <v>143150</v>
      </c>
      <c r="C24" s="11">
        <v>146250</v>
      </c>
      <c r="D24" s="34" t="s">
        <v>17</v>
      </c>
      <c r="E24" s="6"/>
      <c r="F24" s="36">
        <f t="shared" si="0"/>
        <v>3100</v>
      </c>
      <c r="G24" s="35">
        <v>8</v>
      </c>
      <c r="H24" s="7">
        <v>31</v>
      </c>
      <c r="I24" s="8">
        <f t="shared" si="1"/>
        <v>919</v>
      </c>
      <c r="J24" s="10">
        <f t="shared" si="2"/>
        <v>10678</v>
      </c>
    </row>
    <row r="25" spans="1:10" ht="12.75" customHeight="1" x14ac:dyDescent="0.25">
      <c r="A25" s="61"/>
      <c r="B25" s="26">
        <v>146250</v>
      </c>
      <c r="C25" s="11">
        <v>147900</v>
      </c>
      <c r="D25" s="34" t="s">
        <v>17</v>
      </c>
      <c r="E25" s="6" t="s">
        <v>13</v>
      </c>
      <c r="F25" s="36">
        <f t="shared" si="0"/>
        <v>1650</v>
      </c>
      <c r="G25" s="35">
        <v>6</v>
      </c>
      <c r="H25" s="7">
        <v>18</v>
      </c>
      <c r="I25" s="8">
        <f t="shared" si="1"/>
        <v>367</v>
      </c>
      <c r="J25" s="10">
        <f t="shared" si="2"/>
        <v>3300</v>
      </c>
    </row>
    <row r="26" spans="1:10" ht="12.75" customHeight="1" x14ac:dyDescent="0.25">
      <c r="A26" s="84">
        <v>40</v>
      </c>
      <c r="B26" s="26">
        <v>146250</v>
      </c>
      <c r="C26" s="11">
        <v>147900</v>
      </c>
      <c r="D26" s="34" t="s">
        <v>20</v>
      </c>
      <c r="E26" s="6" t="s">
        <v>16</v>
      </c>
      <c r="F26" s="36">
        <f t="shared" si="0"/>
        <v>1650</v>
      </c>
      <c r="G26" s="35"/>
      <c r="H26" s="7"/>
      <c r="I26" s="8"/>
      <c r="J26" s="10"/>
    </row>
    <row r="27" spans="1:10" ht="12.75" customHeight="1" x14ac:dyDescent="0.25">
      <c r="A27" s="61"/>
      <c r="B27" s="26">
        <v>147900</v>
      </c>
      <c r="C27" s="11">
        <v>154850</v>
      </c>
      <c r="D27" s="34" t="s">
        <v>17</v>
      </c>
      <c r="E27" s="6"/>
      <c r="F27" s="36">
        <f t="shared" ref="F27:F53" si="3">C27-B27</f>
        <v>6950</v>
      </c>
      <c r="G27" s="35">
        <v>8</v>
      </c>
      <c r="H27" s="7">
        <v>31</v>
      </c>
      <c r="I27" s="8">
        <f t="shared" si="1"/>
        <v>2060</v>
      </c>
      <c r="J27" s="10">
        <f t="shared" si="2"/>
        <v>23939</v>
      </c>
    </row>
    <row r="28" spans="1:10" ht="12.75" customHeight="1" x14ac:dyDescent="0.25">
      <c r="A28" s="61"/>
      <c r="B28" s="26">
        <v>154850</v>
      </c>
      <c r="C28" s="11">
        <v>156400</v>
      </c>
      <c r="D28" s="34" t="s">
        <v>17</v>
      </c>
      <c r="E28" s="6" t="s">
        <v>13</v>
      </c>
      <c r="F28" s="36">
        <f t="shared" si="3"/>
        <v>1550</v>
      </c>
      <c r="G28" s="35">
        <v>5</v>
      </c>
      <c r="H28" s="7">
        <v>18</v>
      </c>
      <c r="I28" s="8">
        <f t="shared" si="1"/>
        <v>288</v>
      </c>
      <c r="J28" s="10">
        <f t="shared" si="2"/>
        <v>3100</v>
      </c>
    </row>
    <row r="29" spans="1:10" ht="12.75" customHeight="1" x14ac:dyDescent="0.25">
      <c r="A29" s="84">
        <v>40</v>
      </c>
      <c r="B29" s="26">
        <v>154850</v>
      </c>
      <c r="C29" s="11">
        <v>156400</v>
      </c>
      <c r="D29" s="34" t="s">
        <v>21</v>
      </c>
      <c r="E29" s="6" t="s">
        <v>16</v>
      </c>
      <c r="F29" s="36">
        <f t="shared" si="3"/>
        <v>1550</v>
      </c>
      <c r="G29" s="35"/>
      <c r="H29" s="7"/>
      <c r="I29" s="8"/>
      <c r="J29" s="10"/>
    </row>
    <row r="30" spans="1:10" ht="12.75" customHeight="1" x14ac:dyDescent="0.25">
      <c r="A30" s="61"/>
      <c r="B30" s="26">
        <v>156400</v>
      </c>
      <c r="C30" s="11">
        <v>157350</v>
      </c>
      <c r="D30" s="34" t="s">
        <v>17</v>
      </c>
      <c r="E30" s="6"/>
      <c r="F30" s="36">
        <f t="shared" si="3"/>
        <v>950</v>
      </c>
      <c r="G30" s="35">
        <v>8</v>
      </c>
      <c r="H30" s="7">
        <v>31</v>
      </c>
      <c r="I30" s="8">
        <f t="shared" si="1"/>
        <v>282</v>
      </c>
      <c r="J30" s="10">
        <f t="shared" si="2"/>
        <v>3273</v>
      </c>
    </row>
    <row r="31" spans="1:10" ht="12.75" customHeight="1" x14ac:dyDescent="0.25">
      <c r="A31" s="61"/>
      <c r="B31" s="26">
        <v>157350</v>
      </c>
      <c r="C31" s="11">
        <v>158800</v>
      </c>
      <c r="D31" s="34" t="s">
        <v>17</v>
      </c>
      <c r="E31" s="6" t="s">
        <v>13</v>
      </c>
      <c r="F31" s="36">
        <f t="shared" si="3"/>
        <v>1450</v>
      </c>
      <c r="G31" s="35">
        <v>5</v>
      </c>
      <c r="H31" s="7">
        <v>18</v>
      </c>
      <c r="I31" s="8">
        <f t="shared" si="1"/>
        <v>269</v>
      </c>
      <c r="J31" s="10">
        <f t="shared" si="2"/>
        <v>2900</v>
      </c>
    </row>
    <row r="32" spans="1:10" ht="12.75" customHeight="1" x14ac:dyDescent="0.25">
      <c r="A32" s="84">
        <v>40</v>
      </c>
      <c r="B32" s="26">
        <v>157350</v>
      </c>
      <c r="C32" s="11">
        <v>158800</v>
      </c>
      <c r="D32" s="34" t="s">
        <v>22</v>
      </c>
      <c r="E32" s="6" t="s">
        <v>16</v>
      </c>
      <c r="F32" s="36">
        <f t="shared" si="3"/>
        <v>1450</v>
      </c>
      <c r="G32" s="35"/>
      <c r="H32" s="7"/>
      <c r="I32" s="8"/>
      <c r="J32" s="10"/>
    </row>
    <row r="33" spans="1:10" ht="12.75" customHeight="1" x14ac:dyDescent="0.25">
      <c r="A33" s="61"/>
      <c r="B33" s="26">
        <v>158800</v>
      </c>
      <c r="C33" s="11">
        <v>168700</v>
      </c>
      <c r="D33" s="34" t="s">
        <v>17</v>
      </c>
      <c r="E33" s="6"/>
      <c r="F33" s="36">
        <f t="shared" si="3"/>
        <v>9900</v>
      </c>
      <c r="G33" s="35">
        <v>8</v>
      </c>
      <c r="H33" s="7">
        <v>31</v>
      </c>
      <c r="I33" s="8">
        <f t="shared" si="1"/>
        <v>2934</v>
      </c>
      <c r="J33" s="10">
        <f t="shared" si="2"/>
        <v>34100</v>
      </c>
    </row>
    <row r="34" spans="1:10" ht="12.75" customHeight="1" x14ac:dyDescent="0.25">
      <c r="A34" s="61"/>
      <c r="B34" s="26">
        <v>168700</v>
      </c>
      <c r="C34" s="11">
        <v>170200</v>
      </c>
      <c r="D34" s="34" t="s">
        <v>17</v>
      </c>
      <c r="E34" s="6" t="s">
        <v>13</v>
      </c>
      <c r="F34" s="36">
        <f t="shared" si="3"/>
        <v>1500</v>
      </c>
      <c r="G34" s="35">
        <v>5</v>
      </c>
      <c r="H34" s="7">
        <v>18</v>
      </c>
      <c r="I34" s="8">
        <f t="shared" si="1"/>
        <v>278</v>
      </c>
      <c r="J34" s="10">
        <f t="shared" si="2"/>
        <v>3000</v>
      </c>
    </row>
    <row r="35" spans="1:10" ht="12.75" customHeight="1" x14ac:dyDescent="0.25">
      <c r="A35" s="84">
        <v>40</v>
      </c>
      <c r="B35" s="26">
        <v>168700</v>
      </c>
      <c r="C35" s="11">
        <v>170200</v>
      </c>
      <c r="D35" s="34" t="s">
        <v>23</v>
      </c>
      <c r="E35" s="6" t="s">
        <v>16</v>
      </c>
      <c r="F35" s="36">
        <f t="shared" si="3"/>
        <v>1500</v>
      </c>
      <c r="G35" s="35"/>
      <c r="H35" s="7"/>
      <c r="I35" s="8"/>
      <c r="J35" s="10"/>
    </row>
    <row r="36" spans="1:10" ht="12.75" customHeight="1" x14ac:dyDescent="0.25">
      <c r="A36" s="61"/>
      <c r="B36" s="26">
        <v>170200</v>
      </c>
      <c r="C36" s="11">
        <v>179679</v>
      </c>
      <c r="D36" s="34" t="s">
        <v>17</v>
      </c>
      <c r="E36" s="6"/>
      <c r="F36" s="36">
        <f t="shared" si="3"/>
        <v>9479</v>
      </c>
      <c r="G36" s="35">
        <v>8</v>
      </c>
      <c r="H36" s="7">
        <v>31</v>
      </c>
      <c r="I36" s="8">
        <f t="shared" si="1"/>
        <v>2809</v>
      </c>
      <c r="J36" s="10">
        <f t="shared" si="2"/>
        <v>32650</v>
      </c>
    </row>
    <row r="37" spans="1:10" ht="12.75" customHeight="1" x14ac:dyDescent="0.25">
      <c r="A37" s="61"/>
      <c r="B37" s="26">
        <v>179679</v>
      </c>
      <c r="C37" s="11">
        <v>179838</v>
      </c>
      <c r="D37" s="34" t="s">
        <v>17</v>
      </c>
      <c r="E37" s="6"/>
      <c r="F37" s="36">
        <f t="shared" si="3"/>
        <v>159</v>
      </c>
      <c r="G37" s="35">
        <v>6</v>
      </c>
      <c r="H37" s="7">
        <v>24</v>
      </c>
      <c r="I37" s="8">
        <f t="shared" si="1"/>
        <v>36</v>
      </c>
      <c r="J37" s="10">
        <f t="shared" si="2"/>
        <v>424</v>
      </c>
    </row>
    <row r="38" spans="1:10" ht="12.75" customHeight="1" x14ac:dyDescent="0.25">
      <c r="A38" s="61"/>
      <c r="B38" s="26">
        <v>179838</v>
      </c>
      <c r="C38" s="11">
        <v>180251</v>
      </c>
      <c r="D38" s="34" t="s">
        <v>17</v>
      </c>
      <c r="E38" s="6"/>
      <c r="F38" s="36">
        <f t="shared" si="3"/>
        <v>413</v>
      </c>
      <c r="G38" s="35">
        <v>6</v>
      </c>
      <c r="H38" s="7">
        <v>16</v>
      </c>
      <c r="I38" s="8">
        <f t="shared" si="1"/>
        <v>92</v>
      </c>
      <c r="J38" s="10">
        <f t="shared" si="2"/>
        <v>735</v>
      </c>
    </row>
    <row r="39" spans="1:10" ht="12.75" customHeight="1" x14ac:dyDescent="0.25">
      <c r="A39" s="61"/>
      <c r="B39" s="26">
        <v>180251</v>
      </c>
      <c r="C39" s="11">
        <v>180282</v>
      </c>
      <c r="D39" s="34" t="s">
        <v>17</v>
      </c>
      <c r="E39" s="6"/>
      <c r="F39" s="36">
        <f t="shared" si="3"/>
        <v>31</v>
      </c>
      <c r="G39" s="35">
        <v>6</v>
      </c>
      <c r="H39" s="7">
        <v>16</v>
      </c>
      <c r="I39" s="8">
        <f t="shared" si="1"/>
        <v>7</v>
      </c>
      <c r="J39" s="10">
        <f t="shared" si="2"/>
        <v>56</v>
      </c>
    </row>
    <row r="40" spans="1:10" ht="12.75" customHeight="1" x14ac:dyDescent="0.25">
      <c r="A40" s="61"/>
      <c r="B40" s="26">
        <v>180282</v>
      </c>
      <c r="C40" s="11">
        <v>180586</v>
      </c>
      <c r="D40" s="34" t="s">
        <v>17</v>
      </c>
      <c r="E40" s="6"/>
      <c r="F40" s="36">
        <f t="shared" si="3"/>
        <v>304</v>
      </c>
      <c r="G40" s="35">
        <v>2</v>
      </c>
      <c r="H40" s="7">
        <v>6</v>
      </c>
      <c r="I40" s="8">
        <f t="shared" si="1"/>
        <v>23</v>
      </c>
      <c r="J40" s="10">
        <f t="shared" si="2"/>
        <v>203</v>
      </c>
    </row>
    <row r="41" spans="1:10" ht="12.75" customHeight="1" x14ac:dyDescent="0.25">
      <c r="A41" s="61"/>
      <c r="B41" s="26">
        <v>180586</v>
      </c>
      <c r="C41" s="11">
        <v>180666</v>
      </c>
      <c r="D41" s="34" t="s">
        <v>32</v>
      </c>
      <c r="E41" s="6"/>
      <c r="F41" s="36">
        <f t="shared" si="3"/>
        <v>80</v>
      </c>
      <c r="G41" s="35"/>
      <c r="H41" s="7"/>
      <c r="I41" s="8"/>
      <c r="J41" s="10"/>
    </row>
    <row r="42" spans="1:10" ht="12.75" customHeight="1" x14ac:dyDescent="0.25">
      <c r="A42" s="61"/>
      <c r="B42" s="26">
        <v>180666</v>
      </c>
      <c r="C42" s="11">
        <v>180805</v>
      </c>
      <c r="D42" s="34" t="s">
        <v>17</v>
      </c>
      <c r="E42" s="6"/>
      <c r="F42" s="36">
        <f t="shared" si="3"/>
        <v>139</v>
      </c>
      <c r="G42" s="35">
        <v>2</v>
      </c>
      <c r="H42" s="7">
        <v>6</v>
      </c>
      <c r="I42" s="8">
        <f t="shared" si="1"/>
        <v>11</v>
      </c>
      <c r="J42" s="10">
        <f t="shared" si="2"/>
        <v>93</v>
      </c>
    </row>
    <row r="43" spans="1:10" ht="12.75" customHeight="1" x14ac:dyDescent="0.25">
      <c r="A43" s="61"/>
      <c r="B43" s="26">
        <v>180805</v>
      </c>
      <c r="C43" s="11">
        <v>181021</v>
      </c>
      <c r="D43" s="34" t="s">
        <v>17</v>
      </c>
      <c r="E43" s="6"/>
      <c r="F43" s="36">
        <f t="shared" si="3"/>
        <v>216</v>
      </c>
      <c r="G43" s="35">
        <v>4</v>
      </c>
      <c r="H43" s="7">
        <v>16</v>
      </c>
      <c r="I43" s="8">
        <f t="shared" si="1"/>
        <v>32</v>
      </c>
      <c r="J43" s="10">
        <f t="shared" si="2"/>
        <v>384</v>
      </c>
    </row>
    <row r="44" spans="1:10" ht="12.75" customHeight="1" x14ac:dyDescent="0.25">
      <c r="A44" s="61"/>
      <c r="B44" s="26">
        <v>181021</v>
      </c>
      <c r="C44" s="11">
        <v>181552</v>
      </c>
      <c r="D44" s="34" t="s">
        <v>17</v>
      </c>
      <c r="E44" s="6"/>
      <c r="F44" s="36">
        <f t="shared" si="3"/>
        <v>531</v>
      </c>
      <c r="G44" s="35">
        <v>4</v>
      </c>
      <c r="H44" s="7">
        <v>16</v>
      </c>
      <c r="I44" s="8">
        <f t="shared" si="1"/>
        <v>79</v>
      </c>
      <c r="J44" s="10">
        <f t="shared" si="2"/>
        <v>944</v>
      </c>
    </row>
    <row r="45" spans="1:10" ht="12.75" customHeight="1" x14ac:dyDescent="0.25">
      <c r="A45" s="61"/>
      <c r="B45" s="26">
        <v>181552</v>
      </c>
      <c r="C45" s="11">
        <v>186498</v>
      </c>
      <c r="D45" s="34" t="s">
        <v>17</v>
      </c>
      <c r="E45" s="6"/>
      <c r="F45" s="36">
        <f t="shared" si="3"/>
        <v>4946</v>
      </c>
      <c r="G45" s="35">
        <v>8</v>
      </c>
      <c r="H45" s="7">
        <v>31</v>
      </c>
      <c r="I45" s="8">
        <f t="shared" si="1"/>
        <v>1466</v>
      </c>
      <c r="J45" s="10">
        <f t="shared" si="2"/>
        <v>17037</v>
      </c>
    </row>
    <row r="46" spans="1:10" ht="12.75" customHeight="1" x14ac:dyDescent="0.25">
      <c r="A46" s="61"/>
      <c r="B46" s="26">
        <v>186498</v>
      </c>
      <c r="C46" s="11">
        <v>187613</v>
      </c>
      <c r="D46" s="34" t="s">
        <v>17</v>
      </c>
      <c r="E46" s="6"/>
      <c r="F46" s="36">
        <f t="shared" si="3"/>
        <v>1115</v>
      </c>
      <c r="G46" s="35">
        <v>6</v>
      </c>
      <c r="H46" s="7">
        <v>16</v>
      </c>
      <c r="I46" s="8">
        <f t="shared" si="1"/>
        <v>248</v>
      </c>
      <c r="J46" s="10">
        <f t="shared" si="2"/>
        <v>1983</v>
      </c>
    </row>
    <row r="47" spans="1:10" ht="12.75" customHeight="1" x14ac:dyDescent="0.25">
      <c r="A47" s="61"/>
      <c r="B47" s="26">
        <v>187613</v>
      </c>
      <c r="C47" s="11">
        <v>187734</v>
      </c>
      <c r="D47" s="34" t="s">
        <v>17</v>
      </c>
      <c r="E47" s="6"/>
      <c r="F47" s="36">
        <f t="shared" si="3"/>
        <v>121</v>
      </c>
      <c r="G47" s="35">
        <v>6</v>
      </c>
      <c r="H47" s="7">
        <v>18</v>
      </c>
      <c r="I47" s="8">
        <f t="shared" si="1"/>
        <v>27</v>
      </c>
      <c r="J47" s="10">
        <f t="shared" si="2"/>
        <v>242</v>
      </c>
    </row>
    <row r="48" spans="1:10" ht="12.75" customHeight="1" x14ac:dyDescent="0.25">
      <c r="A48" s="61"/>
      <c r="B48" s="26">
        <v>187734</v>
      </c>
      <c r="C48" s="11">
        <v>188024</v>
      </c>
      <c r="D48" s="34" t="s">
        <v>17</v>
      </c>
      <c r="E48" s="6"/>
      <c r="F48" s="36">
        <f t="shared" si="3"/>
        <v>290</v>
      </c>
      <c r="G48" s="35">
        <v>8</v>
      </c>
      <c r="H48" s="7">
        <v>17</v>
      </c>
      <c r="I48" s="8">
        <f t="shared" si="1"/>
        <v>86</v>
      </c>
      <c r="J48" s="10">
        <f t="shared" si="2"/>
        <v>548</v>
      </c>
    </row>
    <row r="49" spans="1:15" ht="12.75" customHeight="1" x14ac:dyDescent="0.25">
      <c r="A49" s="61"/>
      <c r="B49" s="26">
        <v>188024</v>
      </c>
      <c r="C49" s="11">
        <v>188272</v>
      </c>
      <c r="D49" s="34" t="s">
        <v>33</v>
      </c>
      <c r="E49" s="6"/>
      <c r="F49" s="36">
        <f t="shared" si="3"/>
        <v>248</v>
      </c>
      <c r="G49" s="35"/>
      <c r="H49" s="7"/>
      <c r="I49" s="8"/>
      <c r="J49" s="10"/>
    </row>
    <row r="50" spans="1:15" ht="12.75" customHeight="1" x14ac:dyDescent="0.25">
      <c r="A50" s="61"/>
      <c r="B50" s="26">
        <v>188272</v>
      </c>
      <c r="C50" s="11">
        <v>188654</v>
      </c>
      <c r="D50" s="34" t="s">
        <v>17</v>
      </c>
      <c r="E50" s="6"/>
      <c r="F50" s="36">
        <f t="shared" si="3"/>
        <v>382</v>
      </c>
      <c r="G50" s="35">
        <v>4</v>
      </c>
      <c r="H50" s="7">
        <v>16</v>
      </c>
      <c r="I50" s="8">
        <f t="shared" si="1"/>
        <v>57</v>
      </c>
      <c r="J50" s="10">
        <f t="shared" si="2"/>
        <v>680</v>
      </c>
    </row>
    <row r="51" spans="1:15" ht="12.75" customHeight="1" x14ac:dyDescent="0.25">
      <c r="A51" s="61"/>
      <c r="B51" s="26">
        <v>188654</v>
      </c>
      <c r="C51" s="11">
        <v>189553</v>
      </c>
      <c r="D51" s="34" t="s">
        <v>17</v>
      </c>
      <c r="E51" s="6"/>
      <c r="F51" s="36">
        <f t="shared" si="3"/>
        <v>899</v>
      </c>
      <c r="G51" s="35">
        <v>4</v>
      </c>
      <c r="H51" s="7">
        <v>16</v>
      </c>
      <c r="I51" s="8">
        <f t="shared" si="1"/>
        <v>134</v>
      </c>
      <c r="J51" s="10">
        <f t="shared" si="2"/>
        <v>1599</v>
      </c>
    </row>
    <row r="52" spans="1:15" ht="12.75" customHeight="1" x14ac:dyDescent="0.25">
      <c r="A52" s="61"/>
      <c r="B52" s="26">
        <v>189553</v>
      </c>
      <c r="C52" s="11">
        <v>190112</v>
      </c>
      <c r="D52" s="34" t="s">
        <v>17</v>
      </c>
      <c r="E52" s="6"/>
      <c r="F52" s="36">
        <f t="shared" si="3"/>
        <v>559</v>
      </c>
      <c r="G52" s="35">
        <v>8</v>
      </c>
      <c r="H52" s="7">
        <v>31</v>
      </c>
      <c r="I52" s="8">
        <f t="shared" si="1"/>
        <v>166</v>
      </c>
      <c r="J52" s="10">
        <f t="shared" si="2"/>
        <v>1926</v>
      </c>
    </row>
    <row r="53" spans="1:15" ht="12.75" customHeight="1" x14ac:dyDescent="0.25">
      <c r="A53" s="61"/>
      <c r="B53" s="26">
        <v>190000</v>
      </c>
      <c r="C53" s="11">
        <v>190253</v>
      </c>
      <c r="D53" s="34" t="s">
        <v>17</v>
      </c>
      <c r="E53" s="6"/>
      <c r="F53" s="36">
        <f t="shared" si="3"/>
        <v>253</v>
      </c>
      <c r="G53" s="35">
        <v>5</v>
      </c>
      <c r="H53" s="7">
        <v>31</v>
      </c>
      <c r="I53" s="8">
        <f t="shared" si="1"/>
        <v>47</v>
      </c>
      <c r="J53" s="10">
        <f t="shared" si="2"/>
        <v>872</v>
      </c>
    </row>
    <row r="54" spans="1:15" ht="12.75" customHeight="1" thickBot="1" x14ac:dyDescent="0.3">
      <c r="A54" s="61"/>
      <c r="B54" s="26"/>
      <c r="C54" s="11"/>
      <c r="D54" s="34"/>
      <c r="E54" s="6"/>
      <c r="F54" s="36"/>
      <c r="G54" s="35"/>
      <c r="H54" s="7"/>
      <c r="I54" s="8"/>
      <c r="J54" s="10"/>
    </row>
    <row r="55" spans="1:15" ht="12.75" customHeight="1" x14ac:dyDescent="0.25">
      <c r="A55" s="85" t="s">
        <v>35</v>
      </c>
      <c r="B55" s="86"/>
      <c r="C55" s="86"/>
      <c r="D55" s="86"/>
      <c r="E55" s="86"/>
      <c r="F55" s="86"/>
      <c r="G55" s="86"/>
      <c r="H55" s="87"/>
      <c r="I55" s="115">
        <f>ROUNDUP(SUM(I6:I54),0)</f>
        <v>14416</v>
      </c>
      <c r="J55" s="117">
        <f>ROUNDUP(SUM(J6:J54),0)</f>
        <v>167115</v>
      </c>
      <c r="M55" s="14"/>
      <c r="N55" s="14"/>
      <c r="O55" s="14"/>
    </row>
    <row r="56" spans="1:15" ht="12.75" customHeight="1" thickBot="1" x14ac:dyDescent="0.3">
      <c r="A56" s="88"/>
      <c r="B56" s="89"/>
      <c r="C56" s="89"/>
      <c r="D56" s="89"/>
      <c r="E56" s="89"/>
      <c r="F56" s="89"/>
      <c r="G56" s="89"/>
      <c r="H56" s="90"/>
      <c r="I56" s="116"/>
      <c r="J56" s="118"/>
      <c r="M56" s="14"/>
      <c r="N56" s="14"/>
      <c r="O56" s="14"/>
    </row>
    <row r="57" spans="1:15" ht="12.75" customHeight="1" x14ac:dyDescent="0.25">
      <c r="A57" s="107" t="s">
        <v>2</v>
      </c>
      <c r="B57" s="108"/>
      <c r="C57" s="108"/>
      <c r="D57" s="108"/>
      <c r="E57" s="108"/>
      <c r="F57" s="108"/>
      <c r="G57" s="108"/>
      <c r="H57" s="109"/>
      <c r="I57" s="27">
        <v>203</v>
      </c>
      <c r="J57" s="1">
        <v>659</v>
      </c>
      <c r="M57" s="14"/>
      <c r="N57" s="14"/>
      <c r="O57" s="14"/>
    </row>
    <row r="58" spans="1:15" ht="12.75" customHeight="1" thickBot="1" x14ac:dyDescent="0.3">
      <c r="A58" s="110"/>
      <c r="B58" s="111"/>
      <c r="C58" s="111"/>
      <c r="D58" s="111"/>
      <c r="E58" s="111"/>
      <c r="F58" s="111"/>
      <c r="G58" s="111"/>
      <c r="H58" s="112"/>
      <c r="I58" s="106" t="s">
        <v>4</v>
      </c>
      <c r="J58" s="105" t="s">
        <v>5</v>
      </c>
      <c r="M58" s="14"/>
      <c r="N58" s="14"/>
      <c r="O58" s="14"/>
    </row>
    <row r="59" spans="1:15" ht="111" customHeight="1" x14ac:dyDescent="0.25">
      <c r="A59" s="113" t="s">
        <v>0</v>
      </c>
      <c r="B59" s="95" t="s">
        <v>12</v>
      </c>
      <c r="C59" s="96"/>
      <c r="D59" s="96" t="s">
        <v>1</v>
      </c>
      <c r="E59" s="98" t="s">
        <v>8</v>
      </c>
      <c r="F59" s="31" t="s">
        <v>9</v>
      </c>
      <c r="G59" s="31" t="s">
        <v>10</v>
      </c>
      <c r="H59" s="12" t="s">
        <v>11</v>
      </c>
      <c r="I59" s="106"/>
      <c r="J59" s="105"/>
      <c r="M59" s="14"/>
      <c r="N59" s="14"/>
      <c r="O59" s="14"/>
    </row>
    <row r="60" spans="1:15" ht="12.75" customHeight="1" thickBot="1" x14ac:dyDescent="0.3">
      <c r="A60" s="114"/>
      <c r="B60" s="52" t="s">
        <v>24</v>
      </c>
      <c r="C60" s="3" t="s">
        <v>25</v>
      </c>
      <c r="D60" s="97"/>
      <c r="E60" s="99"/>
      <c r="F60" s="52" t="s">
        <v>14</v>
      </c>
      <c r="G60" s="2" t="s">
        <v>15</v>
      </c>
      <c r="H60" s="53" t="s">
        <v>14</v>
      </c>
      <c r="I60" s="2" t="s">
        <v>6</v>
      </c>
      <c r="J60" s="3" t="s">
        <v>7</v>
      </c>
      <c r="M60" s="14"/>
      <c r="N60" s="14"/>
      <c r="O60" s="14"/>
    </row>
    <row r="61" spans="1:15" ht="12.75" customHeight="1" x14ac:dyDescent="0.25">
      <c r="A61" s="62"/>
      <c r="B61" s="59"/>
      <c r="C61" s="50"/>
      <c r="D61" s="1"/>
      <c r="E61" s="41"/>
      <c r="F61" s="42"/>
      <c r="G61" s="43"/>
      <c r="H61" s="44"/>
      <c r="I61" s="38"/>
      <c r="J61" s="32"/>
      <c r="M61" s="14"/>
      <c r="N61" s="14"/>
      <c r="O61" s="14"/>
    </row>
    <row r="62" spans="1:15" ht="12.75" customHeight="1" x14ac:dyDescent="0.25">
      <c r="A62" s="61"/>
      <c r="B62" s="26">
        <v>135000</v>
      </c>
      <c r="C62" s="11">
        <v>135350</v>
      </c>
      <c r="D62" s="34" t="s">
        <v>18</v>
      </c>
      <c r="E62" s="6"/>
      <c r="F62" s="36">
        <f t="shared" ref="F62:F81" si="4">C62-B62</f>
        <v>350</v>
      </c>
      <c r="G62" s="35">
        <v>4</v>
      </c>
      <c r="H62" s="7">
        <v>31</v>
      </c>
      <c r="I62" s="8">
        <f>ROUNDUP(((G62)*((C62-B62))/27),0)</f>
        <v>52</v>
      </c>
      <c r="J62" s="10">
        <f>ROUNDUP(((H62)*((C62-B62))/9),0)</f>
        <v>1206</v>
      </c>
      <c r="M62" s="14"/>
      <c r="N62" s="14"/>
      <c r="O62" s="14"/>
    </row>
    <row r="63" spans="1:15" ht="12.75" customHeight="1" x14ac:dyDescent="0.25">
      <c r="A63" s="61"/>
      <c r="B63" s="26">
        <v>135350</v>
      </c>
      <c r="C63" s="11">
        <v>135923</v>
      </c>
      <c r="D63" s="34" t="s">
        <v>18</v>
      </c>
      <c r="E63" s="6"/>
      <c r="F63" s="36">
        <f t="shared" si="4"/>
        <v>573</v>
      </c>
      <c r="G63" s="35">
        <v>8</v>
      </c>
      <c r="H63" s="7">
        <v>31</v>
      </c>
      <c r="I63" s="8">
        <f t="shared" ref="I63:I71" si="5">ROUNDUP(((G63)*((C63-B63))/27),0)</f>
        <v>170</v>
      </c>
      <c r="J63" s="10">
        <f t="shared" ref="J63:J71" si="6">ROUNDUP(((H63)*((C63-B63))/9),0)</f>
        <v>1974</v>
      </c>
      <c r="M63" s="14"/>
      <c r="N63" s="14"/>
      <c r="O63" s="14"/>
    </row>
    <row r="64" spans="1:15" ht="12.75" customHeight="1" x14ac:dyDescent="0.25">
      <c r="A64" s="61"/>
      <c r="B64" s="26">
        <v>135923</v>
      </c>
      <c r="C64" s="11">
        <v>136590</v>
      </c>
      <c r="D64" s="34" t="s">
        <v>18</v>
      </c>
      <c r="E64" s="6"/>
      <c r="F64" s="36">
        <f t="shared" si="4"/>
        <v>667</v>
      </c>
      <c r="G64" s="35">
        <v>8</v>
      </c>
      <c r="H64" s="7">
        <v>31</v>
      </c>
      <c r="I64" s="8">
        <f t="shared" si="5"/>
        <v>198</v>
      </c>
      <c r="J64" s="10">
        <f t="shared" si="6"/>
        <v>2298</v>
      </c>
      <c r="M64" s="14"/>
      <c r="N64" s="14"/>
      <c r="O64" s="14"/>
    </row>
    <row r="65" spans="1:15" ht="12.75" customHeight="1" x14ac:dyDescent="0.25">
      <c r="A65" s="61"/>
      <c r="B65" s="26">
        <v>136590</v>
      </c>
      <c r="C65" s="11">
        <v>137090</v>
      </c>
      <c r="D65" s="34" t="s">
        <v>18</v>
      </c>
      <c r="E65" s="6"/>
      <c r="F65" s="36">
        <f t="shared" si="4"/>
        <v>500</v>
      </c>
      <c r="G65" s="35">
        <v>4</v>
      </c>
      <c r="H65" s="7">
        <v>33</v>
      </c>
      <c r="I65" s="8">
        <f t="shared" si="5"/>
        <v>75</v>
      </c>
      <c r="J65" s="10">
        <f t="shared" si="6"/>
        <v>1834</v>
      </c>
      <c r="M65" s="14"/>
      <c r="N65" s="14"/>
      <c r="O65" s="14"/>
    </row>
    <row r="66" spans="1:15" ht="12.75" customHeight="1" x14ac:dyDescent="0.25">
      <c r="A66" s="61"/>
      <c r="B66" s="26">
        <v>137090</v>
      </c>
      <c r="C66" s="11">
        <v>137240</v>
      </c>
      <c r="D66" s="34" t="s">
        <v>18</v>
      </c>
      <c r="E66" s="6"/>
      <c r="F66" s="36">
        <f t="shared" si="4"/>
        <v>150</v>
      </c>
      <c r="G66" s="35">
        <v>0</v>
      </c>
      <c r="H66" s="7">
        <v>42</v>
      </c>
      <c r="I66" s="8">
        <f t="shared" si="5"/>
        <v>0</v>
      </c>
      <c r="J66" s="10">
        <f t="shared" si="6"/>
        <v>700</v>
      </c>
      <c r="M66" s="14"/>
      <c r="N66" s="14"/>
      <c r="O66" s="14"/>
    </row>
    <row r="67" spans="1:15" ht="12.75" customHeight="1" x14ac:dyDescent="0.25">
      <c r="A67" s="61"/>
      <c r="B67" s="26">
        <v>137240</v>
      </c>
      <c r="C67" s="11">
        <v>137590</v>
      </c>
      <c r="D67" s="34" t="s">
        <v>18</v>
      </c>
      <c r="E67" s="6"/>
      <c r="F67" s="36">
        <f t="shared" si="4"/>
        <v>350</v>
      </c>
      <c r="G67" s="35">
        <v>4</v>
      </c>
      <c r="H67" s="7">
        <v>35</v>
      </c>
      <c r="I67" s="8">
        <f t="shared" si="5"/>
        <v>52</v>
      </c>
      <c r="J67" s="10">
        <f t="shared" si="6"/>
        <v>1362</v>
      </c>
      <c r="M67" s="14"/>
      <c r="N67" s="14"/>
      <c r="O67" s="14"/>
    </row>
    <row r="68" spans="1:15" ht="12.75" customHeight="1" x14ac:dyDescent="0.25">
      <c r="A68" s="61"/>
      <c r="B68" s="26">
        <v>137590</v>
      </c>
      <c r="C68" s="11">
        <v>138472</v>
      </c>
      <c r="D68" s="34" t="s">
        <v>18</v>
      </c>
      <c r="E68" s="6"/>
      <c r="F68" s="36">
        <f t="shared" si="4"/>
        <v>882</v>
      </c>
      <c r="G68" s="35">
        <v>8</v>
      </c>
      <c r="H68" s="7">
        <v>31</v>
      </c>
      <c r="I68" s="8">
        <f t="shared" si="5"/>
        <v>262</v>
      </c>
      <c r="J68" s="10">
        <f t="shared" si="6"/>
        <v>3038</v>
      </c>
      <c r="M68" s="14"/>
      <c r="N68" s="14"/>
      <c r="O68" s="14"/>
    </row>
    <row r="69" spans="1:15" ht="12.75" customHeight="1" x14ac:dyDescent="0.25">
      <c r="A69" s="61"/>
      <c r="B69" s="26">
        <v>138472</v>
      </c>
      <c r="C69" s="11">
        <v>140400</v>
      </c>
      <c r="D69" s="34" t="s">
        <v>18</v>
      </c>
      <c r="E69" s="6"/>
      <c r="F69" s="36">
        <f t="shared" si="4"/>
        <v>1928</v>
      </c>
      <c r="G69" s="35">
        <v>8</v>
      </c>
      <c r="H69" s="7">
        <v>31</v>
      </c>
      <c r="I69" s="8">
        <f t="shared" si="5"/>
        <v>572</v>
      </c>
      <c r="J69" s="10">
        <f t="shared" si="6"/>
        <v>6641</v>
      </c>
      <c r="M69" s="14"/>
      <c r="N69" s="14"/>
      <c r="O69" s="14"/>
    </row>
    <row r="70" spans="1:15" ht="12.75" customHeight="1" x14ac:dyDescent="0.25">
      <c r="A70" s="61"/>
      <c r="B70" s="26">
        <v>140400</v>
      </c>
      <c r="C70" s="11">
        <v>141444</v>
      </c>
      <c r="D70" s="34" t="s">
        <v>18</v>
      </c>
      <c r="E70" s="6"/>
      <c r="F70" s="36">
        <f t="shared" si="4"/>
        <v>1044</v>
      </c>
      <c r="G70" s="35">
        <v>4</v>
      </c>
      <c r="H70" s="7">
        <v>16</v>
      </c>
      <c r="I70" s="8">
        <f t="shared" si="5"/>
        <v>155</v>
      </c>
      <c r="J70" s="10">
        <f t="shared" si="6"/>
        <v>1856</v>
      </c>
      <c r="M70" s="14"/>
      <c r="N70" s="14"/>
      <c r="O70" s="14"/>
    </row>
    <row r="71" spans="1:15" ht="12.75" customHeight="1" x14ac:dyDescent="0.25">
      <c r="A71" s="61"/>
      <c r="B71" s="26">
        <v>141444</v>
      </c>
      <c r="C71" s="11">
        <v>141525</v>
      </c>
      <c r="D71" s="34" t="s">
        <v>18</v>
      </c>
      <c r="E71" s="6"/>
      <c r="F71" s="36">
        <f t="shared" si="4"/>
        <v>81</v>
      </c>
      <c r="G71" s="35">
        <v>2</v>
      </c>
      <c r="H71" s="7">
        <v>6</v>
      </c>
      <c r="I71" s="8">
        <f t="shared" si="5"/>
        <v>6</v>
      </c>
      <c r="J71" s="10">
        <f t="shared" si="6"/>
        <v>54</v>
      </c>
      <c r="M71" s="14"/>
      <c r="N71" s="14"/>
      <c r="O71" s="14"/>
    </row>
    <row r="72" spans="1:15" ht="12.75" customHeight="1" x14ac:dyDescent="0.25">
      <c r="A72" s="61"/>
      <c r="B72" s="26">
        <v>141525</v>
      </c>
      <c r="C72" s="11">
        <v>141587</v>
      </c>
      <c r="D72" s="34" t="s">
        <v>26</v>
      </c>
      <c r="E72" s="6"/>
      <c r="F72" s="36">
        <f t="shared" si="4"/>
        <v>62</v>
      </c>
      <c r="G72" s="35"/>
      <c r="H72" s="7"/>
      <c r="I72" s="8"/>
      <c r="J72" s="10"/>
      <c r="M72" s="14"/>
      <c r="N72" s="14"/>
      <c r="O72" s="14"/>
    </row>
    <row r="73" spans="1:15" ht="12.75" customHeight="1" x14ac:dyDescent="0.25">
      <c r="A73" s="61"/>
      <c r="B73" s="26">
        <v>141587</v>
      </c>
      <c r="C73" s="11">
        <v>141751</v>
      </c>
      <c r="D73" s="34" t="s">
        <v>18</v>
      </c>
      <c r="E73" s="6"/>
      <c r="F73" s="36">
        <f t="shared" si="4"/>
        <v>164</v>
      </c>
      <c r="G73" s="35">
        <v>1</v>
      </c>
      <c r="H73" s="7">
        <v>6</v>
      </c>
      <c r="I73" s="8">
        <f t="shared" ref="I73:I77" si="7">ROUNDUP(((G73)*((C73-B73))/27),0)</f>
        <v>7</v>
      </c>
      <c r="J73" s="10">
        <f t="shared" ref="J73:J77" si="8">ROUNDUP(((H73)*((C73-B73))/9),0)</f>
        <v>110</v>
      </c>
      <c r="M73" s="14"/>
      <c r="N73" s="14"/>
      <c r="O73" s="14"/>
    </row>
    <row r="74" spans="1:15" ht="12.75" customHeight="1" x14ac:dyDescent="0.25">
      <c r="A74" s="61"/>
      <c r="B74" s="26">
        <v>141751</v>
      </c>
      <c r="C74" s="11">
        <v>142004</v>
      </c>
      <c r="D74" s="34" t="s">
        <v>18</v>
      </c>
      <c r="E74" s="6"/>
      <c r="F74" s="36">
        <f t="shared" si="4"/>
        <v>253</v>
      </c>
      <c r="G74" s="35">
        <v>4</v>
      </c>
      <c r="H74" s="7">
        <v>19</v>
      </c>
      <c r="I74" s="8">
        <f t="shared" si="7"/>
        <v>38</v>
      </c>
      <c r="J74" s="10">
        <f t="shared" si="8"/>
        <v>535</v>
      </c>
      <c r="M74" s="14"/>
      <c r="N74" s="14"/>
      <c r="O74" s="14"/>
    </row>
    <row r="75" spans="1:15" ht="12.75" customHeight="1" x14ac:dyDescent="0.25">
      <c r="A75" s="61"/>
      <c r="B75" s="26">
        <v>142004</v>
      </c>
      <c r="C75" s="11">
        <v>142700</v>
      </c>
      <c r="D75" s="34" t="s">
        <v>18</v>
      </c>
      <c r="E75" s="6"/>
      <c r="F75" s="36">
        <f t="shared" si="4"/>
        <v>696</v>
      </c>
      <c r="G75" s="35">
        <v>5</v>
      </c>
      <c r="H75" s="7">
        <v>16</v>
      </c>
      <c r="I75" s="8">
        <f t="shared" si="7"/>
        <v>129</v>
      </c>
      <c r="J75" s="10">
        <f t="shared" si="8"/>
        <v>1238</v>
      </c>
      <c r="M75" s="14"/>
      <c r="N75" s="14"/>
      <c r="O75" s="14"/>
    </row>
    <row r="76" spans="1:15" ht="12.75" customHeight="1" x14ac:dyDescent="0.25">
      <c r="A76" s="61"/>
      <c r="B76" s="26">
        <v>142700</v>
      </c>
      <c r="C76" s="11">
        <v>143124</v>
      </c>
      <c r="D76" s="34" t="s">
        <v>18</v>
      </c>
      <c r="E76" s="6" t="s">
        <v>16</v>
      </c>
      <c r="F76" s="36">
        <f t="shared" si="4"/>
        <v>424</v>
      </c>
      <c r="G76" s="35">
        <v>1</v>
      </c>
      <c r="H76" s="7">
        <v>3</v>
      </c>
      <c r="I76" s="8">
        <f t="shared" si="7"/>
        <v>16</v>
      </c>
      <c r="J76" s="10">
        <f t="shared" si="8"/>
        <v>142</v>
      </c>
      <c r="M76" s="14"/>
      <c r="N76" s="14"/>
      <c r="O76" s="14"/>
    </row>
    <row r="77" spans="1:15" ht="12.75" customHeight="1" x14ac:dyDescent="0.25">
      <c r="A77" s="61"/>
      <c r="B77" s="26">
        <v>143124</v>
      </c>
      <c r="C77" s="11">
        <v>143150</v>
      </c>
      <c r="D77" s="34" t="s">
        <v>18</v>
      </c>
      <c r="E77" s="6" t="s">
        <v>16</v>
      </c>
      <c r="F77" s="36">
        <f t="shared" si="4"/>
        <v>26</v>
      </c>
      <c r="G77" s="35">
        <v>6</v>
      </c>
      <c r="H77" s="7">
        <v>18</v>
      </c>
      <c r="I77" s="8">
        <f t="shared" si="7"/>
        <v>6</v>
      </c>
      <c r="J77" s="10">
        <f t="shared" si="8"/>
        <v>52</v>
      </c>
      <c r="M77" s="14"/>
      <c r="N77" s="14"/>
      <c r="O77" s="14"/>
    </row>
    <row r="78" spans="1:15" ht="12.75" customHeight="1" x14ac:dyDescent="0.25">
      <c r="A78" s="84">
        <v>40</v>
      </c>
      <c r="B78" s="26">
        <v>142700</v>
      </c>
      <c r="C78" s="11">
        <v>143150</v>
      </c>
      <c r="D78" s="34" t="s">
        <v>19</v>
      </c>
      <c r="E78" s="6" t="s">
        <v>13</v>
      </c>
      <c r="F78" s="36">
        <f t="shared" si="4"/>
        <v>450</v>
      </c>
      <c r="G78" s="35"/>
      <c r="H78" s="7"/>
      <c r="I78" s="8"/>
      <c r="J78" s="10"/>
      <c r="M78" s="14"/>
      <c r="N78" s="14"/>
      <c r="O78" s="14"/>
    </row>
    <row r="79" spans="1:15" ht="12.75" customHeight="1" x14ac:dyDescent="0.25">
      <c r="A79" s="61"/>
      <c r="B79" s="26">
        <v>143150</v>
      </c>
      <c r="C79" s="11">
        <v>146250</v>
      </c>
      <c r="D79" s="34" t="s">
        <v>18</v>
      </c>
      <c r="E79" s="6"/>
      <c r="F79" s="36">
        <f t="shared" si="4"/>
        <v>3100</v>
      </c>
      <c r="G79" s="35">
        <v>8</v>
      </c>
      <c r="H79" s="7">
        <v>31</v>
      </c>
      <c r="I79" s="8">
        <f t="shared" ref="I79:I80" si="9">ROUNDUP(((G79)*((C79-B79))/27),0)</f>
        <v>919</v>
      </c>
      <c r="J79" s="10">
        <f t="shared" ref="J79:J80" si="10">ROUNDUP(((H79)*((C79-B79))/9),0)</f>
        <v>10678</v>
      </c>
      <c r="M79" s="14"/>
      <c r="N79" s="14"/>
      <c r="O79" s="14"/>
    </row>
    <row r="80" spans="1:15" ht="12.75" customHeight="1" x14ac:dyDescent="0.25">
      <c r="A80" s="61"/>
      <c r="B80" s="26">
        <v>146250</v>
      </c>
      <c r="C80" s="11">
        <v>147900</v>
      </c>
      <c r="D80" s="34" t="s">
        <v>18</v>
      </c>
      <c r="E80" s="6" t="s">
        <v>16</v>
      </c>
      <c r="F80" s="36">
        <f t="shared" si="4"/>
        <v>1650</v>
      </c>
      <c r="G80" s="35">
        <v>6</v>
      </c>
      <c r="H80" s="7">
        <v>18</v>
      </c>
      <c r="I80" s="8">
        <f t="shared" si="9"/>
        <v>367</v>
      </c>
      <c r="J80" s="10">
        <f t="shared" si="10"/>
        <v>3300</v>
      </c>
      <c r="M80" s="14"/>
      <c r="N80" s="14"/>
      <c r="O80" s="14"/>
    </row>
    <row r="81" spans="1:10" ht="12.75" customHeight="1" x14ac:dyDescent="0.25">
      <c r="A81" s="84">
        <v>40</v>
      </c>
      <c r="B81" s="26">
        <v>146250</v>
      </c>
      <c r="C81" s="11">
        <v>147900</v>
      </c>
      <c r="D81" s="34" t="s">
        <v>20</v>
      </c>
      <c r="E81" s="6" t="s">
        <v>13</v>
      </c>
      <c r="F81" s="36">
        <f t="shared" si="4"/>
        <v>1650</v>
      </c>
      <c r="G81" s="35"/>
      <c r="H81" s="7"/>
      <c r="I81" s="8"/>
      <c r="J81" s="10"/>
    </row>
    <row r="82" spans="1:10" ht="12.75" customHeight="1" x14ac:dyDescent="0.25">
      <c r="A82" s="61"/>
      <c r="B82" s="26">
        <v>147900</v>
      </c>
      <c r="C82" s="11">
        <v>154850</v>
      </c>
      <c r="D82" s="34" t="s">
        <v>18</v>
      </c>
      <c r="E82" s="6"/>
      <c r="F82" s="36">
        <f t="shared" ref="F82:F109" si="11">C82-B82</f>
        <v>6950</v>
      </c>
      <c r="G82" s="35">
        <v>8</v>
      </c>
      <c r="H82" s="7">
        <v>31</v>
      </c>
      <c r="I82" s="8">
        <f t="shared" ref="I82:I83" si="12">ROUNDUP(((G82)*((C82-B82))/27),0)</f>
        <v>2060</v>
      </c>
      <c r="J82" s="10">
        <f t="shared" ref="J82:J83" si="13">ROUNDUP(((H82)*((C82-B82))/9),0)</f>
        <v>23939</v>
      </c>
    </row>
    <row r="83" spans="1:10" ht="12.75" customHeight="1" x14ac:dyDescent="0.25">
      <c r="A83" s="61"/>
      <c r="B83" s="26">
        <v>154850</v>
      </c>
      <c r="C83" s="11">
        <v>156400</v>
      </c>
      <c r="D83" s="34" t="s">
        <v>18</v>
      </c>
      <c r="E83" s="6" t="s">
        <v>16</v>
      </c>
      <c r="F83" s="36">
        <f t="shared" si="11"/>
        <v>1550</v>
      </c>
      <c r="G83" s="35">
        <v>6</v>
      </c>
      <c r="H83" s="7">
        <v>18</v>
      </c>
      <c r="I83" s="8">
        <f t="shared" si="12"/>
        <v>345</v>
      </c>
      <c r="J83" s="10">
        <f t="shared" si="13"/>
        <v>3100</v>
      </c>
    </row>
    <row r="84" spans="1:10" ht="12.75" customHeight="1" x14ac:dyDescent="0.25">
      <c r="A84" s="84">
        <v>40</v>
      </c>
      <c r="B84" s="26">
        <v>154850</v>
      </c>
      <c r="C84" s="11">
        <v>156400</v>
      </c>
      <c r="D84" s="34" t="s">
        <v>21</v>
      </c>
      <c r="E84" s="6" t="s">
        <v>13</v>
      </c>
      <c r="F84" s="36">
        <f t="shared" si="11"/>
        <v>1550</v>
      </c>
      <c r="G84" s="35"/>
      <c r="H84" s="7"/>
      <c r="I84" s="8"/>
      <c r="J84" s="10"/>
    </row>
    <row r="85" spans="1:10" ht="12.75" customHeight="1" x14ac:dyDescent="0.25">
      <c r="A85" s="61"/>
      <c r="B85" s="26">
        <v>156400</v>
      </c>
      <c r="C85" s="11">
        <v>157350</v>
      </c>
      <c r="D85" s="34" t="s">
        <v>18</v>
      </c>
      <c r="E85" s="6"/>
      <c r="F85" s="36">
        <f t="shared" si="11"/>
        <v>950</v>
      </c>
      <c r="G85" s="35">
        <v>8</v>
      </c>
      <c r="H85" s="7">
        <v>31</v>
      </c>
      <c r="I85" s="8">
        <f t="shared" ref="I85:I86" si="14">ROUNDUP(((G85)*((C85-B85))/27),0)</f>
        <v>282</v>
      </c>
      <c r="J85" s="10">
        <f t="shared" ref="J85:J86" si="15">ROUNDUP(((H85)*((C85-B85))/9),0)</f>
        <v>3273</v>
      </c>
    </row>
    <row r="86" spans="1:10" ht="12.75" customHeight="1" x14ac:dyDescent="0.25">
      <c r="A86" s="61"/>
      <c r="B86" s="26">
        <v>157350</v>
      </c>
      <c r="C86" s="11">
        <v>158800</v>
      </c>
      <c r="D86" s="34" t="s">
        <v>18</v>
      </c>
      <c r="E86" s="6" t="s">
        <v>16</v>
      </c>
      <c r="F86" s="36">
        <f t="shared" si="11"/>
        <v>1450</v>
      </c>
      <c r="G86" s="35">
        <v>6</v>
      </c>
      <c r="H86" s="7">
        <v>18</v>
      </c>
      <c r="I86" s="8">
        <f t="shared" si="14"/>
        <v>323</v>
      </c>
      <c r="J86" s="10">
        <f t="shared" si="15"/>
        <v>2900</v>
      </c>
    </row>
    <row r="87" spans="1:10" ht="12.75" customHeight="1" x14ac:dyDescent="0.25">
      <c r="A87" s="84">
        <v>40</v>
      </c>
      <c r="B87" s="26">
        <v>157350</v>
      </c>
      <c r="C87" s="11">
        <v>158800</v>
      </c>
      <c r="D87" s="34" t="s">
        <v>22</v>
      </c>
      <c r="E87" s="6" t="s">
        <v>13</v>
      </c>
      <c r="F87" s="36">
        <f t="shared" si="11"/>
        <v>1450</v>
      </c>
      <c r="G87" s="35"/>
      <c r="H87" s="7"/>
      <c r="I87" s="8"/>
      <c r="J87" s="10"/>
    </row>
    <row r="88" spans="1:10" ht="12.75" customHeight="1" x14ac:dyDescent="0.25">
      <c r="A88" s="61"/>
      <c r="B88" s="26">
        <v>158800</v>
      </c>
      <c r="C88" s="11">
        <v>168700</v>
      </c>
      <c r="D88" s="34" t="s">
        <v>18</v>
      </c>
      <c r="E88" s="6"/>
      <c r="F88" s="36">
        <f t="shared" si="11"/>
        <v>9900</v>
      </c>
      <c r="G88" s="35">
        <v>8</v>
      </c>
      <c r="H88" s="7">
        <v>31</v>
      </c>
      <c r="I88" s="8">
        <f t="shared" ref="I88:I89" si="16">ROUNDUP(((G88)*((C88-B88))/27),0)</f>
        <v>2934</v>
      </c>
      <c r="J88" s="10">
        <f t="shared" ref="J88:J89" si="17">ROUNDUP(((H88)*((C88-B88))/9),0)</f>
        <v>34100</v>
      </c>
    </row>
    <row r="89" spans="1:10" ht="12.75" customHeight="1" x14ac:dyDescent="0.25">
      <c r="A89" s="61"/>
      <c r="B89" s="26">
        <v>168700</v>
      </c>
      <c r="C89" s="11">
        <v>170200</v>
      </c>
      <c r="D89" s="34" t="s">
        <v>18</v>
      </c>
      <c r="E89" s="6" t="s">
        <v>16</v>
      </c>
      <c r="F89" s="36">
        <f t="shared" si="11"/>
        <v>1500</v>
      </c>
      <c r="G89" s="35">
        <v>6</v>
      </c>
      <c r="H89" s="7">
        <v>18</v>
      </c>
      <c r="I89" s="8">
        <f t="shared" si="16"/>
        <v>334</v>
      </c>
      <c r="J89" s="10">
        <f t="shared" si="17"/>
        <v>3000</v>
      </c>
    </row>
    <row r="90" spans="1:10" ht="12.75" customHeight="1" x14ac:dyDescent="0.25">
      <c r="A90" s="84">
        <v>40</v>
      </c>
      <c r="B90" s="26">
        <v>168700</v>
      </c>
      <c r="C90" s="11">
        <v>170200</v>
      </c>
      <c r="D90" s="34" t="s">
        <v>23</v>
      </c>
      <c r="E90" s="6" t="s">
        <v>13</v>
      </c>
      <c r="F90" s="36">
        <f t="shared" si="11"/>
        <v>1500</v>
      </c>
      <c r="G90" s="35"/>
      <c r="H90" s="7"/>
      <c r="I90" s="8"/>
      <c r="J90" s="10"/>
    </row>
    <row r="91" spans="1:10" ht="12.75" customHeight="1" x14ac:dyDescent="0.25">
      <c r="A91" s="61"/>
      <c r="B91" s="26">
        <v>170200</v>
      </c>
      <c r="C91" s="11">
        <v>179803</v>
      </c>
      <c r="D91" s="34" t="s">
        <v>18</v>
      </c>
      <c r="E91" s="6"/>
      <c r="F91" s="36">
        <f t="shared" si="11"/>
        <v>9603</v>
      </c>
      <c r="G91" s="35">
        <v>8</v>
      </c>
      <c r="H91" s="7">
        <v>31</v>
      </c>
      <c r="I91" s="8">
        <f t="shared" ref="I91:I94" si="18">ROUNDUP(((G91)*((C91-B91))/27),0)</f>
        <v>2846</v>
      </c>
      <c r="J91" s="10">
        <f t="shared" ref="J91:J94" si="19">ROUNDUP(((H91)*((C91-B91))/9),0)</f>
        <v>33077</v>
      </c>
    </row>
    <row r="92" spans="1:10" ht="12.75" customHeight="1" x14ac:dyDescent="0.25">
      <c r="A92" s="61"/>
      <c r="B92" s="26">
        <v>179803</v>
      </c>
      <c r="C92" s="11">
        <v>180277</v>
      </c>
      <c r="D92" s="34" t="s">
        <v>18</v>
      </c>
      <c r="E92" s="6"/>
      <c r="F92" s="36">
        <f t="shared" si="11"/>
        <v>474</v>
      </c>
      <c r="G92" s="35">
        <v>5</v>
      </c>
      <c r="H92" s="7">
        <v>16</v>
      </c>
      <c r="I92" s="8">
        <f t="shared" si="18"/>
        <v>88</v>
      </c>
      <c r="J92" s="10">
        <f t="shared" si="19"/>
        <v>843</v>
      </c>
    </row>
    <row r="93" spans="1:10" ht="12.75" customHeight="1" x14ac:dyDescent="0.25">
      <c r="A93" s="61"/>
      <c r="B93" s="26">
        <v>180277</v>
      </c>
      <c r="C93" s="11">
        <v>180489</v>
      </c>
      <c r="D93" s="34" t="s">
        <v>18</v>
      </c>
      <c r="E93" s="6"/>
      <c r="F93" s="36">
        <f t="shared" si="11"/>
        <v>212</v>
      </c>
      <c r="G93" s="35">
        <v>4</v>
      </c>
      <c r="H93" s="7">
        <v>16</v>
      </c>
      <c r="I93" s="8">
        <f t="shared" si="18"/>
        <v>32</v>
      </c>
      <c r="J93" s="10">
        <f t="shared" si="19"/>
        <v>377</v>
      </c>
    </row>
    <row r="94" spans="1:10" ht="12.75" customHeight="1" x14ac:dyDescent="0.25">
      <c r="A94" s="61"/>
      <c r="B94" s="26">
        <v>180489</v>
      </c>
      <c r="C94" s="11">
        <v>180629</v>
      </c>
      <c r="D94" s="34" t="s">
        <v>18</v>
      </c>
      <c r="E94" s="6"/>
      <c r="F94" s="36">
        <f t="shared" si="11"/>
        <v>140</v>
      </c>
      <c r="G94" s="35">
        <v>1</v>
      </c>
      <c r="H94" s="7">
        <v>6</v>
      </c>
      <c r="I94" s="8">
        <f t="shared" si="18"/>
        <v>6</v>
      </c>
      <c r="J94" s="10">
        <f t="shared" si="19"/>
        <v>94</v>
      </c>
    </row>
    <row r="95" spans="1:10" ht="12.75" customHeight="1" x14ac:dyDescent="0.25">
      <c r="A95" s="61"/>
      <c r="B95" s="26">
        <v>180629</v>
      </c>
      <c r="C95" s="11">
        <v>180711</v>
      </c>
      <c r="D95" s="34" t="s">
        <v>32</v>
      </c>
      <c r="E95" s="6"/>
      <c r="F95" s="36">
        <f t="shared" si="11"/>
        <v>82</v>
      </c>
      <c r="G95" s="35"/>
      <c r="H95" s="7"/>
      <c r="I95" s="8"/>
      <c r="J95" s="10"/>
    </row>
    <row r="96" spans="1:10" ht="12.75" customHeight="1" x14ac:dyDescent="0.25">
      <c r="A96" s="61"/>
      <c r="B96" s="26">
        <v>180711</v>
      </c>
      <c r="C96" s="11">
        <v>180860</v>
      </c>
      <c r="D96" s="34" t="s">
        <v>18</v>
      </c>
      <c r="E96" s="6"/>
      <c r="F96" s="36">
        <f t="shared" si="11"/>
        <v>149</v>
      </c>
      <c r="G96" s="35">
        <v>1</v>
      </c>
      <c r="H96" s="7">
        <v>6</v>
      </c>
      <c r="I96" s="8">
        <f t="shared" ref="I96:I102" si="20">ROUNDUP(((G96)*((C96-B96))/27),0)</f>
        <v>6</v>
      </c>
      <c r="J96" s="10">
        <f t="shared" ref="J96:J102" si="21">ROUNDUP(((H96)*((C96-B96))/9),0)</f>
        <v>100</v>
      </c>
    </row>
    <row r="97" spans="1:10" ht="12.75" customHeight="1" x14ac:dyDescent="0.25">
      <c r="A97" s="61"/>
      <c r="B97" s="26">
        <v>180860</v>
      </c>
      <c r="C97" s="11">
        <v>181019</v>
      </c>
      <c r="D97" s="34" t="s">
        <v>18</v>
      </c>
      <c r="E97" s="6"/>
      <c r="F97" s="36">
        <f t="shared" si="11"/>
        <v>159</v>
      </c>
      <c r="G97" s="35">
        <v>4</v>
      </c>
      <c r="H97" s="7">
        <v>17</v>
      </c>
      <c r="I97" s="8">
        <f t="shared" si="20"/>
        <v>24</v>
      </c>
      <c r="J97" s="10">
        <f t="shared" si="21"/>
        <v>301</v>
      </c>
    </row>
    <row r="98" spans="1:10" ht="12.75" customHeight="1" x14ac:dyDescent="0.25">
      <c r="A98" s="61"/>
      <c r="B98" s="26">
        <v>181019</v>
      </c>
      <c r="C98" s="11">
        <v>181064</v>
      </c>
      <c r="D98" s="34" t="s">
        <v>18</v>
      </c>
      <c r="E98" s="6"/>
      <c r="F98" s="36">
        <f t="shared" si="11"/>
        <v>45</v>
      </c>
      <c r="G98" s="35">
        <v>5</v>
      </c>
      <c r="H98" s="7">
        <v>16</v>
      </c>
      <c r="I98" s="8">
        <f t="shared" si="20"/>
        <v>9</v>
      </c>
      <c r="J98" s="10">
        <f t="shared" si="21"/>
        <v>80</v>
      </c>
    </row>
    <row r="99" spans="1:10" ht="12.75" customHeight="1" x14ac:dyDescent="0.25">
      <c r="A99" s="61"/>
      <c r="B99" s="26">
        <v>181064</v>
      </c>
      <c r="C99" s="11">
        <v>181572</v>
      </c>
      <c r="D99" s="34" t="s">
        <v>18</v>
      </c>
      <c r="E99" s="6"/>
      <c r="F99" s="36">
        <f t="shared" si="11"/>
        <v>508</v>
      </c>
      <c r="G99" s="35">
        <v>5</v>
      </c>
      <c r="H99" s="7">
        <v>16</v>
      </c>
      <c r="I99" s="8">
        <f t="shared" si="20"/>
        <v>95</v>
      </c>
      <c r="J99" s="10">
        <f t="shared" si="21"/>
        <v>904</v>
      </c>
    </row>
    <row r="100" spans="1:10" ht="12.75" customHeight="1" x14ac:dyDescent="0.25">
      <c r="A100" s="61"/>
      <c r="B100" s="26">
        <v>181572</v>
      </c>
      <c r="C100" s="11">
        <v>186647</v>
      </c>
      <c r="D100" s="34" t="s">
        <v>18</v>
      </c>
      <c r="E100" s="6"/>
      <c r="F100" s="36">
        <f t="shared" si="11"/>
        <v>5075</v>
      </c>
      <c r="G100" s="35">
        <v>8</v>
      </c>
      <c r="H100" s="7">
        <v>31</v>
      </c>
      <c r="I100" s="8">
        <f t="shared" si="20"/>
        <v>1504</v>
      </c>
      <c r="J100" s="10">
        <f t="shared" si="21"/>
        <v>17481</v>
      </c>
    </row>
    <row r="101" spans="1:10" ht="12.75" customHeight="1" x14ac:dyDescent="0.25">
      <c r="A101" s="61"/>
      <c r="B101" s="26">
        <v>186647</v>
      </c>
      <c r="C101" s="11">
        <v>187531</v>
      </c>
      <c r="D101" s="34" t="s">
        <v>18</v>
      </c>
      <c r="E101" s="6"/>
      <c r="F101" s="36">
        <f t="shared" si="11"/>
        <v>884</v>
      </c>
      <c r="G101" s="35">
        <v>5</v>
      </c>
      <c r="H101" s="7">
        <v>16</v>
      </c>
      <c r="I101" s="8">
        <f t="shared" si="20"/>
        <v>164</v>
      </c>
      <c r="J101" s="10">
        <f t="shared" si="21"/>
        <v>1572</v>
      </c>
    </row>
    <row r="102" spans="1:10" ht="12.75" customHeight="1" x14ac:dyDescent="0.25">
      <c r="A102" s="61"/>
      <c r="B102" s="26">
        <v>187531</v>
      </c>
      <c r="C102" s="11">
        <v>187894</v>
      </c>
      <c r="D102" s="34" t="s">
        <v>18</v>
      </c>
      <c r="E102" s="6"/>
      <c r="F102" s="36">
        <f t="shared" si="11"/>
        <v>363</v>
      </c>
      <c r="G102" s="35">
        <v>4</v>
      </c>
      <c r="H102" s="7">
        <v>16</v>
      </c>
      <c r="I102" s="8">
        <f t="shared" si="20"/>
        <v>54</v>
      </c>
      <c r="J102" s="10">
        <f t="shared" si="21"/>
        <v>646</v>
      </c>
    </row>
    <row r="103" spans="1:10" ht="12.75" customHeight="1" x14ac:dyDescent="0.25">
      <c r="A103" s="61"/>
      <c r="B103" s="26">
        <v>187894</v>
      </c>
      <c r="C103" s="11">
        <v>188199</v>
      </c>
      <c r="D103" s="34" t="s">
        <v>33</v>
      </c>
      <c r="E103" s="6"/>
      <c r="F103" s="36">
        <f t="shared" si="11"/>
        <v>305</v>
      </c>
      <c r="G103" s="35"/>
      <c r="H103" s="7"/>
      <c r="I103" s="8"/>
      <c r="J103" s="10"/>
    </row>
    <row r="104" spans="1:10" ht="12.75" customHeight="1" x14ac:dyDescent="0.25">
      <c r="A104" s="61"/>
      <c r="B104" s="26">
        <v>188199</v>
      </c>
      <c r="C104" s="11">
        <v>188453</v>
      </c>
      <c r="D104" s="34" t="s">
        <v>18</v>
      </c>
      <c r="E104" s="6"/>
      <c r="F104" s="36">
        <f t="shared" si="11"/>
        <v>254</v>
      </c>
      <c r="G104" s="35">
        <v>7</v>
      </c>
      <c r="H104" s="7">
        <v>32</v>
      </c>
      <c r="I104" s="8">
        <f t="shared" ref="I104:I109" si="22">ROUNDUP(((G104)*((C104-B104))/27),0)</f>
        <v>66</v>
      </c>
      <c r="J104" s="10">
        <f t="shared" ref="J104:J109" si="23">ROUNDUP(((H104)*((C104-B104))/9),0)</f>
        <v>904</v>
      </c>
    </row>
    <row r="105" spans="1:10" ht="12.75" customHeight="1" x14ac:dyDescent="0.25">
      <c r="A105" s="61"/>
      <c r="B105" s="26">
        <v>188453</v>
      </c>
      <c r="C105" s="11">
        <v>188522</v>
      </c>
      <c r="D105" s="34" t="s">
        <v>18</v>
      </c>
      <c r="E105" s="6"/>
      <c r="F105" s="36">
        <f t="shared" si="11"/>
        <v>69</v>
      </c>
      <c r="G105" s="35">
        <v>8</v>
      </c>
      <c r="H105" s="7">
        <v>31</v>
      </c>
      <c r="I105" s="8">
        <f t="shared" si="22"/>
        <v>21</v>
      </c>
      <c r="J105" s="10">
        <f t="shared" si="23"/>
        <v>238</v>
      </c>
    </row>
    <row r="106" spans="1:10" ht="12.75" customHeight="1" x14ac:dyDescent="0.25">
      <c r="A106" s="61"/>
      <c r="B106" s="26">
        <v>188522</v>
      </c>
      <c r="C106" s="11">
        <v>189229</v>
      </c>
      <c r="D106" s="34" t="s">
        <v>18</v>
      </c>
      <c r="E106" s="6"/>
      <c r="F106" s="36">
        <f t="shared" si="11"/>
        <v>707</v>
      </c>
      <c r="G106" s="35">
        <v>8</v>
      </c>
      <c r="H106" s="7">
        <v>31</v>
      </c>
      <c r="I106" s="8">
        <f t="shared" si="22"/>
        <v>210</v>
      </c>
      <c r="J106" s="10">
        <f t="shared" si="23"/>
        <v>2436</v>
      </c>
    </row>
    <row r="107" spans="1:10" ht="12.75" customHeight="1" x14ac:dyDescent="0.25">
      <c r="A107" s="61"/>
      <c r="B107" s="26">
        <v>189229</v>
      </c>
      <c r="C107" s="11">
        <v>189527</v>
      </c>
      <c r="D107" s="34" t="s">
        <v>18</v>
      </c>
      <c r="E107" s="6"/>
      <c r="F107" s="36">
        <f t="shared" si="11"/>
        <v>298</v>
      </c>
      <c r="G107" s="35">
        <v>5</v>
      </c>
      <c r="H107" s="7">
        <v>16</v>
      </c>
      <c r="I107" s="8">
        <f t="shared" si="22"/>
        <v>56</v>
      </c>
      <c r="J107" s="10">
        <f t="shared" si="23"/>
        <v>530</v>
      </c>
    </row>
    <row r="108" spans="1:10" ht="12.75" customHeight="1" x14ac:dyDescent="0.25">
      <c r="A108" s="61"/>
      <c r="B108" s="26">
        <v>189527</v>
      </c>
      <c r="C108" s="11">
        <v>190112</v>
      </c>
      <c r="D108" s="34" t="s">
        <v>18</v>
      </c>
      <c r="E108" s="6"/>
      <c r="F108" s="36">
        <f t="shared" si="11"/>
        <v>585</v>
      </c>
      <c r="G108" s="35">
        <v>8</v>
      </c>
      <c r="H108" s="7">
        <v>31</v>
      </c>
      <c r="I108" s="8">
        <f t="shared" si="22"/>
        <v>174</v>
      </c>
      <c r="J108" s="10">
        <f t="shared" si="23"/>
        <v>2015</v>
      </c>
    </row>
    <row r="109" spans="1:10" ht="12.75" customHeight="1" x14ac:dyDescent="0.25">
      <c r="A109" s="61"/>
      <c r="B109" s="26">
        <v>190000</v>
      </c>
      <c r="C109" s="11">
        <v>190253</v>
      </c>
      <c r="D109" s="34" t="s">
        <v>18</v>
      </c>
      <c r="E109" s="6"/>
      <c r="F109" s="36">
        <f t="shared" si="11"/>
        <v>253</v>
      </c>
      <c r="G109" s="35">
        <v>5</v>
      </c>
      <c r="H109" s="7">
        <v>31</v>
      </c>
      <c r="I109" s="8">
        <f t="shared" si="22"/>
        <v>47</v>
      </c>
      <c r="J109" s="10">
        <f t="shared" si="23"/>
        <v>872</v>
      </c>
    </row>
    <row r="110" spans="1:10" ht="12.75" customHeight="1" thickBot="1" x14ac:dyDescent="0.3">
      <c r="A110" s="63"/>
      <c r="B110" s="52"/>
      <c r="C110" s="51"/>
      <c r="D110" s="3"/>
      <c r="E110" s="29"/>
      <c r="F110" s="2"/>
      <c r="G110" s="2"/>
      <c r="H110" s="3"/>
      <c r="I110" s="39"/>
      <c r="J110" s="28"/>
    </row>
    <row r="111" spans="1:10" ht="25.5" customHeight="1" thickBot="1" x14ac:dyDescent="0.3">
      <c r="A111" s="57"/>
      <c r="B111" s="102" t="s">
        <v>34</v>
      </c>
      <c r="C111" s="103"/>
      <c r="D111" s="103"/>
      <c r="E111" s="103"/>
      <c r="F111" s="103"/>
      <c r="G111" s="103"/>
      <c r="H111" s="104"/>
      <c r="I111" s="45">
        <f>ROUNDUP(SUM(I62:I109), 0)</f>
        <v>14704</v>
      </c>
      <c r="J111" s="40">
        <f>ROUNDUP(SUM(J62:J109), 0)</f>
        <v>169800</v>
      </c>
    </row>
    <row r="112" spans="1:10" ht="12.75" customHeight="1" x14ac:dyDescent="0.25">
      <c r="A112" s="107" t="s">
        <v>2</v>
      </c>
      <c r="B112" s="108"/>
      <c r="C112" s="108"/>
      <c r="D112" s="108"/>
      <c r="E112" s="108"/>
      <c r="F112" s="108"/>
      <c r="G112" s="108"/>
      <c r="H112" s="109"/>
      <c r="I112" s="27">
        <v>203</v>
      </c>
      <c r="J112" s="1">
        <v>659</v>
      </c>
    </row>
    <row r="113" spans="1:10" ht="12.75" customHeight="1" thickBot="1" x14ac:dyDescent="0.3">
      <c r="A113" s="110"/>
      <c r="B113" s="111"/>
      <c r="C113" s="111"/>
      <c r="D113" s="111"/>
      <c r="E113" s="111"/>
      <c r="F113" s="111"/>
      <c r="G113" s="111"/>
      <c r="H113" s="112"/>
      <c r="I113" s="106" t="s">
        <v>4</v>
      </c>
      <c r="J113" s="105" t="s">
        <v>5</v>
      </c>
    </row>
    <row r="114" spans="1:10" ht="111" customHeight="1" x14ac:dyDescent="0.25">
      <c r="A114" s="113" t="s">
        <v>0</v>
      </c>
      <c r="B114" s="95" t="s">
        <v>12</v>
      </c>
      <c r="C114" s="96"/>
      <c r="D114" s="96" t="s">
        <v>1</v>
      </c>
      <c r="E114" s="98" t="s">
        <v>8</v>
      </c>
      <c r="F114" s="31" t="s">
        <v>9</v>
      </c>
      <c r="G114" s="31" t="s">
        <v>10</v>
      </c>
      <c r="H114" s="12" t="s">
        <v>11</v>
      </c>
      <c r="I114" s="106"/>
      <c r="J114" s="105"/>
    </row>
    <row r="115" spans="1:10" ht="12.75" customHeight="1" thickBot="1" x14ac:dyDescent="0.3">
      <c r="A115" s="114"/>
      <c r="B115" s="52" t="s">
        <v>24</v>
      </c>
      <c r="C115" s="3" t="s">
        <v>25</v>
      </c>
      <c r="D115" s="97"/>
      <c r="E115" s="99"/>
      <c r="F115" s="52" t="s">
        <v>14</v>
      </c>
      <c r="G115" s="2" t="s">
        <v>15</v>
      </c>
      <c r="H115" s="53" t="s">
        <v>14</v>
      </c>
      <c r="I115" s="2" t="s">
        <v>6</v>
      </c>
      <c r="J115" s="3" t="s">
        <v>7</v>
      </c>
    </row>
    <row r="116" spans="1:10" ht="12.75" customHeight="1" x14ac:dyDescent="0.25">
      <c r="A116" s="79"/>
      <c r="B116" s="80"/>
      <c r="C116" s="80"/>
      <c r="D116" s="81"/>
      <c r="E116" s="82"/>
      <c r="F116" s="83"/>
      <c r="G116" s="83"/>
      <c r="H116" s="81"/>
      <c r="I116" s="38"/>
      <c r="J116" s="32"/>
    </row>
    <row r="117" spans="1:10" ht="12.75" customHeight="1" x14ac:dyDescent="0.25">
      <c r="A117" s="68"/>
      <c r="B117" s="26">
        <v>135923</v>
      </c>
      <c r="C117" s="26">
        <v>136707</v>
      </c>
      <c r="D117" s="70" t="s">
        <v>39</v>
      </c>
      <c r="E117" s="64"/>
      <c r="F117" s="36">
        <f t="shared" ref="F117:F118" si="24">C117-B117</f>
        <v>784</v>
      </c>
      <c r="G117" s="35">
        <v>11</v>
      </c>
      <c r="H117" s="7">
        <v>36</v>
      </c>
      <c r="I117" s="8">
        <f t="shared" ref="I117" si="25">ROUNDUP(((G117)*((C117-B117))/27),0)</f>
        <v>320</v>
      </c>
      <c r="J117" s="10">
        <f t="shared" ref="J117" si="26">ROUNDUP(((H117)*((C117-B117))/9),0)</f>
        <v>3136</v>
      </c>
    </row>
    <row r="118" spans="1:10" ht="12.75" customHeight="1" x14ac:dyDescent="0.25">
      <c r="A118" s="68"/>
      <c r="B118" s="26">
        <v>136707</v>
      </c>
      <c r="C118" s="26">
        <v>136891</v>
      </c>
      <c r="D118" s="70" t="s">
        <v>39</v>
      </c>
      <c r="E118" s="64"/>
      <c r="F118" s="36">
        <f t="shared" si="24"/>
        <v>184</v>
      </c>
      <c r="G118" s="35">
        <v>7</v>
      </c>
      <c r="H118" s="7">
        <v>21</v>
      </c>
      <c r="I118" s="8">
        <f t="shared" ref="I118" si="27">ROUNDUP(((G118)*((C118-B118))/27),0)</f>
        <v>48</v>
      </c>
      <c r="J118" s="10">
        <f t="shared" ref="J118" si="28">ROUNDUP(((H118)*((C118-B118))/9),0)</f>
        <v>430</v>
      </c>
    </row>
    <row r="119" spans="1:10" ht="12.75" customHeight="1" x14ac:dyDescent="0.25">
      <c r="A119" s="71"/>
      <c r="B119" s="26">
        <v>136891</v>
      </c>
      <c r="C119" s="26">
        <v>137262</v>
      </c>
      <c r="D119" s="70" t="s">
        <v>39</v>
      </c>
      <c r="E119" s="64"/>
      <c r="F119" s="36">
        <f t="shared" ref="F119" si="29">C119-B119</f>
        <v>371</v>
      </c>
      <c r="G119" s="35">
        <v>2</v>
      </c>
      <c r="H119" s="7">
        <v>6</v>
      </c>
      <c r="I119" s="8">
        <f t="shared" ref="I119" si="30">ROUNDUP(((G119)*((C119-B119))/27),0)</f>
        <v>28</v>
      </c>
      <c r="J119" s="10">
        <f t="shared" ref="J119" si="31">ROUNDUP(((H119)*((C119-B119))/9),0)</f>
        <v>248</v>
      </c>
    </row>
    <row r="120" spans="1:10" ht="12.75" customHeight="1" x14ac:dyDescent="0.25">
      <c r="A120" s="71"/>
      <c r="B120" s="26">
        <v>137262</v>
      </c>
      <c r="C120" s="26">
        <v>137371</v>
      </c>
      <c r="D120" s="70" t="s">
        <v>39</v>
      </c>
      <c r="E120" s="64"/>
      <c r="F120" s="36">
        <f t="shared" ref="F120:F147" si="32">C120-B120</f>
        <v>109</v>
      </c>
      <c r="G120" s="35">
        <v>1</v>
      </c>
      <c r="H120" s="7">
        <v>6</v>
      </c>
      <c r="I120" s="8">
        <f t="shared" ref="I120:I147" si="33">ROUNDUP(((G120)*((C120-B120))/27),0)</f>
        <v>5</v>
      </c>
      <c r="J120" s="10">
        <f t="shared" ref="J120:J147" si="34">ROUNDUP(((H120)*((C120-B120))/9),0)</f>
        <v>73</v>
      </c>
    </row>
    <row r="121" spans="1:10" ht="12.75" customHeight="1" x14ac:dyDescent="0.25">
      <c r="A121" s="71"/>
      <c r="B121" s="72">
        <v>136228</v>
      </c>
      <c r="C121" s="72">
        <v>136593</v>
      </c>
      <c r="D121" s="70" t="s">
        <v>40</v>
      </c>
      <c r="E121" s="73"/>
      <c r="F121" s="74">
        <f t="shared" si="32"/>
        <v>365</v>
      </c>
      <c r="G121" s="17">
        <v>7</v>
      </c>
      <c r="H121" s="19">
        <v>21</v>
      </c>
      <c r="I121" s="75">
        <f t="shared" si="33"/>
        <v>95</v>
      </c>
      <c r="J121" s="76">
        <f t="shared" si="34"/>
        <v>852</v>
      </c>
    </row>
    <row r="122" spans="1:10" ht="12.75" customHeight="1" x14ac:dyDescent="0.25">
      <c r="A122" s="71"/>
      <c r="B122" s="72">
        <v>136593</v>
      </c>
      <c r="C122" s="72">
        <v>136930</v>
      </c>
      <c r="D122" s="70" t="s">
        <v>40</v>
      </c>
      <c r="E122" s="73"/>
      <c r="F122" s="74">
        <f t="shared" si="32"/>
        <v>337</v>
      </c>
      <c r="G122" s="17">
        <v>2</v>
      </c>
      <c r="H122" s="19">
        <v>6</v>
      </c>
      <c r="I122" s="75">
        <f t="shared" si="33"/>
        <v>25</v>
      </c>
      <c r="J122" s="76">
        <f t="shared" si="34"/>
        <v>225</v>
      </c>
    </row>
    <row r="123" spans="1:10" ht="12.75" customHeight="1" x14ac:dyDescent="0.25">
      <c r="A123" s="71"/>
      <c r="B123" s="72">
        <v>136930</v>
      </c>
      <c r="C123" s="72">
        <v>137030</v>
      </c>
      <c r="D123" s="70" t="s">
        <v>40</v>
      </c>
      <c r="E123" s="73"/>
      <c r="F123" s="74">
        <f t="shared" si="32"/>
        <v>100</v>
      </c>
      <c r="G123" s="17">
        <v>1</v>
      </c>
      <c r="H123" s="19">
        <v>6</v>
      </c>
      <c r="I123" s="75">
        <f t="shared" si="33"/>
        <v>4</v>
      </c>
      <c r="J123" s="76">
        <f t="shared" si="34"/>
        <v>67</v>
      </c>
    </row>
    <row r="124" spans="1:10" ht="12.75" customHeight="1" x14ac:dyDescent="0.25">
      <c r="A124" s="71"/>
      <c r="B124" s="72">
        <v>137277</v>
      </c>
      <c r="C124" s="72">
        <v>137386</v>
      </c>
      <c r="D124" s="70" t="s">
        <v>41</v>
      </c>
      <c r="E124" s="73"/>
      <c r="F124" s="74">
        <f t="shared" si="32"/>
        <v>109</v>
      </c>
      <c r="G124" s="17">
        <v>1</v>
      </c>
      <c r="H124" s="19">
        <v>6</v>
      </c>
      <c r="I124" s="75">
        <f t="shared" si="33"/>
        <v>5</v>
      </c>
      <c r="J124" s="76">
        <f t="shared" si="34"/>
        <v>73</v>
      </c>
    </row>
    <row r="125" spans="1:10" ht="12.75" customHeight="1" x14ac:dyDescent="0.25">
      <c r="A125" s="71"/>
      <c r="B125" s="72">
        <v>137386</v>
      </c>
      <c r="C125" s="72">
        <v>137722</v>
      </c>
      <c r="D125" s="70" t="s">
        <v>41</v>
      </c>
      <c r="E125" s="73"/>
      <c r="F125" s="74">
        <f t="shared" si="32"/>
        <v>336</v>
      </c>
      <c r="G125" s="17">
        <v>2</v>
      </c>
      <c r="H125" s="19">
        <v>6</v>
      </c>
      <c r="I125" s="75">
        <f t="shared" si="33"/>
        <v>25</v>
      </c>
      <c r="J125" s="76">
        <f t="shared" si="34"/>
        <v>224</v>
      </c>
    </row>
    <row r="126" spans="1:10" ht="12.75" customHeight="1" x14ac:dyDescent="0.25">
      <c r="A126" s="71"/>
      <c r="B126" s="72">
        <v>137722</v>
      </c>
      <c r="C126" s="72">
        <v>137750</v>
      </c>
      <c r="D126" s="70" t="s">
        <v>41</v>
      </c>
      <c r="E126" s="73"/>
      <c r="F126" s="74">
        <f t="shared" si="32"/>
        <v>28</v>
      </c>
      <c r="G126" s="17">
        <v>7</v>
      </c>
      <c r="H126" s="19">
        <v>21</v>
      </c>
      <c r="I126" s="75">
        <f t="shared" si="33"/>
        <v>8</v>
      </c>
      <c r="J126" s="76">
        <f t="shared" si="34"/>
        <v>66</v>
      </c>
    </row>
    <row r="127" spans="1:10" ht="12.75" customHeight="1" x14ac:dyDescent="0.25">
      <c r="A127" s="71"/>
      <c r="B127" s="72">
        <v>137750</v>
      </c>
      <c r="C127" s="72">
        <v>138472</v>
      </c>
      <c r="D127" s="70" t="s">
        <v>41</v>
      </c>
      <c r="E127" s="73"/>
      <c r="F127" s="74">
        <f t="shared" si="32"/>
        <v>722</v>
      </c>
      <c r="G127" s="17">
        <v>11</v>
      </c>
      <c r="H127" s="19">
        <v>36</v>
      </c>
      <c r="I127" s="75">
        <f t="shared" si="33"/>
        <v>295</v>
      </c>
      <c r="J127" s="76">
        <f t="shared" si="34"/>
        <v>2888</v>
      </c>
    </row>
    <row r="128" spans="1:10" ht="12.75" customHeight="1" x14ac:dyDescent="0.25">
      <c r="A128" s="71"/>
      <c r="B128" s="72">
        <v>137049</v>
      </c>
      <c r="C128" s="72">
        <v>137158</v>
      </c>
      <c r="D128" s="70" t="s">
        <v>42</v>
      </c>
      <c r="E128" s="6" t="s">
        <v>16</v>
      </c>
      <c r="F128" s="74">
        <f t="shared" si="32"/>
        <v>109</v>
      </c>
      <c r="G128" s="17">
        <v>1</v>
      </c>
      <c r="H128" s="19">
        <v>3</v>
      </c>
      <c r="I128" s="75">
        <f t="shared" si="33"/>
        <v>5</v>
      </c>
      <c r="J128" s="76">
        <f t="shared" si="34"/>
        <v>37</v>
      </c>
    </row>
    <row r="129" spans="1:10" ht="12.75" customHeight="1" x14ac:dyDescent="0.25">
      <c r="A129" s="71"/>
      <c r="B129" s="72">
        <v>137158</v>
      </c>
      <c r="C129" s="72">
        <v>137759</v>
      </c>
      <c r="D129" s="70" t="s">
        <v>42</v>
      </c>
      <c r="E129" s="6" t="s">
        <v>16</v>
      </c>
      <c r="F129" s="74">
        <f t="shared" si="32"/>
        <v>601</v>
      </c>
      <c r="G129" s="17">
        <v>1</v>
      </c>
      <c r="H129" s="19">
        <v>3</v>
      </c>
      <c r="I129" s="75">
        <f t="shared" si="33"/>
        <v>23</v>
      </c>
      <c r="J129" s="76">
        <f t="shared" si="34"/>
        <v>201</v>
      </c>
    </row>
    <row r="130" spans="1:10" ht="12.75" customHeight="1" x14ac:dyDescent="0.25">
      <c r="A130" s="71"/>
      <c r="B130" s="72">
        <v>137759</v>
      </c>
      <c r="C130" s="72">
        <v>137790</v>
      </c>
      <c r="D130" s="70" t="s">
        <v>42</v>
      </c>
      <c r="E130" s="6"/>
      <c r="F130" s="74">
        <f t="shared" si="32"/>
        <v>31</v>
      </c>
      <c r="G130" s="17">
        <v>7</v>
      </c>
      <c r="H130" s="19">
        <v>21</v>
      </c>
      <c r="I130" s="75">
        <f t="shared" si="33"/>
        <v>9</v>
      </c>
      <c r="J130" s="76">
        <f t="shared" si="34"/>
        <v>73</v>
      </c>
    </row>
    <row r="131" spans="1:10" ht="12.75" customHeight="1" x14ac:dyDescent="0.25">
      <c r="A131" s="71"/>
      <c r="B131" s="72">
        <v>137790</v>
      </c>
      <c r="C131" s="72">
        <v>138374</v>
      </c>
      <c r="D131" s="70" t="s">
        <v>42</v>
      </c>
      <c r="E131" s="78"/>
      <c r="F131" s="74">
        <f t="shared" si="32"/>
        <v>584</v>
      </c>
      <c r="G131" s="17">
        <v>11</v>
      </c>
      <c r="H131" s="19">
        <v>36</v>
      </c>
      <c r="I131" s="75">
        <f t="shared" si="33"/>
        <v>238</v>
      </c>
      <c r="J131" s="76">
        <f t="shared" si="34"/>
        <v>2336</v>
      </c>
    </row>
    <row r="132" spans="1:10" ht="12.75" customHeight="1" x14ac:dyDescent="0.25">
      <c r="A132" s="71"/>
      <c r="B132" s="72">
        <v>188241</v>
      </c>
      <c r="C132" s="72">
        <v>188305</v>
      </c>
      <c r="D132" s="77" t="s">
        <v>43</v>
      </c>
      <c r="E132" s="78"/>
      <c r="F132" s="74">
        <f t="shared" si="32"/>
        <v>64</v>
      </c>
      <c r="G132" s="17">
        <v>1</v>
      </c>
      <c r="H132" s="19">
        <v>6</v>
      </c>
      <c r="I132" s="75">
        <f t="shared" si="33"/>
        <v>3</v>
      </c>
      <c r="J132" s="76">
        <f t="shared" si="34"/>
        <v>43</v>
      </c>
    </row>
    <row r="133" spans="1:10" ht="12.75" customHeight="1" x14ac:dyDescent="0.25">
      <c r="A133" s="71"/>
      <c r="B133" s="72">
        <v>188305</v>
      </c>
      <c r="C133" s="72">
        <v>188920</v>
      </c>
      <c r="D133" s="77" t="s">
        <v>43</v>
      </c>
      <c r="E133" s="73"/>
      <c r="F133" s="74">
        <f t="shared" si="32"/>
        <v>615</v>
      </c>
      <c r="G133" s="17">
        <v>7</v>
      </c>
      <c r="H133" s="19">
        <v>21</v>
      </c>
      <c r="I133" s="75">
        <f t="shared" si="33"/>
        <v>160</v>
      </c>
      <c r="J133" s="76">
        <f t="shared" si="34"/>
        <v>1435</v>
      </c>
    </row>
    <row r="134" spans="1:10" ht="12.75" customHeight="1" x14ac:dyDescent="0.25">
      <c r="A134" s="71"/>
      <c r="B134" s="72">
        <v>188920</v>
      </c>
      <c r="C134" s="72">
        <v>189115</v>
      </c>
      <c r="D134" s="77" t="s">
        <v>43</v>
      </c>
      <c r="E134" s="6" t="s">
        <v>16</v>
      </c>
      <c r="F134" s="74">
        <f t="shared" si="32"/>
        <v>195</v>
      </c>
      <c r="G134" s="17">
        <v>1</v>
      </c>
      <c r="H134" s="19">
        <v>3</v>
      </c>
      <c r="I134" s="75">
        <f t="shared" si="33"/>
        <v>8</v>
      </c>
      <c r="J134" s="76">
        <f t="shared" si="34"/>
        <v>65</v>
      </c>
    </row>
    <row r="135" spans="1:10" ht="12.75" customHeight="1" x14ac:dyDescent="0.25">
      <c r="A135" s="71"/>
      <c r="B135" s="72">
        <v>189115</v>
      </c>
      <c r="C135" s="72">
        <v>190032</v>
      </c>
      <c r="D135" s="77" t="s">
        <v>43</v>
      </c>
      <c r="E135" s="6" t="s">
        <v>16</v>
      </c>
      <c r="F135" s="74">
        <f t="shared" si="32"/>
        <v>917</v>
      </c>
      <c r="G135" s="17">
        <v>6</v>
      </c>
      <c r="H135" s="19">
        <v>18</v>
      </c>
      <c r="I135" s="75">
        <f t="shared" si="33"/>
        <v>204</v>
      </c>
      <c r="J135" s="76">
        <f t="shared" si="34"/>
        <v>1834</v>
      </c>
    </row>
    <row r="136" spans="1:10" ht="12.75" customHeight="1" x14ac:dyDescent="0.25">
      <c r="A136" s="71"/>
      <c r="B136" s="72">
        <v>190032</v>
      </c>
      <c r="C136" s="72">
        <v>190140</v>
      </c>
      <c r="D136" s="77" t="s">
        <v>43</v>
      </c>
      <c r="E136" s="78" t="s">
        <v>16</v>
      </c>
      <c r="F136" s="74">
        <f t="shared" si="32"/>
        <v>108</v>
      </c>
      <c r="G136" s="17">
        <v>3</v>
      </c>
      <c r="H136" s="19">
        <v>18</v>
      </c>
      <c r="I136" s="75">
        <f t="shared" si="33"/>
        <v>12</v>
      </c>
      <c r="J136" s="76">
        <f t="shared" si="34"/>
        <v>216</v>
      </c>
    </row>
    <row r="137" spans="1:10" ht="12.75" customHeight="1" x14ac:dyDescent="0.25">
      <c r="A137" s="71"/>
      <c r="B137" s="72">
        <v>187025</v>
      </c>
      <c r="C137" s="72">
        <v>187160</v>
      </c>
      <c r="D137" s="77" t="s">
        <v>44</v>
      </c>
      <c r="E137" s="78" t="s">
        <v>16</v>
      </c>
      <c r="F137" s="74">
        <f t="shared" si="32"/>
        <v>135</v>
      </c>
      <c r="G137" s="17">
        <v>3</v>
      </c>
      <c r="H137" s="19">
        <v>18</v>
      </c>
      <c r="I137" s="75">
        <f t="shared" si="33"/>
        <v>15</v>
      </c>
      <c r="J137" s="76">
        <f t="shared" si="34"/>
        <v>270</v>
      </c>
    </row>
    <row r="138" spans="1:10" ht="12.75" customHeight="1" x14ac:dyDescent="0.25">
      <c r="A138" s="71"/>
      <c r="B138" s="72">
        <v>187160</v>
      </c>
      <c r="C138" s="72">
        <v>188109</v>
      </c>
      <c r="D138" s="77" t="s">
        <v>44</v>
      </c>
      <c r="E138" s="78" t="s">
        <v>16</v>
      </c>
      <c r="F138" s="74">
        <f t="shared" si="32"/>
        <v>949</v>
      </c>
      <c r="G138" s="17">
        <v>6</v>
      </c>
      <c r="H138" s="19">
        <v>18</v>
      </c>
      <c r="I138" s="75">
        <f t="shared" si="33"/>
        <v>211</v>
      </c>
      <c r="J138" s="76">
        <f t="shared" si="34"/>
        <v>1898</v>
      </c>
    </row>
    <row r="139" spans="1:10" ht="12.75" customHeight="1" x14ac:dyDescent="0.25">
      <c r="A139" s="71"/>
      <c r="B139" s="72">
        <v>188109</v>
      </c>
      <c r="C139" s="72">
        <v>188337</v>
      </c>
      <c r="D139" s="77" t="s">
        <v>44</v>
      </c>
      <c r="E139" s="78" t="s">
        <v>16</v>
      </c>
      <c r="F139" s="74">
        <f t="shared" si="32"/>
        <v>228</v>
      </c>
      <c r="G139" s="17">
        <v>1</v>
      </c>
      <c r="H139" s="19">
        <v>3</v>
      </c>
      <c r="I139" s="75">
        <f t="shared" si="33"/>
        <v>9</v>
      </c>
      <c r="J139" s="76">
        <f t="shared" si="34"/>
        <v>76</v>
      </c>
    </row>
    <row r="140" spans="1:10" ht="12.75" customHeight="1" x14ac:dyDescent="0.25">
      <c r="A140" s="71"/>
      <c r="B140" s="72">
        <v>188337</v>
      </c>
      <c r="C140" s="72">
        <v>189229</v>
      </c>
      <c r="D140" s="77" t="s">
        <v>44</v>
      </c>
      <c r="E140" s="78"/>
      <c r="F140" s="74">
        <f t="shared" si="32"/>
        <v>892</v>
      </c>
      <c r="G140" s="17">
        <v>7</v>
      </c>
      <c r="H140" s="19">
        <v>21</v>
      </c>
      <c r="I140" s="75">
        <f t="shared" si="33"/>
        <v>232</v>
      </c>
      <c r="J140" s="76">
        <f t="shared" si="34"/>
        <v>2082</v>
      </c>
    </row>
    <row r="141" spans="1:10" ht="12.75" customHeight="1" x14ac:dyDescent="0.25">
      <c r="A141" s="71"/>
      <c r="B141" s="72">
        <v>189549</v>
      </c>
      <c r="C141" s="72">
        <v>190400</v>
      </c>
      <c r="D141" s="77" t="s">
        <v>45</v>
      </c>
      <c r="E141" s="78"/>
      <c r="F141" s="74">
        <f t="shared" si="32"/>
        <v>851</v>
      </c>
      <c r="G141" s="17">
        <v>11</v>
      </c>
      <c r="H141" s="19">
        <v>36</v>
      </c>
      <c r="I141" s="75">
        <f t="shared" si="33"/>
        <v>347</v>
      </c>
      <c r="J141" s="76">
        <f t="shared" si="34"/>
        <v>3404</v>
      </c>
    </row>
    <row r="142" spans="1:10" ht="12.75" customHeight="1" x14ac:dyDescent="0.25">
      <c r="A142" s="71"/>
      <c r="B142" s="72">
        <v>190400</v>
      </c>
      <c r="C142" s="72">
        <v>190820</v>
      </c>
      <c r="D142" s="77" t="s">
        <v>45</v>
      </c>
      <c r="E142" s="78" t="s">
        <v>13</v>
      </c>
      <c r="F142" s="74">
        <f t="shared" si="32"/>
        <v>420</v>
      </c>
      <c r="G142" s="17">
        <v>7</v>
      </c>
      <c r="H142" s="19">
        <v>18</v>
      </c>
      <c r="I142" s="75">
        <f t="shared" si="33"/>
        <v>109</v>
      </c>
      <c r="J142" s="76">
        <f t="shared" si="34"/>
        <v>840</v>
      </c>
    </row>
    <row r="143" spans="1:10" ht="12.75" customHeight="1" x14ac:dyDescent="0.25">
      <c r="A143" s="71"/>
      <c r="B143" s="72">
        <v>190820</v>
      </c>
      <c r="C143" s="72">
        <v>190935</v>
      </c>
      <c r="D143" s="77" t="s">
        <v>45</v>
      </c>
      <c r="E143" s="78" t="s">
        <v>13</v>
      </c>
      <c r="F143" s="74">
        <f t="shared" si="32"/>
        <v>115</v>
      </c>
      <c r="G143" s="17">
        <v>3</v>
      </c>
      <c r="H143" s="19">
        <v>18</v>
      </c>
      <c r="I143" s="75">
        <f t="shared" si="33"/>
        <v>13</v>
      </c>
      <c r="J143" s="76">
        <f t="shared" si="34"/>
        <v>230</v>
      </c>
    </row>
    <row r="144" spans="1:10" ht="12.75" customHeight="1" x14ac:dyDescent="0.25">
      <c r="A144" s="71"/>
      <c r="B144" s="72">
        <v>189107</v>
      </c>
      <c r="C144" s="72">
        <v>189217</v>
      </c>
      <c r="D144" s="77" t="s">
        <v>46</v>
      </c>
      <c r="E144" s="78" t="s">
        <v>13</v>
      </c>
      <c r="F144" s="74">
        <f t="shared" si="32"/>
        <v>110</v>
      </c>
      <c r="G144" s="17">
        <v>3</v>
      </c>
      <c r="H144" s="19">
        <v>18</v>
      </c>
      <c r="I144" s="75">
        <f t="shared" si="33"/>
        <v>13</v>
      </c>
      <c r="J144" s="76">
        <f t="shared" si="34"/>
        <v>220</v>
      </c>
    </row>
    <row r="145" spans="1:10" ht="12.75" customHeight="1" x14ac:dyDescent="0.25">
      <c r="A145" s="71"/>
      <c r="B145" s="72">
        <v>189217</v>
      </c>
      <c r="C145" s="72">
        <v>189645</v>
      </c>
      <c r="D145" s="77" t="s">
        <v>46</v>
      </c>
      <c r="E145" s="78" t="s">
        <v>13</v>
      </c>
      <c r="F145" s="74">
        <f t="shared" si="32"/>
        <v>428</v>
      </c>
      <c r="G145" s="17">
        <v>7</v>
      </c>
      <c r="H145" s="19">
        <v>18</v>
      </c>
      <c r="I145" s="75">
        <f t="shared" si="33"/>
        <v>111</v>
      </c>
      <c r="J145" s="76">
        <f t="shared" si="34"/>
        <v>856</v>
      </c>
    </row>
    <row r="146" spans="1:10" ht="12.75" customHeight="1" x14ac:dyDescent="0.25">
      <c r="A146" s="71"/>
      <c r="B146" s="72">
        <v>189645</v>
      </c>
      <c r="C146" s="72">
        <v>190390</v>
      </c>
      <c r="D146" s="77" t="s">
        <v>46</v>
      </c>
      <c r="E146" s="78"/>
      <c r="F146" s="74">
        <f t="shared" si="32"/>
        <v>745</v>
      </c>
      <c r="G146" s="17">
        <v>11</v>
      </c>
      <c r="H146" s="19">
        <v>36</v>
      </c>
      <c r="I146" s="75">
        <f t="shared" si="33"/>
        <v>304</v>
      </c>
      <c r="J146" s="76">
        <f t="shared" si="34"/>
        <v>2980</v>
      </c>
    </row>
    <row r="147" spans="1:10" ht="12.75" customHeight="1" x14ac:dyDescent="0.25">
      <c r="A147" s="71"/>
      <c r="B147" s="72">
        <v>190390</v>
      </c>
      <c r="C147" s="72">
        <v>190643</v>
      </c>
      <c r="D147" s="77" t="s">
        <v>46</v>
      </c>
      <c r="E147" s="78"/>
      <c r="F147" s="74">
        <f t="shared" si="32"/>
        <v>253</v>
      </c>
      <c r="G147" s="17">
        <v>5</v>
      </c>
      <c r="H147" s="19">
        <v>36</v>
      </c>
      <c r="I147" s="75">
        <f t="shared" si="33"/>
        <v>47</v>
      </c>
      <c r="J147" s="76">
        <f t="shared" si="34"/>
        <v>1012</v>
      </c>
    </row>
    <row r="148" spans="1:10" ht="12.75" customHeight="1" thickBot="1" x14ac:dyDescent="0.3">
      <c r="A148" s="71"/>
      <c r="B148" s="72"/>
      <c r="C148" s="72"/>
      <c r="D148" s="77"/>
      <c r="E148" s="78"/>
      <c r="F148" s="74"/>
      <c r="G148" s="17"/>
      <c r="H148" s="19"/>
      <c r="I148" s="75"/>
      <c r="J148" s="76"/>
    </row>
    <row r="149" spans="1:10" ht="12.75" customHeight="1" x14ac:dyDescent="0.25">
      <c r="A149" s="54"/>
      <c r="B149" s="85" t="s">
        <v>47</v>
      </c>
      <c r="C149" s="86"/>
      <c r="D149" s="86"/>
      <c r="E149" s="86"/>
      <c r="F149" s="86"/>
      <c r="G149" s="86"/>
      <c r="H149" s="87"/>
      <c r="I149" s="91">
        <f>SUM(I117:I147)</f>
        <v>2931</v>
      </c>
      <c r="J149" s="93">
        <f>SUM(J117:J147)</f>
        <v>28390</v>
      </c>
    </row>
    <row r="150" spans="1:10" ht="12.75" customHeight="1" thickBot="1" x14ac:dyDescent="0.3">
      <c r="A150" s="55"/>
      <c r="B150" s="88"/>
      <c r="C150" s="89"/>
      <c r="D150" s="89"/>
      <c r="E150" s="89"/>
      <c r="F150" s="89"/>
      <c r="G150" s="89"/>
      <c r="H150" s="90"/>
      <c r="I150" s="92"/>
      <c r="J150" s="94"/>
    </row>
    <row r="151" spans="1:10" ht="12.75" customHeight="1" thickBot="1" x14ac:dyDescent="0.3">
      <c r="A151" s="71"/>
      <c r="B151" s="72"/>
      <c r="C151" s="72"/>
      <c r="D151" s="77"/>
      <c r="E151" s="78"/>
      <c r="F151" s="74"/>
      <c r="G151" s="17"/>
      <c r="H151" s="19"/>
      <c r="I151" s="75"/>
      <c r="J151" s="76"/>
    </row>
    <row r="152" spans="1:10" ht="12.75" customHeight="1" x14ac:dyDescent="0.25">
      <c r="A152" s="54"/>
      <c r="B152" s="85" t="s">
        <v>36</v>
      </c>
      <c r="C152" s="86"/>
      <c r="D152" s="86"/>
      <c r="E152" s="86"/>
      <c r="F152" s="86"/>
      <c r="G152" s="86"/>
      <c r="H152" s="87"/>
      <c r="I152" s="91">
        <f>I55</f>
        <v>14416</v>
      </c>
      <c r="J152" s="93">
        <f>J55</f>
        <v>167115</v>
      </c>
    </row>
    <row r="153" spans="1:10" ht="12.75" customHeight="1" thickBot="1" x14ac:dyDescent="0.3">
      <c r="A153" s="55"/>
      <c r="B153" s="88"/>
      <c r="C153" s="89"/>
      <c r="D153" s="89"/>
      <c r="E153" s="89"/>
      <c r="F153" s="89"/>
      <c r="G153" s="89"/>
      <c r="H153" s="90"/>
      <c r="I153" s="92"/>
      <c r="J153" s="94"/>
    </row>
    <row r="154" spans="1:10" ht="12.75" customHeight="1" thickBot="1" x14ac:dyDescent="0.3">
      <c r="A154" s="69"/>
      <c r="B154" s="65"/>
      <c r="C154" s="66"/>
      <c r="D154" s="67"/>
      <c r="E154" s="65"/>
      <c r="F154" s="66"/>
      <c r="G154" s="66"/>
      <c r="H154" s="67"/>
      <c r="I154" s="39"/>
      <c r="J154" s="28"/>
    </row>
    <row r="155" spans="1:10" ht="12.75" customHeight="1" x14ac:dyDescent="0.25">
      <c r="A155" s="54"/>
      <c r="B155" s="85" t="s">
        <v>36</v>
      </c>
      <c r="C155" s="86"/>
      <c r="D155" s="86"/>
      <c r="E155" s="86"/>
      <c r="F155" s="86"/>
      <c r="G155" s="86"/>
      <c r="H155" s="87"/>
      <c r="I155" s="91">
        <f>I111</f>
        <v>14704</v>
      </c>
      <c r="J155" s="93">
        <f>J111</f>
        <v>169800</v>
      </c>
    </row>
    <row r="156" spans="1:10" ht="12.75" customHeight="1" thickBot="1" x14ac:dyDescent="0.3">
      <c r="A156" s="55"/>
      <c r="B156" s="88"/>
      <c r="C156" s="89"/>
      <c r="D156" s="89"/>
      <c r="E156" s="89"/>
      <c r="F156" s="89"/>
      <c r="G156" s="89"/>
      <c r="H156" s="90"/>
      <c r="I156" s="92"/>
      <c r="J156" s="94"/>
    </row>
    <row r="157" spans="1:10" ht="11.25" customHeight="1" thickBot="1" x14ac:dyDescent="0.3">
      <c r="A157" s="48"/>
      <c r="B157" s="48"/>
      <c r="C157" s="13"/>
      <c r="D157" s="14"/>
      <c r="E157" s="14"/>
      <c r="F157" s="15"/>
      <c r="G157" s="14"/>
      <c r="H157" s="49"/>
      <c r="I157" s="47"/>
      <c r="J157" s="46"/>
    </row>
    <row r="158" spans="1:10" ht="12.75" customHeight="1" x14ac:dyDescent="0.25">
      <c r="A158" s="54"/>
      <c r="B158" s="85" t="s">
        <v>37</v>
      </c>
      <c r="C158" s="86"/>
      <c r="D158" s="86"/>
      <c r="E158" s="86"/>
      <c r="F158" s="86"/>
      <c r="G158" s="86"/>
      <c r="H158" s="87"/>
      <c r="I158" s="91">
        <f>ROUNDUP(SUM(I149:I156),0)</f>
        <v>32051</v>
      </c>
      <c r="J158" s="93">
        <f>ROUNDUP(SUM(J149:J156),0)</f>
        <v>365305</v>
      </c>
    </row>
    <row r="159" spans="1:10" ht="12.75" customHeight="1" thickBot="1" x14ac:dyDescent="0.3">
      <c r="A159" s="55"/>
      <c r="B159" s="88"/>
      <c r="C159" s="89"/>
      <c r="D159" s="89"/>
      <c r="E159" s="89"/>
      <c r="F159" s="89"/>
      <c r="G159" s="89"/>
      <c r="H159" s="90"/>
      <c r="I159" s="92"/>
      <c r="J159" s="94"/>
    </row>
    <row r="160" spans="1:10" ht="12.75" customHeight="1" x14ac:dyDescent="0.25">
      <c r="A160" s="13"/>
      <c r="B160" s="13"/>
      <c r="C160" s="13"/>
      <c r="D160" s="14"/>
      <c r="E160" s="14"/>
      <c r="F160" s="15"/>
      <c r="G160" s="14"/>
      <c r="H160" s="14"/>
      <c r="I160" s="16"/>
      <c r="J160" s="16"/>
    </row>
    <row r="161" spans="1:10" ht="12.75" customHeight="1" x14ac:dyDescent="0.25">
      <c r="A161" s="13"/>
      <c r="B161" s="13"/>
      <c r="C161" s="13"/>
      <c r="D161" s="14"/>
      <c r="E161" s="14"/>
      <c r="F161" s="15"/>
      <c r="G161" s="14"/>
      <c r="H161" s="14"/>
      <c r="I161" s="16"/>
      <c r="J161" s="16"/>
    </row>
    <row r="162" spans="1:10" ht="12.75" customHeight="1" x14ac:dyDescent="0.25">
      <c r="A162" s="13"/>
      <c r="B162" s="13"/>
      <c r="C162" s="13"/>
      <c r="D162" s="14"/>
      <c r="E162" s="14"/>
      <c r="F162" s="15"/>
      <c r="G162" s="14"/>
      <c r="H162" s="14"/>
      <c r="I162" s="16"/>
      <c r="J162" s="16"/>
    </row>
    <row r="163" spans="1:10" ht="12.75" customHeight="1" x14ac:dyDescent="0.25">
      <c r="A163" s="13"/>
      <c r="B163" s="13"/>
      <c r="C163" s="13"/>
      <c r="D163" s="14"/>
      <c r="E163" s="14"/>
      <c r="F163" s="15"/>
      <c r="G163" s="14"/>
      <c r="H163" s="14"/>
      <c r="I163" s="16"/>
      <c r="J163" s="16"/>
    </row>
    <row r="164" spans="1:10" ht="12.75" customHeight="1" x14ac:dyDescent="0.25">
      <c r="A164" s="13"/>
      <c r="B164" s="13"/>
      <c r="C164" s="13"/>
      <c r="D164" s="14"/>
      <c r="E164" s="14"/>
      <c r="F164" s="15"/>
      <c r="G164" s="14"/>
      <c r="H164" s="14"/>
      <c r="I164" s="16"/>
      <c r="J164" s="16"/>
    </row>
    <row r="165" spans="1:10" ht="12.75" customHeight="1" x14ac:dyDescent="0.25">
      <c r="A165" s="13"/>
      <c r="B165" s="13"/>
      <c r="C165" s="13"/>
      <c r="D165" s="14"/>
      <c r="E165" s="14"/>
      <c r="F165" s="15"/>
      <c r="G165" s="14"/>
      <c r="H165" s="14"/>
      <c r="I165" s="16"/>
      <c r="J165" s="16"/>
    </row>
    <row r="166" spans="1:10" ht="12.75" customHeight="1" x14ac:dyDescent="0.25">
      <c r="A166" s="13"/>
      <c r="B166" s="13"/>
      <c r="C166" s="13"/>
      <c r="D166" s="14"/>
      <c r="E166" s="14"/>
      <c r="F166" s="15"/>
      <c r="G166" s="14"/>
      <c r="H166" s="14"/>
      <c r="I166" s="16"/>
      <c r="J166" s="16"/>
    </row>
    <row r="167" spans="1:10" ht="12.75" customHeight="1" x14ac:dyDescent="0.25">
      <c r="A167" s="13"/>
      <c r="B167" s="13"/>
      <c r="C167" s="13"/>
      <c r="D167" s="14"/>
      <c r="E167" s="14"/>
      <c r="F167" s="15"/>
      <c r="G167" s="14"/>
      <c r="H167" s="14"/>
      <c r="I167" s="16"/>
      <c r="J167" s="16"/>
    </row>
    <row r="168" spans="1:10" ht="12.75" customHeight="1" x14ac:dyDescent="0.25">
      <c r="A168" s="13"/>
      <c r="B168" s="13"/>
      <c r="C168" s="13"/>
      <c r="D168" s="14"/>
      <c r="E168" s="14"/>
      <c r="F168" s="15"/>
      <c r="G168" s="14"/>
      <c r="H168" s="14"/>
      <c r="I168" s="16"/>
      <c r="J168" s="16"/>
    </row>
    <row r="169" spans="1:10" ht="12.75" customHeight="1" x14ac:dyDescent="0.25">
      <c r="A169" s="13"/>
      <c r="B169" s="13"/>
      <c r="C169" s="13"/>
      <c r="D169" s="14"/>
      <c r="E169" s="14"/>
      <c r="F169" s="15"/>
      <c r="G169" s="14"/>
      <c r="H169" s="14"/>
      <c r="I169" s="16"/>
      <c r="J169" s="16"/>
    </row>
    <row r="170" spans="1:10" ht="12.75" customHeight="1" x14ac:dyDescent="0.25">
      <c r="A170" s="13"/>
      <c r="B170" s="13"/>
      <c r="C170" s="13"/>
      <c r="D170" s="14"/>
      <c r="E170" s="14"/>
      <c r="F170" s="15"/>
      <c r="G170" s="14"/>
      <c r="H170" s="14"/>
      <c r="I170" s="16"/>
      <c r="J170" s="16"/>
    </row>
    <row r="171" spans="1:10" ht="12.75" customHeight="1" x14ac:dyDescent="0.25">
      <c r="A171" s="13"/>
      <c r="B171" s="13"/>
      <c r="C171" s="13"/>
      <c r="D171" s="14"/>
      <c r="E171" s="14"/>
      <c r="F171" s="15"/>
      <c r="G171" s="14"/>
      <c r="H171" s="14"/>
      <c r="I171" s="16"/>
      <c r="J171" s="16"/>
    </row>
    <row r="172" spans="1:10" ht="12.75" customHeight="1" x14ac:dyDescent="0.25">
      <c r="A172" s="13"/>
      <c r="B172" s="13"/>
      <c r="C172" s="13"/>
      <c r="D172" s="14"/>
      <c r="E172" s="14"/>
      <c r="F172" s="15"/>
      <c r="G172" s="14"/>
      <c r="H172" s="14"/>
      <c r="I172" s="16"/>
      <c r="J172" s="16"/>
    </row>
    <row r="173" spans="1:10" ht="12.75" customHeight="1" x14ac:dyDescent="0.25">
      <c r="A173" s="13"/>
      <c r="B173" s="13"/>
      <c r="C173" s="13"/>
      <c r="D173" s="14"/>
      <c r="E173" s="14"/>
      <c r="F173" s="15"/>
      <c r="G173" s="14"/>
      <c r="H173" s="14"/>
      <c r="I173" s="16"/>
      <c r="J173" s="16"/>
    </row>
    <row r="174" spans="1:10" ht="12.75" customHeight="1" x14ac:dyDescent="0.25">
      <c r="A174" s="13"/>
      <c r="B174" s="13"/>
      <c r="C174" s="13"/>
      <c r="D174" s="14"/>
      <c r="E174" s="14"/>
      <c r="F174" s="15"/>
      <c r="G174" s="14"/>
      <c r="H174" s="14"/>
      <c r="I174" s="16"/>
      <c r="J174" s="16"/>
    </row>
    <row r="175" spans="1:10" ht="12.75" customHeight="1" x14ac:dyDescent="0.25">
      <c r="A175" s="13"/>
      <c r="B175" s="13"/>
      <c r="C175" s="13"/>
      <c r="D175" s="14"/>
      <c r="E175" s="14"/>
      <c r="F175" s="15"/>
      <c r="G175" s="14"/>
      <c r="H175" s="14"/>
      <c r="I175" s="16"/>
      <c r="J175" s="16"/>
    </row>
    <row r="176" spans="1:10" ht="12.75" customHeight="1" x14ac:dyDescent="0.25">
      <c r="A176" s="13"/>
      <c r="B176" s="13"/>
      <c r="C176" s="13"/>
      <c r="D176" s="14"/>
      <c r="E176" s="14"/>
      <c r="F176" s="15"/>
      <c r="G176" s="14"/>
      <c r="H176" s="14"/>
      <c r="I176" s="16"/>
      <c r="J176" s="16"/>
    </row>
    <row r="177" spans="1:10" ht="12.75" customHeight="1" x14ac:dyDescent="0.25">
      <c r="A177" s="13"/>
      <c r="B177" s="13"/>
      <c r="C177" s="13"/>
      <c r="D177" s="14"/>
      <c r="E177" s="14"/>
      <c r="F177" s="15"/>
      <c r="G177" s="14"/>
      <c r="H177" s="14"/>
      <c r="I177" s="16"/>
      <c r="J177" s="16"/>
    </row>
    <row r="178" spans="1:10" ht="12.75" customHeight="1" x14ac:dyDescent="0.25">
      <c r="A178" s="13"/>
      <c r="B178" s="13"/>
      <c r="C178" s="13"/>
      <c r="D178" s="14"/>
      <c r="E178" s="14"/>
      <c r="F178" s="15"/>
      <c r="G178" s="14"/>
      <c r="H178" s="14"/>
      <c r="I178" s="16"/>
      <c r="J178" s="16"/>
    </row>
    <row r="179" spans="1:10" ht="12.75" customHeight="1" x14ac:dyDescent="0.25">
      <c r="A179" s="13"/>
      <c r="B179" s="13"/>
      <c r="C179" s="13"/>
      <c r="D179" s="14"/>
      <c r="E179" s="14"/>
      <c r="F179" s="15"/>
      <c r="G179" s="14"/>
      <c r="H179" s="14"/>
      <c r="I179" s="16"/>
      <c r="J179" s="16"/>
    </row>
    <row r="180" spans="1:10" ht="12.75" customHeight="1" x14ac:dyDescent="0.25">
      <c r="A180" s="13"/>
      <c r="B180" s="13"/>
      <c r="C180" s="13"/>
      <c r="D180" s="14"/>
      <c r="E180" s="14"/>
      <c r="F180" s="15"/>
      <c r="G180" s="14"/>
      <c r="H180" s="14"/>
      <c r="I180" s="16"/>
      <c r="J180" s="16"/>
    </row>
    <row r="181" spans="1:10" ht="12.75" customHeight="1" x14ac:dyDescent="0.25">
      <c r="A181" s="13"/>
      <c r="B181" s="13"/>
      <c r="C181" s="13"/>
      <c r="D181" s="14"/>
      <c r="E181" s="14"/>
      <c r="F181" s="15"/>
      <c r="G181" s="14"/>
      <c r="H181" s="14"/>
      <c r="I181" s="16"/>
      <c r="J181" s="16"/>
    </row>
    <row r="182" spans="1:10" ht="12.75" customHeight="1" x14ac:dyDescent="0.25">
      <c r="A182" s="13"/>
      <c r="B182" s="13"/>
      <c r="C182" s="13"/>
      <c r="D182" s="14"/>
      <c r="E182" s="14"/>
      <c r="F182" s="15"/>
      <c r="G182" s="14"/>
      <c r="H182" s="14"/>
      <c r="I182" s="16"/>
      <c r="J182" s="16"/>
    </row>
    <row r="183" spans="1:10" ht="12.75" customHeight="1" x14ac:dyDescent="0.25">
      <c r="A183" s="13"/>
      <c r="B183" s="13"/>
      <c r="C183" s="13"/>
      <c r="D183" s="14"/>
      <c r="E183" s="14"/>
      <c r="F183" s="15"/>
      <c r="G183" s="14"/>
      <c r="H183" s="14"/>
      <c r="I183" s="16"/>
      <c r="J183" s="16"/>
    </row>
    <row r="184" spans="1:10" ht="12.75" customHeight="1" x14ac:dyDescent="0.25">
      <c r="A184" s="13"/>
      <c r="B184" s="13"/>
      <c r="C184" s="13"/>
      <c r="D184" s="14"/>
      <c r="E184" s="14"/>
      <c r="F184" s="15"/>
      <c r="G184" s="14"/>
      <c r="H184" s="14"/>
      <c r="I184" s="16"/>
      <c r="J184" s="16"/>
    </row>
    <row r="185" spans="1:10" ht="12.75" customHeight="1" x14ac:dyDescent="0.25">
      <c r="A185" s="13"/>
      <c r="B185" s="13"/>
      <c r="C185" s="13"/>
      <c r="D185" s="14"/>
      <c r="E185" s="14"/>
      <c r="F185" s="15"/>
      <c r="G185" s="14"/>
      <c r="H185" s="14"/>
      <c r="I185" s="16"/>
      <c r="J185" s="16"/>
    </row>
    <row r="186" spans="1:10" ht="12.75" customHeight="1" x14ac:dyDescent="0.25">
      <c r="A186" s="13"/>
      <c r="B186" s="13"/>
      <c r="C186" s="13"/>
      <c r="D186" s="14"/>
      <c r="E186" s="14"/>
      <c r="F186" s="15"/>
      <c r="G186" s="14"/>
      <c r="H186" s="14"/>
      <c r="I186" s="16"/>
      <c r="J186" s="16"/>
    </row>
    <row r="187" spans="1:10" ht="12.75" customHeight="1" x14ac:dyDescent="0.25">
      <c r="A187" s="13"/>
      <c r="B187" s="13"/>
      <c r="C187" s="13"/>
      <c r="D187" s="14"/>
      <c r="E187" s="14"/>
      <c r="F187" s="15"/>
      <c r="G187" s="14"/>
      <c r="H187" s="14"/>
      <c r="I187" s="16"/>
      <c r="J187" s="16"/>
    </row>
    <row r="188" spans="1:10" ht="12.75" customHeight="1" x14ac:dyDescent="0.25">
      <c r="A188" s="13"/>
      <c r="B188" s="13"/>
      <c r="C188" s="13"/>
      <c r="D188" s="14"/>
      <c r="E188" s="14"/>
      <c r="F188" s="15"/>
      <c r="G188" s="14"/>
      <c r="H188" s="14"/>
      <c r="I188" s="16"/>
      <c r="J188" s="16"/>
    </row>
    <row r="189" spans="1:10" ht="12.75" customHeight="1" x14ac:dyDescent="0.25">
      <c r="A189" s="13"/>
      <c r="B189" s="13"/>
      <c r="C189" s="13"/>
      <c r="D189" s="14"/>
      <c r="E189" s="14"/>
      <c r="F189" s="15"/>
      <c r="G189" s="14"/>
      <c r="H189" s="14"/>
      <c r="I189" s="16"/>
      <c r="J189" s="16"/>
    </row>
    <row r="190" spans="1:10" ht="12.75" customHeight="1" x14ac:dyDescent="0.25">
      <c r="A190" s="13"/>
      <c r="B190" s="13"/>
      <c r="C190" s="13"/>
      <c r="D190" s="14"/>
      <c r="E190" s="14"/>
      <c r="F190" s="15"/>
      <c r="G190" s="14"/>
      <c r="H190" s="14"/>
      <c r="I190" s="16"/>
      <c r="J190" s="16"/>
    </row>
    <row r="191" spans="1:10" ht="12.75" customHeight="1" x14ac:dyDescent="0.25">
      <c r="A191" s="13"/>
      <c r="B191" s="13"/>
      <c r="C191" s="13"/>
      <c r="D191" s="14"/>
      <c r="E191" s="14"/>
      <c r="F191" s="15"/>
      <c r="G191" s="14"/>
      <c r="H191" s="14"/>
      <c r="I191" s="16"/>
      <c r="J191" s="16"/>
    </row>
    <row r="192" spans="1:10" ht="12.75" customHeight="1" x14ac:dyDescent="0.25">
      <c r="A192" s="13"/>
      <c r="B192" s="13"/>
      <c r="C192" s="13"/>
      <c r="D192" s="14"/>
      <c r="E192" s="14"/>
      <c r="F192" s="15"/>
      <c r="G192" s="14"/>
      <c r="H192" s="14"/>
      <c r="I192" s="16"/>
      <c r="J192" s="16"/>
    </row>
    <row r="193" spans="1:10" ht="12.75" customHeight="1" x14ac:dyDescent="0.25">
      <c r="A193" s="13"/>
      <c r="B193" s="13"/>
      <c r="C193" s="13"/>
      <c r="D193" s="14"/>
      <c r="E193" s="14"/>
      <c r="F193" s="15"/>
      <c r="G193" s="14"/>
      <c r="H193" s="14"/>
      <c r="I193" s="16"/>
      <c r="J193" s="16"/>
    </row>
    <row r="194" spans="1:10" ht="12.75" customHeight="1" x14ac:dyDescent="0.25">
      <c r="A194" s="13"/>
      <c r="B194" s="13"/>
      <c r="C194" s="13"/>
      <c r="D194" s="14"/>
      <c r="E194" s="14"/>
      <c r="F194" s="15"/>
      <c r="G194" s="14"/>
      <c r="H194" s="14"/>
      <c r="I194" s="16"/>
      <c r="J194" s="16"/>
    </row>
    <row r="195" spans="1:10" ht="12.75" customHeight="1" x14ac:dyDescent="0.25">
      <c r="A195" s="13"/>
      <c r="B195" s="13"/>
      <c r="C195" s="13"/>
      <c r="D195" s="14"/>
      <c r="E195" s="14"/>
      <c r="F195" s="15"/>
      <c r="G195" s="14"/>
      <c r="H195" s="14"/>
      <c r="I195" s="16"/>
      <c r="J195" s="16"/>
    </row>
    <row r="196" spans="1:10" ht="12.75" customHeight="1" x14ac:dyDescent="0.25">
      <c r="A196" s="13"/>
      <c r="B196" s="13"/>
      <c r="C196" s="13"/>
      <c r="D196" s="14"/>
      <c r="E196" s="14"/>
      <c r="F196" s="15"/>
      <c r="G196" s="14"/>
      <c r="H196" s="14"/>
      <c r="I196" s="16"/>
      <c r="J196" s="16"/>
    </row>
    <row r="197" spans="1:10" ht="12.75" customHeight="1" x14ac:dyDescent="0.25">
      <c r="A197" s="13"/>
      <c r="B197" s="13"/>
      <c r="C197" s="13"/>
      <c r="D197" s="14"/>
      <c r="E197" s="14"/>
      <c r="F197" s="15"/>
      <c r="G197" s="14"/>
      <c r="H197" s="14"/>
      <c r="I197" s="16"/>
      <c r="J197" s="16"/>
    </row>
    <row r="198" spans="1:10" ht="12.75" customHeight="1" x14ac:dyDescent="0.25">
      <c r="A198" s="13"/>
      <c r="B198" s="13"/>
      <c r="C198" s="13"/>
      <c r="D198" s="14"/>
      <c r="E198" s="14"/>
      <c r="F198" s="15"/>
      <c r="G198" s="14"/>
      <c r="H198" s="14"/>
      <c r="I198" s="16"/>
      <c r="J198" s="16"/>
    </row>
    <row r="199" spans="1:10" ht="12.75" customHeight="1" x14ac:dyDescent="0.25">
      <c r="A199" s="13"/>
      <c r="B199" s="13"/>
      <c r="C199" s="13"/>
      <c r="D199" s="14"/>
      <c r="E199" s="14"/>
      <c r="F199" s="15"/>
      <c r="G199" s="14"/>
      <c r="H199" s="14"/>
      <c r="I199" s="16"/>
      <c r="J199" s="16"/>
    </row>
    <row r="200" spans="1:10" ht="12.75" customHeight="1" x14ac:dyDescent="0.25">
      <c r="A200" s="13"/>
      <c r="B200" s="13"/>
      <c r="C200" s="13"/>
      <c r="D200" s="14"/>
      <c r="E200" s="14"/>
      <c r="F200" s="15"/>
      <c r="G200" s="14"/>
      <c r="H200" s="14"/>
      <c r="I200" s="16"/>
      <c r="J200" s="16"/>
    </row>
    <row r="201" spans="1:10" ht="12.75" customHeight="1" x14ac:dyDescent="0.25">
      <c r="A201" s="13"/>
      <c r="B201" s="13"/>
      <c r="C201" s="13"/>
      <c r="D201" s="14"/>
      <c r="E201" s="14"/>
      <c r="F201" s="15"/>
      <c r="G201" s="14"/>
      <c r="H201" s="14"/>
      <c r="I201" s="16"/>
      <c r="J201" s="16"/>
    </row>
    <row r="202" spans="1:10" ht="12.75" customHeight="1" x14ac:dyDescent="0.25">
      <c r="A202" s="13"/>
      <c r="B202" s="13"/>
      <c r="C202" s="13"/>
      <c r="D202" s="14"/>
      <c r="E202" s="14"/>
      <c r="F202" s="15"/>
      <c r="G202" s="14"/>
      <c r="H202" s="14"/>
      <c r="I202" s="16"/>
      <c r="J202" s="16"/>
    </row>
    <row r="203" spans="1:10" ht="12.75" customHeight="1" x14ac:dyDescent="0.25">
      <c r="A203" s="13"/>
      <c r="B203" s="13"/>
      <c r="C203" s="13"/>
      <c r="D203" s="14"/>
      <c r="E203" s="14"/>
      <c r="F203" s="15"/>
      <c r="G203" s="14"/>
      <c r="H203" s="14"/>
      <c r="I203" s="16"/>
      <c r="J203" s="16"/>
    </row>
    <row r="204" spans="1:10" ht="12.75" customHeight="1" x14ac:dyDescent="0.25">
      <c r="A204" s="13"/>
      <c r="B204" s="13"/>
      <c r="C204" s="13"/>
      <c r="D204" s="14"/>
      <c r="E204" s="14"/>
      <c r="F204" s="15"/>
      <c r="G204" s="14"/>
      <c r="H204" s="14"/>
      <c r="I204" s="16"/>
      <c r="J204" s="16"/>
    </row>
    <row r="205" spans="1:10" ht="12.75" customHeight="1" x14ac:dyDescent="0.25">
      <c r="A205" s="13"/>
      <c r="B205" s="13"/>
      <c r="C205" s="13"/>
      <c r="D205" s="14"/>
      <c r="E205" s="14"/>
      <c r="F205" s="15"/>
      <c r="G205" s="14"/>
      <c r="H205" s="14"/>
      <c r="I205" s="16"/>
      <c r="J205" s="16"/>
    </row>
    <row r="206" spans="1:10" ht="12.75" customHeight="1" x14ac:dyDescent="0.25">
      <c r="A206" s="13"/>
      <c r="B206" s="13"/>
      <c r="C206" s="13"/>
      <c r="D206" s="14"/>
      <c r="E206" s="14"/>
      <c r="F206" s="15"/>
      <c r="G206" s="14"/>
      <c r="H206" s="14"/>
      <c r="I206" s="16"/>
      <c r="J206" s="16"/>
    </row>
    <row r="207" spans="1:10" ht="12.75" customHeight="1" x14ac:dyDescent="0.25">
      <c r="A207" s="13"/>
      <c r="B207" s="13"/>
      <c r="C207" s="13"/>
      <c r="D207" s="14"/>
      <c r="E207" s="14"/>
      <c r="F207" s="15"/>
      <c r="G207" s="14"/>
      <c r="H207" s="14"/>
      <c r="I207" s="16"/>
      <c r="J207" s="16"/>
    </row>
    <row r="208" spans="1:10" ht="12.75" customHeight="1" x14ac:dyDescent="0.25">
      <c r="A208" s="13"/>
      <c r="B208" s="13"/>
      <c r="C208" s="13"/>
      <c r="D208" s="14"/>
      <c r="E208" s="14"/>
      <c r="F208" s="15"/>
      <c r="G208" s="14"/>
      <c r="H208" s="14"/>
      <c r="I208" s="16"/>
      <c r="J208" s="16"/>
    </row>
    <row r="209" spans="1:10" ht="12.75" customHeight="1" x14ac:dyDescent="0.25">
      <c r="A209" s="13"/>
      <c r="B209" s="13"/>
      <c r="C209" s="13"/>
      <c r="D209" s="14"/>
      <c r="E209" s="14"/>
      <c r="F209" s="15"/>
      <c r="G209" s="14"/>
      <c r="H209" s="14"/>
      <c r="I209" s="16"/>
      <c r="J209" s="16"/>
    </row>
    <row r="210" spans="1:10" ht="12.75" customHeight="1" x14ac:dyDescent="0.25">
      <c r="A210" s="13"/>
      <c r="B210" s="13"/>
      <c r="C210" s="13"/>
      <c r="D210" s="14"/>
      <c r="E210" s="14"/>
      <c r="F210" s="15"/>
      <c r="G210" s="14"/>
      <c r="H210" s="14"/>
      <c r="I210" s="16"/>
      <c r="J210" s="16"/>
    </row>
    <row r="211" spans="1:10" ht="12.75" customHeight="1" x14ac:dyDescent="0.25">
      <c r="A211" s="13"/>
      <c r="B211" s="13"/>
      <c r="C211" s="13"/>
      <c r="D211" s="14"/>
      <c r="E211" s="14"/>
      <c r="F211" s="15"/>
      <c r="G211" s="14"/>
      <c r="H211" s="14"/>
      <c r="I211" s="16"/>
      <c r="J211" s="16"/>
    </row>
    <row r="212" spans="1:10" ht="12.75" customHeight="1" x14ac:dyDescent="0.25">
      <c r="A212" s="13"/>
      <c r="B212" s="13"/>
      <c r="C212" s="13"/>
      <c r="D212" s="14"/>
      <c r="E212" s="14"/>
      <c r="F212" s="15"/>
      <c r="G212" s="14"/>
      <c r="H212" s="14"/>
      <c r="I212" s="16"/>
      <c r="J212" s="16"/>
    </row>
    <row r="213" spans="1:10" ht="12.75" customHeight="1" x14ac:dyDescent="0.25">
      <c r="A213" s="56"/>
      <c r="B213" s="101"/>
      <c r="C213" s="101"/>
      <c r="D213" s="101"/>
      <c r="E213" s="101"/>
      <c r="F213" s="101"/>
      <c r="G213" s="101"/>
      <c r="H213" s="101"/>
      <c r="I213" s="100"/>
      <c r="J213" s="100"/>
    </row>
    <row r="214" spans="1:10" ht="12.75" customHeight="1" x14ac:dyDescent="0.25">
      <c r="A214" s="56"/>
      <c r="B214" s="101"/>
      <c r="C214" s="101"/>
      <c r="D214" s="101"/>
      <c r="E214" s="101"/>
      <c r="F214" s="101"/>
      <c r="G214" s="101"/>
      <c r="H214" s="101"/>
      <c r="I214" s="100"/>
      <c r="J214" s="100"/>
    </row>
    <row r="215" spans="1:10" ht="12.75" customHeight="1" x14ac:dyDescent="0.25">
      <c r="A215" s="13"/>
      <c r="B215" s="13"/>
      <c r="C215" s="13"/>
      <c r="D215" s="14"/>
      <c r="E215" s="14"/>
      <c r="F215" s="15"/>
      <c r="G215" s="14"/>
      <c r="H215" s="14"/>
      <c r="I215" s="16"/>
      <c r="J215" s="16"/>
    </row>
  </sheetData>
  <mergeCells count="40">
    <mergeCell ref="A3:A4"/>
    <mergeCell ref="B158:H159"/>
    <mergeCell ref="I158:I159"/>
    <mergeCell ref="J158:J159"/>
    <mergeCell ref="I55:I56"/>
    <mergeCell ref="J55:J56"/>
    <mergeCell ref="B155:H156"/>
    <mergeCell ref="I155:I156"/>
    <mergeCell ref="J155:J156"/>
    <mergeCell ref="D59:D60"/>
    <mergeCell ref="E59:E60"/>
    <mergeCell ref="A112:H113"/>
    <mergeCell ref="I113:I114"/>
    <mergeCell ref="J113:J114"/>
    <mergeCell ref="A114:A115"/>
    <mergeCell ref="J149:J150"/>
    <mergeCell ref="I213:I214"/>
    <mergeCell ref="J213:J214"/>
    <mergeCell ref="B213:H214"/>
    <mergeCell ref="B111:H111"/>
    <mergeCell ref="B3:C3"/>
    <mergeCell ref="J2:J3"/>
    <mergeCell ref="D3:D4"/>
    <mergeCell ref="I2:I3"/>
    <mergeCell ref="E3:E4"/>
    <mergeCell ref="A1:H2"/>
    <mergeCell ref="A55:H56"/>
    <mergeCell ref="A57:H58"/>
    <mergeCell ref="I58:I59"/>
    <mergeCell ref="J58:J59"/>
    <mergeCell ref="A59:A60"/>
    <mergeCell ref="B59:C59"/>
    <mergeCell ref="B152:H153"/>
    <mergeCell ref="I152:I153"/>
    <mergeCell ref="J152:J153"/>
    <mergeCell ref="B114:C114"/>
    <mergeCell ref="D114:D115"/>
    <mergeCell ref="E114:E115"/>
    <mergeCell ref="B149:H150"/>
    <mergeCell ref="I149:I150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2856-447C-4D95-9E19-DE5C5EAC5A12}">
  <dimension ref="A1:G66"/>
  <sheetViews>
    <sheetView topLeftCell="A3" workbookViewId="0">
      <selection activeCell="G57" sqref="G57"/>
    </sheetView>
  </sheetViews>
  <sheetFormatPr defaultRowHeight="15" x14ac:dyDescent="0.25"/>
  <cols>
    <col min="1" max="1" width="10.7109375" customWidth="1"/>
    <col min="2" max="2" width="28.85546875" customWidth="1"/>
    <col min="3" max="5" width="11.28515625" customWidth="1"/>
  </cols>
  <sheetData>
    <row r="1" spans="1:7" ht="12.75" customHeight="1" x14ac:dyDescent="0.25">
      <c r="A1" s="107" t="s">
        <v>2</v>
      </c>
      <c r="B1" s="109"/>
      <c r="C1" s="125">
        <v>203</v>
      </c>
      <c r="D1" s="126"/>
      <c r="E1" s="1">
        <v>659</v>
      </c>
    </row>
    <row r="2" spans="1:7" ht="12.75" customHeight="1" thickBot="1" x14ac:dyDescent="0.3">
      <c r="A2" s="110"/>
      <c r="B2" s="112"/>
      <c r="C2" s="127" t="s">
        <v>3</v>
      </c>
      <c r="D2" s="106" t="s">
        <v>4</v>
      </c>
      <c r="E2" s="105" t="s">
        <v>5</v>
      </c>
    </row>
    <row r="3" spans="1:7" ht="111" customHeight="1" x14ac:dyDescent="0.25">
      <c r="A3" s="128" t="s">
        <v>0</v>
      </c>
      <c r="B3" s="130" t="s">
        <v>1</v>
      </c>
      <c r="C3" s="127"/>
      <c r="D3" s="106"/>
      <c r="E3" s="105"/>
    </row>
    <row r="4" spans="1:7" ht="12.75" customHeight="1" thickBot="1" x14ac:dyDescent="0.3">
      <c r="A4" s="129"/>
      <c r="B4" s="131"/>
      <c r="C4" s="18" t="s">
        <v>6</v>
      </c>
      <c r="D4" s="17" t="s">
        <v>6</v>
      </c>
      <c r="E4" s="19" t="s">
        <v>7</v>
      </c>
    </row>
    <row r="5" spans="1:7" ht="12.75" customHeight="1" x14ac:dyDescent="0.25">
      <c r="A5" s="21"/>
      <c r="B5" s="23"/>
      <c r="C5" s="21"/>
      <c r="D5" s="22"/>
      <c r="E5" s="23"/>
    </row>
    <row r="6" spans="1:7" ht="12.75" customHeight="1" x14ac:dyDescent="0.25">
      <c r="A6" s="6">
        <v>122</v>
      </c>
      <c r="B6" s="7" t="s">
        <v>27</v>
      </c>
      <c r="C6" s="8">
        <v>0</v>
      </c>
      <c r="D6" s="9">
        <v>17</v>
      </c>
      <c r="E6" s="10">
        <v>148</v>
      </c>
    </row>
    <row r="7" spans="1:7" ht="12.75" customHeight="1" x14ac:dyDescent="0.25">
      <c r="A7" s="6">
        <v>123</v>
      </c>
      <c r="B7" s="7" t="s">
        <v>27</v>
      </c>
      <c r="C7" s="8">
        <v>0</v>
      </c>
      <c r="D7" s="9">
        <v>30</v>
      </c>
      <c r="E7" s="10">
        <v>279</v>
      </c>
    </row>
    <row r="8" spans="1:7" ht="12.75" customHeight="1" x14ac:dyDescent="0.25">
      <c r="A8" s="6">
        <v>124</v>
      </c>
      <c r="B8" s="7" t="s">
        <v>27</v>
      </c>
      <c r="C8" s="8">
        <v>0</v>
      </c>
      <c r="D8" s="9">
        <v>26</v>
      </c>
      <c r="E8" s="10">
        <v>302</v>
      </c>
    </row>
    <row r="9" spans="1:7" ht="12.75" customHeight="1" x14ac:dyDescent="0.25">
      <c r="A9" s="6">
        <v>125</v>
      </c>
      <c r="B9" s="7" t="s">
        <v>27</v>
      </c>
      <c r="C9" s="8">
        <v>0</v>
      </c>
      <c r="D9" s="9">
        <v>8</v>
      </c>
      <c r="E9" s="10">
        <v>75</v>
      </c>
    </row>
    <row r="10" spans="1:7" ht="12.75" customHeight="1" x14ac:dyDescent="0.25">
      <c r="A10" s="6"/>
      <c r="B10" s="7"/>
      <c r="C10" s="8"/>
      <c r="D10" s="9"/>
      <c r="E10" s="10"/>
    </row>
    <row r="11" spans="1:7" ht="12.75" customHeight="1" x14ac:dyDescent="0.25">
      <c r="A11" s="6">
        <v>126</v>
      </c>
      <c r="B11" s="7" t="s">
        <v>28</v>
      </c>
      <c r="C11" s="8">
        <v>0</v>
      </c>
      <c r="D11" s="9">
        <v>22</v>
      </c>
      <c r="E11" s="10">
        <v>210</v>
      </c>
      <c r="G11" s="16"/>
    </row>
    <row r="12" spans="1:7" ht="12.75" customHeight="1" x14ac:dyDescent="0.25">
      <c r="A12" s="6">
        <v>127</v>
      </c>
      <c r="B12" s="7" t="s">
        <v>28</v>
      </c>
      <c r="C12" s="8">
        <v>0</v>
      </c>
      <c r="D12" s="9">
        <v>30</v>
      </c>
      <c r="E12" s="10">
        <v>263</v>
      </c>
      <c r="G12" s="16"/>
    </row>
    <row r="13" spans="1:7" ht="12.75" customHeight="1" x14ac:dyDescent="0.25">
      <c r="A13" s="6">
        <v>128</v>
      </c>
      <c r="B13" s="7" t="s">
        <v>28</v>
      </c>
      <c r="C13" s="8">
        <v>0</v>
      </c>
      <c r="D13" s="9">
        <v>29</v>
      </c>
      <c r="E13" s="10">
        <v>248</v>
      </c>
      <c r="G13" s="16"/>
    </row>
    <row r="14" spans="1:7" ht="12.75" customHeight="1" x14ac:dyDescent="0.25">
      <c r="A14" s="6">
        <v>129</v>
      </c>
      <c r="B14" s="7" t="s">
        <v>28</v>
      </c>
      <c r="C14" s="8">
        <v>0</v>
      </c>
      <c r="D14" s="9">
        <v>78</v>
      </c>
      <c r="E14" s="10">
        <v>526</v>
      </c>
      <c r="G14" s="16"/>
    </row>
    <row r="15" spans="1:7" ht="12.75" customHeight="1" x14ac:dyDescent="0.25">
      <c r="A15" s="6">
        <v>130</v>
      </c>
      <c r="B15" s="7" t="s">
        <v>28</v>
      </c>
      <c r="C15" s="8">
        <v>0</v>
      </c>
      <c r="D15" s="9">
        <v>58</v>
      </c>
      <c r="E15" s="10">
        <v>437</v>
      </c>
      <c r="G15" s="16"/>
    </row>
    <row r="16" spans="1:7" ht="12.75" customHeight="1" x14ac:dyDescent="0.25">
      <c r="A16" s="6"/>
      <c r="B16" s="7"/>
      <c r="C16" s="8"/>
      <c r="D16" s="9"/>
      <c r="E16" s="10"/>
      <c r="G16" s="16"/>
    </row>
    <row r="17" spans="1:7" ht="12.75" customHeight="1" x14ac:dyDescent="0.25">
      <c r="A17" s="6">
        <v>131</v>
      </c>
      <c r="B17" s="7" t="s">
        <v>28</v>
      </c>
      <c r="C17" s="8">
        <v>0</v>
      </c>
      <c r="D17" s="9">
        <v>13</v>
      </c>
      <c r="E17" s="10">
        <v>78</v>
      </c>
      <c r="G17" s="16"/>
    </row>
    <row r="18" spans="1:7" ht="12.75" customHeight="1" x14ac:dyDescent="0.25">
      <c r="A18" s="6">
        <v>132</v>
      </c>
      <c r="B18" s="7" t="s">
        <v>28</v>
      </c>
      <c r="C18" s="8">
        <v>0</v>
      </c>
      <c r="D18" s="9">
        <v>20</v>
      </c>
      <c r="E18" s="10">
        <v>206</v>
      </c>
      <c r="G18" s="16"/>
    </row>
    <row r="19" spans="1:7" ht="12.75" customHeight="1" x14ac:dyDescent="0.25">
      <c r="A19" s="6">
        <v>133</v>
      </c>
      <c r="B19" s="7" t="s">
        <v>28</v>
      </c>
      <c r="C19" s="8">
        <v>0</v>
      </c>
      <c r="D19" s="9">
        <v>48</v>
      </c>
      <c r="E19" s="10">
        <v>476</v>
      </c>
    </row>
    <row r="20" spans="1:7" ht="12.75" customHeight="1" x14ac:dyDescent="0.25">
      <c r="A20" s="6">
        <v>134</v>
      </c>
      <c r="B20" s="7" t="s">
        <v>28</v>
      </c>
      <c r="C20" s="8">
        <v>0</v>
      </c>
      <c r="D20" s="9">
        <v>60</v>
      </c>
      <c r="E20" s="10">
        <v>585</v>
      </c>
    </row>
    <row r="21" spans="1:7" ht="12.75" customHeight="1" x14ac:dyDescent="0.25">
      <c r="A21" s="6">
        <v>135</v>
      </c>
      <c r="B21" s="7" t="s">
        <v>28</v>
      </c>
      <c r="C21" s="8">
        <v>0</v>
      </c>
      <c r="D21" s="9">
        <v>45</v>
      </c>
      <c r="E21" s="10">
        <v>504</v>
      </c>
    </row>
    <row r="22" spans="1:7" ht="12.75" customHeight="1" x14ac:dyDescent="0.25">
      <c r="A22" s="6"/>
      <c r="B22" s="7"/>
      <c r="C22" s="8"/>
      <c r="D22" s="9"/>
      <c r="E22" s="10"/>
    </row>
    <row r="23" spans="1:7" ht="12.75" customHeight="1" x14ac:dyDescent="0.25">
      <c r="A23" s="6">
        <v>136</v>
      </c>
      <c r="B23" s="7" t="s">
        <v>28</v>
      </c>
      <c r="C23" s="8">
        <v>0</v>
      </c>
      <c r="D23" s="9">
        <v>26</v>
      </c>
      <c r="E23" s="10">
        <v>295</v>
      </c>
    </row>
    <row r="24" spans="1:7" ht="12.75" customHeight="1" x14ac:dyDescent="0.25">
      <c r="A24" s="6">
        <v>137</v>
      </c>
      <c r="B24" s="7" t="s">
        <v>28</v>
      </c>
      <c r="C24" s="8">
        <v>0</v>
      </c>
      <c r="D24" s="9">
        <v>9</v>
      </c>
      <c r="E24" s="10">
        <v>98</v>
      </c>
    </row>
    <row r="25" spans="1:7" ht="12.75" customHeight="1" x14ac:dyDescent="0.25">
      <c r="A25" s="6"/>
      <c r="B25" s="7"/>
      <c r="C25" s="8"/>
      <c r="D25" s="9"/>
      <c r="E25" s="10"/>
    </row>
    <row r="26" spans="1:7" ht="12.75" customHeight="1" x14ac:dyDescent="0.25">
      <c r="A26" s="6">
        <v>138</v>
      </c>
      <c r="B26" s="7" t="s">
        <v>29</v>
      </c>
      <c r="C26" s="8">
        <v>2</v>
      </c>
      <c r="D26" s="9">
        <v>47</v>
      </c>
      <c r="E26" s="10">
        <v>437</v>
      </c>
    </row>
    <row r="27" spans="1:7" ht="12.75" customHeight="1" x14ac:dyDescent="0.25">
      <c r="A27" s="6">
        <v>139</v>
      </c>
      <c r="B27" s="7" t="s">
        <v>29</v>
      </c>
      <c r="C27" s="8">
        <v>0</v>
      </c>
      <c r="D27" s="9">
        <v>92</v>
      </c>
      <c r="E27" s="10">
        <v>676</v>
      </c>
    </row>
    <row r="28" spans="1:7" ht="12.75" customHeight="1" x14ac:dyDescent="0.25">
      <c r="A28" s="6">
        <v>140</v>
      </c>
      <c r="B28" s="7" t="s">
        <v>29</v>
      </c>
      <c r="C28" s="8">
        <v>0</v>
      </c>
      <c r="D28" s="9">
        <v>80</v>
      </c>
      <c r="E28" s="10">
        <v>562</v>
      </c>
    </row>
    <row r="29" spans="1:7" ht="12.75" customHeight="1" x14ac:dyDescent="0.25">
      <c r="A29" s="6">
        <v>141</v>
      </c>
      <c r="B29" s="7" t="s">
        <v>29</v>
      </c>
      <c r="C29" s="8">
        <v>0</v>
      </c>
      <c r="D29" s="9">
        <v>26</v>
      </c>
      <c r="E29" s="10">
        <v>232</v>
      </c>
    </row>
    <row r="30" spans="1:7" ht="12.75" customHeight="1" x14ac:dyDescent="0.25">
      <c r="A30" s="6">
        <v>142</v>
      </c>
      <c r="B30" s="7" t="s">
        <v>29</v>
      </c>
      <c r="C30" s="8">
        <v>0</v>
      </c>
      <c r="D30" s="9">
        <v>22</v>
      </c>
      <c r="E30" s="10">
        <v>183</v>
      </c>
    </row>
    <row r="31" spans="1:7" ht="12.75" customHeight="1" x14ac:dyDescent="0.25">
      <c r="A31" s="6"/>
      <c r="B31" s="7"/>
      <c r="C31" s="8"/>
      <c r="D31" s="9"/>
      <c r="E31" s="10"/>
    </row>
    <row r="32" spans="1:7" ht="12.75" customHeight="1" x14ac:dyDescent="0.25">
      <c r="A32" s="6">
        <v>143</v>
      </c>
      <c r="B32" s="7" t="s">
        <v>29</v>
      </c>
      <c r="C32" s="8">
        <v>0</v>
      </c>
      <c r="D32" s="9">
        <v>4</v>
      </c>
      <c r="E32" s="10">
        <v>31</v>
      </c>
    </row>
    <row r="33" spans="1:5" ht="12.75" customHeight="1" x14ac:dyDescent="0.25">
      <c r="A33" s="6">
        <v>144</v>
      </c>
      <c r="B33" s="7" t="s">
        <v>29</v>
      </c>
      <c r="C33" s="8">
        <v>0</v>
      </c>
      <c r="D33" s="9">
        <v>18</v>
      </c>
      <c r="E33" s="10">
        <v>163</v>
      </c>
    </row>
    <row r="34" spans="1:5" ht="12.75" customHeight="1" x14ac:dyDescent="0.25">
      <c r="A34" s="6">
        <v>145</v>
      </c>
      <c r="B34" s="7" t="s">
        <v>29</v>
      </c>
      <c r="C34" s="8">
        <v>0</v>
      </c>
      <c r="D34" s="9">
        <v>28</v>
      </c>
      <c r="E34" s="10">
        <v>308</v>
      </c>
    </row>
    <row r="35" spans="1:5" ht="12.75" customHeight="1" x14ac:dyDescent="0.25">
      <c r="A35" s="6">
        <v>146</v>
      </c>
      <c r="B35" s="7" t="s">
        <v>29</v>
      </c>
      <c r="C35" s="8">
        <v>0</v>
      </c>
      <c r="D35" s="9">
        <v>25</v>
      </c>
      <c r="E35" s="10">
        <v>349</v>
      </c>
    </row>
    <row r="36" spans="1:5" ht="12.75" customHeight="1" x14ac:dyDescent="0.25">
      <c r="A36" s="6">
        <v>147</v>
      </c>
      <c r="B36" s="7" t="s">
        <v>29</v>
      </c>
      <c r="C36" s="8">
        <v>0</v>
      </c>
      <c r="D36" s="9">
        <v>39</v>
      </c>
      <c r="E36" s="10">
        <v>446</v>
      </c>
    </row>
    <row r="37" spans="1:5" ht="12.75" customHeight="1" x14ac:dyDescent="0.25">
      <c r="A37" s="6"/>
      <c r="B37" s="7"/>
      <c r="C37" s="8"/>
      <c r="D37" s="9"/>
      <c r="E37" s="10"/>
    </row>
    <row r="38" spans="1:5" ht="12.75" customHeight="1" x14ac:dyDescent="0.25">
      <c r="A38" s="6">
        <v>148</v>
      </c>
      <c r="B38" s="7" t="s">
        <v>29</v>
      </c>
      <c r="C38" s="8">
        <v>0</v>
      </c>
      <c r="D38" s="9">
        <v>35</v>
      </c>
      <c r="E38" s="10">
        <v>373</v>
      </c>
    </row>
    <row r="39" spans="1:5" ht="12.75" customHeight="1" x14ac:dyDescent="0.25">
      <c r="A39" s="6">
        <v>149</v>
      </c>
      <c r="B39" s="7" t="s">
        <v>30</v>
      </c>
      <c r="C39" s="8">
        <v>2</v>
      </c>
      <c r="D39" s="9">
        <v>60</v>
      </c>
      <c r="E39" s="10">
        <v>459</v>
      </c>
    </row>
    <row r="40" spans="1:5" ht="12.75" customHeight="1" x14ac:dyDescent="0.25">
      <c r="A40" s="6">
        <v>150</v>
      </c>
      <c r="B40" s="7" t="s">
        <v>30</v>
      </c>
      <c r="C40" s="8">
        <v>0</v>
      </c>
      <c r="D40" s="9">
        <v>76</v>
      </c>
      <c r="E40" s="10">
        <v>678</v>
      </c>
    </row>
    <row r="41" spans="1:5" ht="12.75" customHeight="1" x14ac:dyDescent="0.25">
      <c r="A41" s="6">
        <v>151</v>
      </c>
      <c r="B41" s="7" t="s">
        <v>30</v>
      </c>
      <c r="C41" s="8">
        <v>0</v>
      </c>
      <c r="D41" s="9">
        <v>83</v>
      </c>
      <c r="E41" s="10">
        <v>678</v>
      </c>
    </row>
    <row r="42" spans="1:5" ht="12.75" customHeight="1" x14ac:dyDescent="0.25">
      <c r="A42" s="6">
        <v>152</v>
      </c>
      <c r="B42" s="7" t="s">
        <v>30</v>
      </c>
      <c r="C42" s="8">
        <v>2</v>
      </c>
      <c r="D42" s="9">
        <v>47</v>
      </c>
      <c r="E42" s="10">
        <v>405</v>
      </c>
    </row>
    <row r="43" spans="1:5" ht="12.75" customHeight="1" x14ac:dyDescent="0.25">
      <c r="A43" s="6"/>
      <c r="B43" s="7"/>
      <c r="C43" s="8"/>
      <c r="D43" s="9"/>
      <c r="E43" s="10"/>
    </row>
    <row r="44" spans="1:5" ht="12.75" customHeight="1" x14ac:dyDescent="0.25">
      <c r="A44" s="6">
        <v>153</v>
      </c>
      <c r="B44" s="7" t="s">
        <v>30</v>
      </c>
      <c r="C44" s="8">
        <v>2</v>
      </c>
      <c r="D44" s="9">
        <v>15</v>
      </c>
      <c r="E44" s="10">
        <v>137</v>
      </c>
    </row>
    <row r="45" spans="1:5" ht="12.75" customHeight="1" x14ac:dyDescent="0.25">
      <c r="A45" s="6">
        <v>154</v>
      </c>
      <c r="B45" s="7" t="s">
        <v>30</v>
      </c>
      <c r="C45" s="8">
        <v>0</v>
      </c>
      <c r="D45" s="9">
        <v>11</v>
      </c>
      <c r="E45" s="10">
        <v>79</v>
      </c>
    </row>
    <row r="46" spans="1:5" ht="12.75" customHeight="1" x14ac:dyDescent="0.25">
      <c r="A46" s="6">
        <v>155</v>
      </c>
      <c r="B46" s="7" t="s">
        <v>30</v>
      </c>
      <c r="C46" s="8">
        <v>0</v>
      </c>
      <c r="D46" s="9">
        <v>31</v>
      </c>
      <c r="E46" s="10">
        <v>298</v>
      </c>
    </row>
    <row r="47" spans="1:5" ht="12.75" customHeight="1" x14ac:dyDescent="0.25">
      <c r="A47" s="6">
        <v>156</v>
      </c>
      <c r="B47" s="7" t="s">
        <v>30</v>
      </c>
      <c r="C47" s="8">
        <v>4</v>
      </c>
      <c r="D47" s="9">
        <v>43</v>
      </c>
      <c r="E47" s="10">
        <v>610</v>
      </c>
    </row>
    <row r="48" spans="1:5" ht="12.75" customHeight="1" x14ac:dyDescent="0.25">
      <c r="A48" s="6">
        <v>157</v>
      </c>
      <c r="B48" s="7" t="s">
        <v>30</v>
      </c>
      <c r="C48" s="8">
        <v>0</v>
      </c>
      <c r="D48" s="9">
        <v>81</v>
      </c>
      <c r="E48" s="10">
        <v>681</v>
      </c>
    </row>
    <row r="49" spans="1:5" ht="12.75" customHeight="1" x14ac:dyDescent="0.25">
      <c r="A49" s="6"/>
      <c r="B49" s="7"/>
      <c r="C49" s="8"/>
      <c r="D49" s="9"/>
      <c r="E49" s="10"/>
    </row>
    <row r="50" spans="1:5" ht="12.75" customHeight="1" x14ac:dyDescent="0.25">
      <c r="A50" s="6">
        <v>158</v>
      </c>
      <c r="B50" s="7" t="s">
        <v>30</v>
      </c>
      <c r="C50" s="8">
        <v>1</v>
      </c>
      <c r="D50" s="9">
        <v>83</v>
      </c>
      <c r="E50" s="10">
        <v>687</v>
      </c>
    </row>
    <row r="51" spans="1:5" ht="12.75" customHeight="1" x14ac:dyDescent="0.25">
      <c r="A51" s="6">
        <v>159</v>
      </c>
      <c r="B51" s="7" t="s">
        <v>31</v>
      </c>
      <c r="C51" s="8">
        <v>0</v>
      </c>
      <c r="D51" s="9">
        <v>38</v>
      </c>
      <c r="E51" s="10">
        <v>364</v>
      </c>
    </row>
    <row r="52" spans="1:5" ht="12.75" customHeight="1" x14ac:dyDescent="0.25">
      <c r="A52" s="6">
        <v>160</v>
      </c>
      <c r="B52" s="7" t="s">
        <v>31</v>
      </c>
      <c r="C52" s="8">
        <v>5</v>
      </c>
      <c r="D52" s="9">
        <v>72</v>
      </c>
      <c r="E52" s="10">
        <v>667</v>
      </c>
    </row>
    <row r="53" spans="1:5" ht="12.75" customHeight="1" x14ac:dyDescent="0.25">
      <c r="A53" s="6">
        <v>161</v>
      </c>
      <c r="B53" s="7" t="s">
        <v>31</v>
      </c>
      <c r="C53" s="8">
        <v>3</v>
      </c>
      <c r="D53" s="9">
        <v>75</v>
      </c>
      <c r="E53" s="10">
        <v>665</v>
      </c>
    </row>
    <row r="54" spans="1:5" ht="12.75" customHeight="1" x14ac:dyDescent="0.25">
      <c r="A54" s="6">
        <v>162</v>
      </c>
      <c r="B54" s="7" t="s">
        <v>31</v>
      </c>
      <c r="C54" s="8">
        <v>5</v>
      </c>
      <c r="D54" s="9">
        <v>57</v>
      </c>
      <c r="E54" s="10">
        <v>573</v>
      </c>
    </row>
    <row r="55" spans="1:5" ht="12.75" customHeight="1" x14ac:dyDescent="0.25">
      <c r="A55" s="6"/>
      <c r="B55" s="7"/>
      <c r="C55" s="8"/>
      <c r="D55" s="9"/>
      <c r="E55" s="10"/>
    </row>
    <row r="56" spans="1:5" ht="12.75" customHeight="1" x14ac:dyDescent="0.25">
      <c r="A56" s="6">
        <v>163</v>
      </c>
      <c r="B56" s="7" t="s">
        <v>31</v>
      </c>
      <c r="C56" s="8">
        <v>3</v>
      </c>
      <c r="D56" s="9">
        <v>21</v>
      </c>
      <c r="E56" s="10">
        <v>260</v>
      </c>
    </row>
    <row r="57" spans="1:5" ht="12.75" customHeight="1" x14ac:dyDescent="0.25">
      <c r="A57" s="6">
        <v>164</v>
      </c>
      <c r="B57" s="7" t="s">
        <v>31</v>
      </c>
      <c r="C57" s="8">
        <v>0</v>
      </c>
      <c r="D57" s="9">
        <v>4</v>
      </c>
      <c r="E57" s="10">
        <v>34</v>
      </c>
    </row>
    <row r="58" spans="1:5" ht="12.75" customHeight="1" x14ac:dyDescent="0.25">
      <c r="A58" s="6">
        <v>165</v>
      </c>
      <c r="B58" s="7" t="s">
        <v>31</v>
      </c>
      <c r="C58" s="8">
        <v>3</v>
      </c>
      <c r="D58" s="9">
        <v>38</v>
      </c>
      <c r="E58" s="10">
        <v>369</v>
      </c>
    </row>
    <row r="59" spans="1:5" ht="12.75" customHeight="1" x14ac:dyDescent="0.25">
      <c r="A59" s="6">
        <v>166</v>
      </c>
      <c r="B59" s="7" t="s">
        <v>31</v>
      </c>
      <c r="C59" s="8">
        <v>6</v>
      </c>
      <c r="D59" s="9">
        <v>69</v>
      </c>
      <c r="E59" s="10">
        <v>637</v>
      </c>
    </row>
    <row r="60" spans="1:5" ht="12.75" customHeight="1" x14ac:dyDescent="0.25">
      <c r="A60" s="6">
        <v>167</v>
      </c>
      <c r="B60" s="7" t="s">
        <v>31</v>
      </c>
      <c r="C60" s="8">
        <v>5</v>
      </c>
      <c r="D60" s="9">
        <v>74</v>
      </c>
      <c r="E60" s="10">
        <v>670</v>
      </c>
    </row>
    <row r="61" spans="1:5" ht="12.75" customHeight="1" x14ac:dyDescent="0.25">
      <c r="A61" s="6"/>
      <c r="B61" s="7"/>
      <c r="C61" s="8"/>
      <c r="D61" s="9"/>
      <c r="E61" s="10"/>
    </row>
    <row r="62" spans="1:5" ht="12.75" customHeight="1" x14ac:dyDescent="0.25">
      <c r="A62" s="6">
        <v>168</v>
      </c>
      <c r="B62" s="7" t="s">
        <v>31</v>
      </c>
      <c r="C62" s="8">
        <v>2</v>
      </c>
      <c r="D62" s="9">
        <v>74</v>
      </c>
      <c r="E62" s="10">
        <v>631</v>
      </c>
    </row>
    <row r="63" spans="1:5" ht="12.75" customHeight="1" x14ac:dyDescent="0.25">
      <c r="A63" s="6">
        <v>169</v>
      </c>
      <c r="B63" s="7" t="s">
        <v>31</v>
      </c>
      <c r="C63" s="8">
        <v>0</v>
      </c>
      <c r="D63" s="9">
        <v>25</v>
      </c>
      <c r="E63" s="10">
        <v>200</v>
      </c>
    </row>
    <row r="64" spans="1:5" ht="12.75" customHeight="1" thickBot="1" x14ac:dyDescent="0.3">
      <c r="A64" s="24"/>
      <c r="B64" s="25"/>
      <c r="C64" s="24"/>
      <c r="D64" s="20"/>
      <c r="E64" s="25"/>
    </row>
    <row r="65" spans="1:5" ht="12.75" customHeight="1" x14ac:dyDescent="0.25">
      <c r="A65" s="119" t="s">
        <v>38</v>
      </c>
      <c r="B65" s="120"/>
      <c r="C65" s="91">
        <f>SUM(C6:C63)</f>
        <v>45</v>
      </c>
      <c r="D65" s="123">
        <f>SUM(D6:D63)</f>
        <v>2012</v>
      </c>
      <c r="E65" s="93">
        <f>SUM(E6:E63)</f>
        <v>18272</v>
      </c>
    </row>
    <row r="66" spans="1:5" ht="15.75" customHeight="1" thickBot="1" x14ac:dyDescent="0.3">
      <c r="A66" s="121"/>
      <c r="B66" s="122"/>
      <c r="C66" s="92"/>
      <c r="D66" s="124"/>
      <c r="E66" s="94"/>
    </row>
  </sheetData>
  <mergeCells count="11">
    <mergeCell ref="A65:B66"/>
    <mergeCell ref="C65:C66"/>
    <mergeCell ref="D65:D66"/>
    <mergeCell ref="E65:E66"/>
    <mergeCell ref="A1:B2"/>
    <mergeCell ref="C1:D1"/>
    <mergeCell ref="C2:C3"/>
    <mergeCell ref="D2:D3"/>
    <mergeCell ref="E2:E3"/>
    <mergeCell ref="A3:A4"/>
    <mergeCell ref="B3:B4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Typical Sections</vt:lpstr>
      <vt:lpstr>Cross 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Kohnen, Matthew</cp:lastModifiedBy>
  <dcterms:created xsi:type="dcterms:W3CDTF">2021-11-03T12:25:22Z</dcterms:created>
  <dcterms:modified xsi:type="dcterms:W3CDTF">2023-10-16T15:28:43Z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