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615061\"/>
    </mc:Choice>
  </mc:AlternateContent>
  <xr:revisionPtr revIDLastSave="0" documentId="13_ncr:1_{8FF94009-5369-44DF-B83C-6E66308692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7" i="1" l="1"/>
  <c r="S203" i="1"/>
  <c r="R208" i="1"/>
  <c r="R207" i="1"/>
  <c r="R204" i="1"/>
  <c r="R203" i="1"/>
  <c r="R200" i="1"/>
  <c r="R199" i="1"/>
  <c r="R196" i="1"/>
  <c r="R195" i="1"/>
  <c r="S199" i="1"/>
  <c r="S195" i="1"/>
  <c r="R149" i="1"/>
  <c r="R148" i="1"/>
  <c r="R145" i="1"/>
  <c r="R144" i="1"/>
  <c r="R143" i="1"/>
  <c r="R140" i="1"/>
  <c r="R139" i="1"/>
  <c r="R138" i="1"/>
  <c r="R135" i="1"/>
  <c r="R134" i="1"/>
  <c r="R133" i="1"/>
  <c r="R129" i="1"/>
  <c r="R128" i="1"/>
  <c r="R127" i="1"/>
  <c r="R124" i="1"/>
  <c r="R123" i="1"/>
  <c r="R122" i="1"/>
  <c r="R119" i="1"/>
  <c r="R118" i="1"/>
  <c r="R117" i="1"/>
  <c r="V149" i="1"/>
  <c r="V148" i="1"/>
  <c r="V145" i="1"/>
  <c r="V144" i="1"/>
  <c r="V143" i="1"/>
  <c r="V140" i="1"/>
  <c r="V139" i="1"/>
  <c r="V138" i="1"/>
  <c r="V135" i="1"/>
  <c r="V134" i="1"/>
  <c r="V133" i="1"/>
  <c r="V129" i="1"/>
  <c r="V128" i="1"/>
  <c r="V127" i="1"/>
  <c r="V124" i="1"/>
  <c r="V123" i="1"/>
  <c r="V122" i="1"/>
  <c r="V119" i="1"/>
  <c r="V117" i="1"/>
  <c r="V114" i="1"/>
  <c r="V112" i="1"/>
  <c r="V118" i="1"/>
  <c r="V113" i="1"/>
  <c r="U149" i="1"/>
  <c r="U148" i="1"/>
  <c r="U145" i="1"/>
  <c r="U144" i="1"/>
  <c r="U143" i="1"/>
  <c r="U140" i="1"/>
  <c r="U139" i="1"/>
  <c r="U138" i="1"/>
  <c r="U135" i="1"/>
  <c r="U134" i="1"/>
  <c r="U133" i="1"/>
  <c r="U129" i="1"/>
  <c r="U128" i="1"/>
  <c r="U127" i="1"/>
  <c r="U124" i="1"/>
  <c r="U123" i="1"/>
  <c r="U122" i="1"/>
  <c r="U119" i="1"/>
  <c r="U118" i="1"/>
  <c r="U117" i="1"/>
  <c r="U114" i="1"/>
  <c r="U112" i="1"/>
  <c r="T149" i="1"/>
  <c r="T148" i="1"/>
  <c r="T145" i="1"/>
  <c r="T144" i="1"/>
  <c r="T143" i="1"/>
  <c r="T140" i="1"/>
  <c r="T139" i="1"/>
  <c r="T138" i="1"/>
  <c r="T135" i="1"/>
  <c r="T134" i="1"/>
  <c r="T133" i="1"/>
  <c r="T129" i="1"/>
  <c r="T128" i="1"/>
  <c r="T127" i="1"/>
  <c r="T124" i="1"/>
  <c r="T123" i="1"/>
  <c r="T122" i="1"/>
  <c r="T119" i="1"/>
  <c r="T118" i="1"/>
  <c r="T117" i="1"/>
  <c r="T114" i="1"/>
  <c r="T112" i="1"/>
  <c r="S149" i="1"/>
  <c r="S148" i="1"/>
  <c r="S145" i="1"/>
  <c r="S144" i="1"/>
  <c r="S143" i="1"/>
  <c r="S140" i="1"/>
  <c r="S139" i="1"/>
  <c r="S138" i="1"/>
  <c r="S135" i="1"/>
  <c r="S134" i="1"/>
  <c r="S133" i="1"/>
  <c r="S129" i="1"/>
  <c r="S128" i="1"/>
  <c r="S127" i="1"/>
  <c r="S124" i="1"/>
  <c r="S123" i="1"/>
  <c r="S122" i="1"/>
  <c r="S119" i="1"/>
  <c r="S118" i="1"/>
  <c r="S117" i="1"/>
  <c r="S112" i="1"/>
  <c r="S114" i="1"/>
  <c r="S113" i="1"/>
  <c r="Q149" i="1"/>
  <c r="Q148" i="1"/>
  <c r="Q145" i="1"/>
  <c r="Q144" i="1"/>
  <c r="Q143" i="1"/>
  <c r="Q140" i="1"/>
  <c r="Q139" i="1"/>
  <c r="Q138" i="1"/>
  <c r="Q135" i="1"/>
  <c r="Q134" i="1"/>
  <c r="Q133" i="1"/>
  <c r="Q129" i="1"/>
  <c r="Q124" i="1"/>
  <c r="Q117" i="1"/>
  <c r="Q112" i="1"/>
  <c r="M112" i="1"/>
  <c r="Q127" i="1"/>
  <c r="Q123" i="1"/>
  <c r="Q122" i="1"/>
  <c r="Q119" i="1"/>
  <c r="Q118" i="1"/>
  <c r="Q114" i="1"/>
  <c r="Q113" i="1"/>
  <c r="M149" i="1"/>
  <c r="M148" i="1"/>
  <c r="M145" i="1"/>
  <c r="M144" i="1"/>
  <c r="M143" i="1"/>
  <c r="M140" i="1"/>
  <c r="M138" i="1"/>
  <c r="M135" i="1"/>
  <c r="M134" i="1"/>
  <c r="M133" i="1"/>
  <c r="M129" i="1"/>
  <c r="M127" i="1"/>
  <c r="M124" i="1"/>
  <c r="M123" i="1"/>
  <c r="M122" i="1"/>
  <c r="M119" i="1"/>
  <c r="M118" i="1"/>
  <c r="M117" i="1"/>
  <c r="M114" i="1"/>
  <c r="M113" i="1"/>
  <c r="R114" i="1"/>
  <c r="R112" i="1"/>
  <c r="L148" i="1"/>
  <c r="L145" i="1"/>
  <c r="L144" i="1"/>
  <c r="L143" i="1"/>
  <c r="L140" i="1"/>
  <c r="L138" i="1"/>
  <c r="L135" i="1"/>
  <c r="L133" i="1"/>
  <c r="L129" i="1"/>
  <c r="L127" i="1"/>
  <c r="I147" i="1"/>
  <c r="K147" i="1" s="1"/>
  <c r="I149" i="1"/>
  <c r="I151" i="1"/>
  <c r="K151" i="1"/>
  <c r="I152" i="1"/>
  <c r="K152" i="1"/>
  <c r="I153" i="1"/>
  <c r="K153" i="1" s="1"/>
  <c r="I154" i="1"/>
  <c r="K154" i="1"/>
  <c r="M154" i="1"/>
  <c r="Q154" i="1"/>
  <c r="S154" i="1"/>
  <c r="T154" i="1"/>
  <c r="U154" i="1"/>
  <c r="V154" i="1"/>
  <c r="I155" i="1"/>
  <c r="K155" i="1"/>
  <c r="I156" i="1"/>
  <c r="K156" i="1"/>
  <c r="M156" i="1"/>
  <c r="Q156" i="1"/>
  <c r="S156" i="1"/>
  <c r="T156" i="1"/>
  <c r="U156" i="1"/>
  <c r="V156" i="1"/>
  <c r="I157" i="1"/>
  <c r="K157" i="1"/>
  <c r="I158" i="1"/>
  <c r="K158" i="1"/>
  <c r="I159" i="1"/>
  <c r="K159" i="1"/>
  <c r="I160" i="1"/>
  <c r="K160" i="1"/>
  <c r="I142" i="1"/>
  <c r="K142" i="1" s="1"/>
  <c r="I144" i="1"/>
  <c r="I137" i="1"/>
  <c r="K137" i="1" s="1"/>
  <c r="I139" i="1"/>
  <c r="I132" i="1"/>
  <c r="K132" i="1" s="1"/>
  <c r="I134" i="1"/>
  <c r="K134" i="1" s="1"/>
  <c r="I128" i="1"/>
  <c r="L124" i="1"/>
  <c r="L122" i="1"/>
  <c r="I123" i="1"/>
  <c r="K123" i="1" s="1"/>
  <c r="I125" i="1"/>
  <c r="K125" i="1"/>
  <c r="I126" i="1"/>
  <c r="K126" i="1"/>
  <c r="I130" i="1"/>
  <c r="K130" i="1"/>
  <c r="L114" i="1"/>
  <c r="L112" i="1"/>
  <c r="L119" i="1"/>
  <c r="L117" i="1"/>
  <c r="I116" i="1"/>
  <c r="K116" i="1" s="1"/>
  <c r="I118" i="1"/>
  <c r="K118" i="1" s="1"/>
  <c r="I121" i="1"/>
  <c r="K121" i="1" s="1"/>
  <c r="AB78" i="1"/>
  <c r="AB77" i="1"/>
  <c r="AB72" i="1"/>
  <c r="AB71" i="1"/>
  <c r="AB69" i="1"/>
  <c r="AB68" i="1"/>
  <c r="AB66" i="1"/>
  <c r="AB65" i="1"/>
  <c r="AB60" i="1"/>
  <c r="AB59" i="1"/>
  <c r="AB57" i="1"/>
  <c r="AB56" i="1"/>
  <c r="AB54" i="1"/>
  <c r="AB53" i="1"/>
  <c r="AB48" i="1"/>
  <c r="AB47" i="1"/>
  <c r="AB45" i="1"/>
  <c r="AB44" i="1"/>
  <c r="AB36" i="1"/>
  <c r="AB35" i="1"/>
  <c r="AB42" i="1"/>
  <c r="AB41" i="1"/>
  <c r="R39" i="1"/>
  <c r="R38" i="1"/>
  <c r="Q36" i="1"/>
  <c r="Q35" i="1"/>
  <c r="P36" i="1"/>
  <c r="P35" i="1"/>
  <c r="N36" i="1"/>
  <c r="N35" i="1"/>
  <c r="AB30" i="1"/>
  <c r="AB29" i="1"/>
  <c r="V207" i="1"/>
  <c r="U207" i="1"/>
  <c r="T207" i="1"/>
  <c r="Q207" i="1"/>
  <c r="M207" i="1"/>
  <c r="V203" i="1"/>
  <c r="U203" i="1"/>
  <c r="T203" i="1"/>
  <c r="Q203" i="1"/>
  <c r="M203" i="1"/>
  <c r="V199" i="1"/>
  <c r="U199" i="1"/>
  <c r="T199" i="1"/>
  <c r="Q199" i="1"/>
  <c r="M199" i="1"/>
  <c r="M195" i="1"/>
  <c r="V195" i="1"/>
  <c r="U195" i="1"/>
  <c r="T195" i="1"/>
  <c r="Q195" i="1"/>
  <c r="L207" i="1"/>
  <c r="L203" i="1"/>
  <c r="L199" i="1"/>
  <c r="L195" i="1"/>
  <c r="P78" i="1"/>
  <c r="P77" i="1"/>
  <c r="P30" i="1"/>
  <c r="P29" i="1"/>
  <c r="P72" i="1"/>
  <c r="P71" i="1"/>
  <c r="P69" i="1"/>
  <c r="P68" i="1"/>
  <c r="P66" i="1"/>
  <c r="P65" i="1"/>
  <c r="P60" i="1"/>
  <c r="P59" i="1"/>
  <c r="P56" i="1"/>
  <c r="P57" i="1"/>
  <c r="P54" i="1"/>
  <c r="P53" i="1"/>
  <c r="P45" i="1"/>
  <c r="P44" i="1"/>
  <c r="P41" i="1"/>
  <c r="P48" i="1"/>
  <c r="P47" i="1"/>
  <c r="P42" i="1"/>
  <c r="V78" i="1"/>
  <c r="U78" i="1"/>
  <c r="T78" i="1"/>
  <c r="Q78" i="1"/>
  <c r="N78" i="1"/>
  <c r="V77" i="1"/>
  <c r="U77" i="1"/>
  <c r="T77" i="1"/>
  <c r="Q77" i="1"/>
  <c r="N77" i="1"/>
  <c r="V75" i="1"/>
  <c r="U75" i="1"/>
  <c r="T75" i="1"/>
  <c r="S75" i="1"/>
  <c r="R75" i="1"/>
  <c r="Q75" i="1"/>
  <c r="M75" i="1"/>
  <c r="V74" i="1"/>
  <c r="U74" i="1"/>
  <c r="T74" i="1"/>
  <c r="S74" i="1"/>
  <c r="R74" i="1"/>
  <c r="Q74" i="1"/>
  <c r="M74" i="1"/>
  <c r="V72" i="1"/>
  <c r="U72" i="1"/>
  <c r="T72" i="1"/>
  <c r="R72" i="1"/>
  <c r="Q72" i="1"/>
  <c r="N72" i="1"/>
  <c r="V71" i="1"/>
  <c r="U71" i="1"/>
  <c r="T71" i="1"/>
  <c r="R71" i="1"/>
  <c r="Q71" i="1"/>
  <c r="N71" i="1"/>
  <c r="V69" i="1"/>
  <c r="U69" i="1"/>
  <c r="T69" i="1"/>
  <c r="Q69" i="1"/>
  <c r="N69" i="1"/>
  <c r="V68" i="1"/>
  <c r="U68" i="1"/>
  <c r="T68" i="1"/>
  <c r="Q68" i="1"/>
  <c r="N68" i="1"/>
  <c r="V66" i="1"/>
  <c r="U66" i="1"/>
  <c r="T66" i="1"/>
  <c r="Q66" i="1"/>
  <c r="N66" i="1"/>
  <c r="V65" i="1"/>
  <c r="U65" i="1"/>
  <c r="T65" i="1"/>
  <c r="Q65" i="1"/>
  <c r="N65" i="1"/>
  <c r="V63" i="1"/>
  <c r="U63" i="1"/>
  <c r="T63" i="1"/>
  <c r="S63" i="1"/>
  <c r="R63" i="1"/>
  <c r="Q63" i="1"/>
  <c r="M63" i="1"/>
  <c r="V62" i="1"/>
  <c r="U62" i="1"/>
  <c r="T62" i="1"/>
  <c r="S62" i="1"/>
  <c r="R62" i="1"/>
  <c r="Q62" i="1"/>
  <c r="M62" i="1"/>
  <c r="Q54" i="1"/>
  <c r="N54" i="1"/>
  <c r="Q53" i="1"/>
  <c r="N53" i="1"/>
  <c r="V60" i="1"/>
  <c r="U60" i="1"/>
  <c r="T60" i="1"/>
  <c r="R60" i="1"/>
  <c r="Q60" i="1"/>
  <c r="N60" i="1"/>
  <c r="V59" i="1"/>
  <c r="U59" i="1"/>
  <c r="T59" i="1"/>
  <c r="R59" i="1"/>
  <c r="Q59" i="1"/>
  <c r="N59" i="1"/>
  <c r="V57" i="1"/>
  <c r="U57" i="1"/>
  <c r="T57" i="1"/>
  <c r="Q57" i="1"/>
  <c r="N57" i="1"/>
  <c r="V56" i="1"/>
  <c r="U56" i="1"/>
  <c r="T56" i="1"/>
  <c r="Q56" i="1"/>
  <c r="N56" i="1"/>
  <c r="V54" i="1"/>
  <c r="U54" i="1"/>
  <c r="T54" i="1"/>
  <c r="V53" i="1"/>
  <c r="U53" i="1"/>
  <c r="T53" i="1"/>
  <c r="V51" i="1"/>
  <c r="U51" i="1"/>
  <c r="T51" i="1"/>
  <c r="S51" i="1"/>
  <c r="R51" i="1"/>
  <c r="Q51" i="1"/>
  <c r="M51" i="1"/>
  <c r="V50" i="1"/>
  <c r="U50" i="1"/>
  <c r="T50" i="1"/>
  <c r="S50" i="1"/>
  <c r="R50" i="1"/>
  <c r="Q50" i="1"/>
  <c r="M50" i="1"/>
  <c r="V48" i="1"/>
  <c r="U48" i="1"/>
  <c r="T48" i="1"/>
  <c r="Q48" i="1"/>
  <c r="N48" i="1"/>
  <c r="V47" i="1"/>
  <c r="U47" i="1"/>
  <c r="T47" i="1"/>
  <c r="Q47" i="1"/>
  <c r="N47" i="1"/>
  <c r="V45" i="1"/>
  <c r="V44" i="1"/>
  <c r="U45" i="1"/>
  <c r="U44" i="1"/>
  <c r="T45" i="1"/>
  <c r="T44" i="1"/>
  <c r="Q45" i="1"/>
  <c r="Q44" i="1"/>
  <c r="N45" i="1"/>
  <c r="N44" i="1"/>
  <c r="Q42" i="1"/>
  <c r="Q41" i="1"/>
  <c r="V42" i="1"/>
  <c r="U42" i="1"/>
  <c r="T42" i="1"/>
  <c r="V41" i="1"/>
  <c r="U41" i="1"/>
  <c r="T41" i="1"/>
  <c r="N42" i="1"/>
  <c r="N41" i="1"/>
  <c r="T33" i="1"/>
  <c r="T32" i="1"/>
  <c r="T39" i="1"/>
  <c r="T38" i="1"/>
  <c r="V39" i="1"/>
  <c r="U39" i="1"/>
  <c r="S39" i="1"/>
  <c r="Q39" i="1"/>
  <c r="M39" i="1"/>
  <c r="V38" i="1"/>
  <c r="U38" i="1"/>
  <c r="S38" i="1"/>
  <c r="Q38" i="1"/>
  <c r="M38" i="1"/>
  <c r="T36" i="1"/>
  <c r="T35" i="1"/>
  <c r="V36" i="1"/>
  <c r="V35" i="1"/>
  <c r="S33" i="1"/>
  <c r="S32" i="1"/>
  <c r="Q33" i="1"/>
  <c r="Q32" i="1"/>
  <c r="M33" i="1"/>
  <c r="M32" i="1"/>
  <c r="V33" i="1"/>
  <c r="V32" i="1"/>
  <c r="T30" i="1"/>
  <c r="T29" i="1"/>
  <c r="Q30" i="1"/>
  <c r="Q29" i="1"/>
  <c r="N30" i="1"/>
  <c r="N29" i="1"/>
  <c r="V30" i="1"/>
  <c r="V29" i="1"/>
  <c r="U36" i="1"/>
  <c r="U35" i="1"/>
  <c r="U33" i="1"/>
  <c r="U32" i="1"/>
  <c r="U30" i="1"/>
  <c r="U29" i="1"/>
  <c r="M139" i="1" l="1"/>
  <c r="Q128" i="1"/>
  <c r="M128" i="1"/>
  <c r="K149" i="1"/>
  <c r="K144" i="1"/>
  <c r="K139" i="1"/>
  <c r="K128" i="1"/>
  <c r="L72" i="1"/>
  <c r="L71" i="1"/>
  <c r="L60" i="1"/>
  <c r="L59" i="1"/>
  <c r="L45" i="1"/>
  <c r="L44" i="1"/>
  <c r="I71" i="1"/>
  <c r="K71" i="1" s="1"/>
  <c r="I72" i="1"/>
  <c r="K72" i="1" s="1"/>
  <c r="I73" i="1"/>
  <c r="K73" i="1"/>
  <c r="I74" i="1"/>
  <c r="K74" i="1" s="1"/>
  <c r="I75" i="1"/>
  <c r="K75" i="1"/>
  <c r="I76" i="1"/>
  <c r="K76" i="1"/>
  <c r="I77" i="1"/>
  <c r="K77" i="1" s="1"/>
  <c r="I78" i="1"/>
  <c r="K78" i="1"/>
  <c r="I62" i="1"/>
  <c r="K62" i="1" s="1"/>
  <c r="I63" i="1"/>
  <c r="K63" i="1"/>
  <c r="I64" i="1"/>
  <c r="K64" i="1"/>
  <c r="I65" i="1"/>
  <c r="K65" i="1" s="1"/>
  <c r="I66" i="1"/>
  <c r="K66" i="1"/>
  <c r="I67" i="1"/>
  <c r="K67" i="1"/>
  <c r="I68" i="1"/>
  <c r="K68" i="1" s="1"/>
  <c r="I69" i="1"/>
  <c r="K69" i="1"/>
  <c r="I70" i="1"/>
  <c r="K70" i="1"/>
  <c r="I47" i="1"/>
  <c r="K47" i="1" s="1"/>
  <c r="I48" i="1"/>
  <c r="K48" i="1" s="1"/>
  <c r="I49" i="1"/>
  <c r="K49" i="1"/>
  <c r="I50" i="1"/>
  <c r="K50" i="1" s="1"/>
  <c r="I51" i="1"/>
  <c r="K51" i="1" s="1"/>
  <c r="I52" i="1"/>
  <c r="K52" i="1"/>
  <c r="I53" i="1"/>
  <c r="K53" i="1" s="1"/>
  <c r="I54" i="1"/>
  <c r="K54" i="1" s="1"/>
  <c r="I55" i="1"/>
  <c r="K55" i="1"/>
  <c r="I56" i="1"/>
  <c r="K56" i="1" s="1"/>
  <c r="I57" i="1"/>
  <c r="K57" i="1" s="1"/>
  <c r="I58" i="1"/>
  <c r="K58" i="1"/>
  <c r="I59" i="1"/>
  <c r="K59" i="1" s="1"/>
  <c r="I60" i="1"/>
  <c r="K60" i="1" s="1"/>
  <c r="I61" i="1"/>
  <c r="K61" i="1"/>
  <c r="R33" i="1"/>
  <c r="R32" i="1"/>
  <c r="K31" i="1"/>
  <c r="K32" i="1"/>
  <c r="AD331" i="1"/>
  <c r="AC331" i="1"/>
  <c r="AB331" i="1"/>
  <c r="AA331" i="1"/>
  <c r="AD330" i="1"/>
  <c r="AC330" i="1"/>
  <c r="AB330" i="1"/>
  <c r="AA330" i="1"/>
  <c r="AD250" i="1"/>
  <c r="AC250" i="1"/>
  <c r="AB250" i="1"/>
  <c r="AA250" i="1"/>
  <c r="AD249" i="1"/>
  <c r="AC249" i="1"/>
  <c r="AB249" i="1"/>
  <c r="AA249" i="1"/>
  <c r="AD169" i="1"/>
  <c r="AC169" i="1"/>
  <c r="AB169" i="1"/>
  <c r="AA169" i="1"/>
  <c r="AD168" i="1"/>
  <c r="AC168" i="1"/>
  <c r="AB168" i="1"/>
  <c r="AA168" i="1"/>
  <c r="AD88" i="1"/>
  <c r="AC88" i="1"/>
  <c r="AA88" i="1"/>
  <c r="AD87" i="1"/>
  <c r="AC87" i="1"/>
  <c r="AA87" i="1"/>
  <c r="D252" i="1" l="1"/>
  <c r="D171" i="1"/>
  <c r="D90" i="1"/>
  <c r="D9" i="1" l="1"/>
  <c r="O270" i="1"/>
  <c r="O330" i="1" s="1"/>
  <c r="O331" i="1" s="1"/>
  <c r="P270" i="1"/>
  <c r="P330" i="1" s="1"/>
  <c r="P331" i="1" s="1"/>
  <c r="Q270" i="1"/>
  <c r="Q330" i="1" s="1"/>
  <c r="Q331" i="1" s="1"/>
  <c r="R270" i="1"/>
  <c r="R330" i="1" s="1"/>
  <c r="R331" i="1" s="1"/>
  <c r="S270" i="1"/>
  <c r="S330" i="1" s="1"/>
  <c r="S331" i="1" s="1"/>
  <c r="T270" i="1"/>
  <c r="T330" i="1" s="1"/>
  <c r="T331" i="1" s="1"/>
  <c r="U270" i="1"/>
  <c r="U330" i="1" s="1"/>
  <c r="U331" i="1" s="1"/>
  <c r="V270" i="1"/>
  <c r="V330" i="1" s="1"/>
  <c r="V331" i="1" s="1"/>
  <c r="W270" i="1"/>
  <c r="W330" i="1" s="1"/>
  <c r="W331" i="1" s="1"/>
  <c r="X270" i="1"/>
  <c r="X330" i="1" s="1"/>
  <c r="X331" i="1" s="1"/>
  <c r="Y270" i="1"/>
  <c r="Y330" i="1" s="1"/>
  <c r="Y331" i="1" s="1"/>
  <c r="Z270" i="1"/>
  <c r="Z330" i="1" s="1"/>
  <c r="Z331" i="1" s="1"/>
  <c r="AA270" i="1"/>
  <c r="AB270" i="1"/>
  <c r="AC270" i="1"/>
  <c r="AD270" i="1"/>
  <c r="N270" i="1"/>
  <c r="N330" i="1" s="1"/>
  <c r="N331" i="1" s="1"/>
  <c r="M270" i="1"/>
  <c r="M330" i="1" s="1"/>
  <c r="M331" i="1" s="1"/>
  <c r="O189" i="1"/>
  <c r="O249" i="1" s="1"/>
  <c r="O250" i="1" s="1"/>
  <c r="P189" i="1"/>
  <c r="P249" i="1" s="1"/>
  <c r="P250" i="1" s="1"/>
  <c r="Q189" i="1"/>
  <c r="Q249" i="1" s="1"/>
  <c r="Q250" i="1" s="1"/>
  <c r="R189" i="1"/>
  <c r="R249" i="1" s="1"/>
  <c r="R250" i="1" s="1"/>
  <c r="S189" i="1"/>
  <c r="S249" i="1" s="1"/>
  <c r="S250" i="1" s="1"/>
  <c r="T189" i="1"/>
  <c r="T249" i="1" s="1"/>
  <c r="T250" i="1" s="1"/>
  <c r="U189" i="1"/>
  <c r="U249" i="1" s="1"/>
  <c r="U250" i="1" s="1"/>
  <c r="V189" i="1"/>
  <c r="V249" i="1" s="1"/>
  <c r="V250" i="1" s="1"/>
  <c r="W189" i="1"/>
  <c r="W249" i="1" s="1"/>
  <c r="W250" i="1" s="1"/>
  <c r="X189" i="1"/>
  <c r="X249" i="1" s="1"/>
  <c r="X250" i="1" s="1"/>
  <c r="Y189" i="1"/>
  <c r="Y249" i="1" s="1"/>
  <c r="Y250" i="1" s="1"/>
  <c r="Z189" i="1"/>
  <c r="Z249" i="1" s="1"/>
  <c r="Z250" i="1" s="1"/>
  <c r="AA189" i="1"/>
  <c r="AB189" i="1"/>
  <c r="AC189" i="1"/>
  <c r="AD189" i="1"/>
  <c r="N189" i="1"/>
  <c r="N249" i="1" s="1"/>
  <c r="N250" i="1" s="1"/>
  <c r="M189" i="1"/>
  <c r="M249" i="1" s="1"/>
  <c r="M250" i="1" s="1"/>
  <c r="O108" i="1"/>
  <c r="O168" i="1" s="1"/>
  <c r="O169" i="1" s="1"/>
  <c r="P108" i="1"/>
  <c r="P168" i="1" s="1"/>
  <c r="P169" i="1" s="1"/>
  <c r="Q108" i="1"/>
  <c r="R108" i="1"/>
  <c r="S108" i="1"/>
  <c r="T108" i="1"/>
  <c r="U108" i="1"/>
  <c r="V108" i="1"/>
  <c r="W108" i="1"/>
  <c r="W168" i="1" s="1"/>
  <c r="W169" i="1" s="1"/>
  <c r="X108" i="1"/>
  <c r="X168" i="1" s="1"/>
  <c r="X169" i="1" s="1"/>
  <c r="Y108" i="1"/>
  <c r="Y168" i="1" s="1"/>
  <c r="Y169" i="1" s="1"/>
  <c r="Z108" i="1"/>
  <c r="Z168" i="1" s="1"/>
  <c r="Z169" i="1" s="1"/>
  <c r="AA108" i="1"/>
  <c r="AB108" i="1"/>
  <c r="AC108" i="1"/>
  <c r="AD108" i="1"/>
  <c r="N108" i="1"/>
  <c r="N168" i="1" s="1"/>
  <c r="N169" i="1" s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Y87" i="1" s="1"/>
  <c r="Y88" i="1" s="1"/>
  <c r="Z27" i="1"/>
  <c r="Z87" i="1" s="1"/>
  <c r="Z88" i="1" s="1"/>
  <c r="AA27" i="1"/>
  <c r="AB27" i="1"/>
  <c r="AB87" i="1" s="1"/>
  <c r="AB88" i="1" s="1"/>
  <c r="AC27" i="1"/>
  <c r="AD27" i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I29" i="1" l="1"/>
  <c r="K29" i="1" s="1"/>
  <c r="I329" i="1"/>
  <c r="K329" i="1" s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I194" i="1"/>
  <c r="K194" i="1" s="1"/>
  <c r="K193" i="1"/>
  <c r="I193" i="1"/>
  <c r="I192" i="1"/>
  <c r="K192" i="1" s="1"/>
  <c r="K191" i="1"/>
  <c r="I191" i="1"/>
  <c r="K190" i="1"/>
  <c r="I190" i="1"/>
  <c r="I167" i="1"/>
  <c r="K167" i="1" s="1"/>
  <c r="K166" i="1"/>
  <c r="I166" i="1"/>
  <c r="K165" i="1"/>
  <c r="I165" i="1"/>
  <c r="K164" i="1"/>
  <c r="I164" i="1"/>
  <c r="K163" i="1"/>
  <c r="I163" i="1"/>
  <c r="K162" i="1"/>
  <c r="I162" i="1"/>
  <c r="K161" i="1"/>
  <c r="I161" i="1"/>
  <c r="I113" i="1"/>
  <c r="I111" i="1"/>
  <c r="K111" i="1" s="1"/>
  <c r="K110" i="1"/>
  <c r="I110" i="1"/>
  <c r="K109" i="1"/>
  <c r="I109" i="1"/>
  <c r="K46" i="1"/>
  <c r="I46" i="1"/>
  <c r="I45" i="1"/>
  <c r="K45" i="1" s="1"/>
  <c r="R45" i="1" s="1"/>
  <c r="I44" i="1"/>
  <c r="K44" i="1" s="1"/>
  <c r="R44" i="1" s="1"/>
  <c r="R87" i="1" s="1"/>
  <c r="R88" i="1" s="1"/>
  <c r="K43" i="1"/>
  <c r="I43" i="1"/>
  <c r="I42" i="1"/>
  <c r="K42" i="1" s="1"/>
  <c r="I41" i="1"/>
  <c r="K41" i="1" s="1"/>
  <c r="K40" i="1"/>
  <c r="I40" i="1"/>
  <c r="I39" i="1"/>
  <c r="K39" i="1" s="1"/>
  <c r="I38" i="1"/>
  <c r="K38" i="1" s="1"/>
  <c r="I37" i="1"/>
  <c r="K37" i="1" s="1"/>
  <c r="K85" i="1"/>
  <c r="K84" i="1"/>
  <c r="K83" i="1"/>
  <c r="K82" i="1"/>
  <c r="K81" i="1"/>
  <c r="K80" i="1"/>
  <c r="K79" i="1"/>
  <c r="K34" i="1"/>
  <c r="K28" i="1"/>
  <c r="I86" i="1"/>
  <c r="K86" i="1" s="1"/>
  <c r="I85" i="1"/>
  <c r="I84" i="1"/>
  <c r="I83" i="1"/>
  <c r="I82" i="1"/>
  <c r="I81" i="1"/>
  <c r="I80" i="1"/>
  <c r="I79" i="1"/>
  <c r="I36" i="1"/>
  <c r="K36" i="1" s="1"/>
  <c r="I35" i="1"/>
  <c r="K35" i="1" s="1"/>
  <c r="I34" i="1"/>
  <c r="I33" i="1"/>
  <c r="K33" i="1" s="1"/>
  <c r="I32" i="1"/>
  <c r="I31" i="1"/>
  <c r="I30" i="1"/>
  <c r="K30" i="1" s="1"/>
  <c r="I28" i="1"/>
  <c r="K113" i="1" l="1"/>
  <c r="U113" i="1"/>
  <c r="M168" i="1"/>
  <c r="M169" i="1" s="1"/>
  <c r="V168" i="1"/>
  <c r="V169" i="1" s="1"/>
  <c r="Q168" i="1"/>
  <c r="Q169" i="1" s="1"/>
  <c r="U168" i="1"/>
  <c r="U169" i="1" s="1"/>
  <c r="T113" i="1" l="1"/>
  <c r="S168" i="1"/>
  <c r="S169" i="1" s="1"/>
  <c r="R113" i="1"/>
  <c r="R168" i="1"/>
  <c r="R169" i="1" s="1"/>
  <c r="T168" i="1" l="1"/>
  <c r="T169" i="1" s="1"/>
</calcChain>
</file>

<file path=xl/sharedStrings.xml><?xml version="1.0" encoding="utf-8"?>
<sst xmlns="http://schemas.openxmlformats.org/spreadsheetml/2006/main" count="241" uniqueCount="66">
  <si>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</si>
  <si>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</si>
  <si>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</si>
  <si>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</si>
  <si>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</si>
  <si>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</si>
  <si>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</si>
  <si>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</si>
  <si>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</si>
  <si>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</si>
  <si>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</si>
  <si>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</si>
  <si>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</si>
  <si>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</si>
  <si>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</si>
  <si>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</si>
  <si>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</si>
  <si>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</si>
  <si>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</si>
  <si>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</si>
  <si>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</si>
  <si>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</si>
  <si>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</si>
  <si>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</si>
  <si>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</si>
  <si>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</si>
  <si>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</si>
  <si>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</si>
  <si>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</si>
  <si>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</si>
  <si>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</si>
  <si>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</si>
  <si>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</si>
  <si>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Lt.</t>
  </si>
  <si>
    <t>Rt</t>
  </si>
  <si>
    <t>302e56000</t>
  </si>
  <si>
    <t>302E56000</t>
  </si>
  <si>
    <t>304E20000</t>
  </si>
  <si>
    <t>VAR</t>
  </si>
  <si>
    <t>321E17500</t>
  </si>
  <si>
    <t>407E10000</t>
  </si>
  <si>
    <t>407E20000</t>
  </si>
  <si>
    <t>442E10300</t>
  </si>
  <si>
    <t>442E10080</t>
  </si>
  <si>
    <t>609E24510</t>
  </si>
  <si>
    <t>609E72100</t>
  </si>
  <si>
    <t>609E98000</t>
  </si>
  <si>
    <t>Type 4A Retrofit</t>
  </si>
  <si>
    <t>fd</t>
  </si>
  <si>
    <t>fda</t>
  </si>
  <si>
    <t>US 127</t>
  </si>
  <si>
    <t>RAMP A</t>
  </si>
  <si>
    <t>RAMP B</t>
  </si>
  <si>
    <t>RAMP C</t>
  </si>
  <si>
    <t>RAMP D</t>
  </si>
  <si>
    <t>SR 424</t>
  </si>
  <si>
    <t xml:space="preserve"> </t>
  </si>
  <si>
    <t>aa</t>
  </si>
  <si>
    <t>Medians</t>
  </si>
  <si>
    <t>At-Grades</t>
  </si>
  <si>
    <t>County Rd 115</t>
  </si>
  <si>
    <t>County Rd 232</t>
  </si>
  <si>
    <t>County Rd 133</t>
  </si>
  <si>
    <t>County Rd 143</t>
  </si>
  <si>
    <t>202e23000</t>
  </si>
  <si>
    <t>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</si>
</sst>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U-11736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B142" zoomScale="90" zoomScaleNormal="90" workbookViewId="0">
      <selection activeCell="D95" sqref="D95:AD169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69" t="str">
        <f>"PAVEMENT CALC SHEET " &amp; B10</f>
        <v xml:space="preserve">PAVEMENT CALC SHEET 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36</v>
      </c>
      <c r="N10" s="43" t="s">
        <v>35</v>
      </c>
      <c r="O10" s="43"/>
      <c r="P10" s="43" t="s">
        <v>37</v>
      </c>
      <c r="Q10" s="43" t="s">
        <v>37</v>
      </c>
      <c r="R10" s="43" t="s">
        <v>39</v>
      </c>
      <c r="S10" s="43" t="s">
        <v>40</v>
      </c>
      <c r="T10" s="43" t="s">
        <v>41</v>
      </c>
      <c r="U10" s="43" t="s">
        <v>42</v>
      </c>
      <c r="V10" s="43" t="s">
        <v>43</v>
      </c>
      <c r="W10" s="43" t="s">
        <v>43</v>
      </c>
      <c r="X10" s="43" t="s">
        <v>44</v>
      </c>
      <c r="Y10" s="43" t="s">
        <v>45</v>
      </c>
      <c r="Z10" s="43" t="s">
        <v>46</v>
      </c>
      <c r="AA10" s="43"/>
      <c r="AB10" s="43" t="s">
        <v>64</v>
      </c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 t="s">
        <v>47</v>
      </c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>
        <v>4</v>
      </c>
      <c r="N13" s="17">
        <v>11</v>
      </c>
      <c r="O13" s="17">
        <v>3</v>
      </c>
      <c r="P13" s="17" t="s">
        <v>38</v>
      </c>
      <c r="Q13" s="17">
        <v>7.25</v>
      </c>
      <c r="R13" s="17">
        <v>12.5</v>
      </c>
      <c r="S13" s="17"/>
      <c r="T13" s="17"/>
      <c r="U13" s="17">
        <v>1.5</v>
      </c>
      <c r="V13" s="17">
        <v>1.75</v>
      </c>
      <c r="W13" s="17">
        <v>1.5</v>
      </c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4" t="s">
        <v>17</v>
      </c>
      <c r="D14" s="70" t="s">
        <v>2</v>
      </c>
      <c r="E14" s="71"/>
      <c r="F14" s="72"/>
      <c r="G14" s="52" t="s">
        <v>9</v>
      </c>
      <c r="H14" s="60" t="s">
        <v>0</v>
      </c>
      <c r="I14" s="60" t="s">
        <v>29</v>
      </c>
      <c r="J14" s="60" t="s">
        <v>30</v>
      </c>
      <c r="K14" s="60" t="s">
        <v>31</v>
      </c>
      <c r="L14" s="60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302</v>
      </c>
      <c r="N14" s="18" t="str">
        <f t="shared" si="0"/>
        <v>302</v>
      </c>
      <c r="O14" s="18" t="str">
        <f t="shared" si="0"/>
        <v/>
      </c>
      <c r="P14" s="18" t="str">
        <f t="shared" si="0"/>
        <v>304</v>
      </c>
      <c r="Q14" s="18" t="str">
        <f t="shared" si="0"/>
        <v>304</v>
      </c>
      <c r="R14" s="18" t="str">
        <f t="shared" si="0"/>
        <v>321</v>
      </c>
      <c r="S14" s="18" t="str">
        <f t="shared" si="0"/>
        <v>407</v>
      </c>
      <c r="T14" s="18" t="str">
        <f t="shared" si="0"/>
        <v>407</v>
      </c>
      <c r="U14" s="18" t="str">
        <f t="shared" si="0"/>
        <v>442</v>
      </c>
      <c r="V14" s="18" t="str">
        <f t="shared" si="0"/>
        <v>442</v>
      </c>
      <c r="W14" s="18" t="str">
        <f t="shared" si="0"/>
        <v>442</v>
      </c>
      <c r="X14" s="18" t="str">
        <f t="shared" si="0"/>
        <v>609</v>
      </c>
      <c r="Y14" s="18" t="str">
        <f t="shared" si="0"/>
        <v>609</v>
      </c>
      <c r="Z14" s="18" t="str">
        <f t="shared" si="0"/>
        <v>609</v>
      </c>
      <c r="AA14" s="18" t="str">
        <f t="shared" si="0"/>
        <v/>
      </c>
      <c r="AB14" s="18" t="str">
        <f t="shared" si="0"/>
        <v>202</v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5"/>
      <c r="D15" s="73"/>
      <c r="E15" s="74"/>
      <c r="F15" s="75"/>
      <c r="G15" s="53"/>
      <c r="H15" s="61"/>
      <c r="I15" s="61"/>
      <c r="J15" s="61"/>
      <c r="K15" s="61"/>
      <c r="L15" s="61"/>
      <c r="M15" s="57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ASPHALT CONCRETE BASE, PG64-22, (449)</v>
      </c>
      <c r="N15" s="57" t="str">
        <f t="shared" si="1"/>
        <v>ASPHALT CONCRETE BASE, PG64-22, (449)</v>
      </c>
      <c r="O15" s="57" t="str">
        <f t="shared" si="1"/>
        <v/>
      </c>
      <c r="P15" s="57" t="str">
        <f t="shared" si="1"/>
        <v>AGGREGATE BASE</v>
      </c>
      <c r="Q15" s="57" t="str">
        <f t="shared" si="1"/>
        <v>AGGREGATE BASE</v>
      </c>
      <c r="R15" s="57" t="str">
        <f t="shared" si="1"/>
        <v>CRACKING AND SEATING NON-REINFORCED CONCRETE PAVEMENT</v>
      </c>
      <c r="S15" s="57" t="str">
        <f t="shared" si="1"/>
        <v>TACK COAT</v>
      </c>
      <c r="T15" s="57" t="str">
        <f t="shared" si="1"/>
        <v>NON-TRACKING TACK COAT</v>
      </c>
      <c r="U15" s="57" t="str">
        <f t="shared" si="1"/>
        <v>ASPHALT CONCRETE SURFACE COURSE, 12.5 MM, TYPE A (447)</v>
      </c>
      <c r="V15" s="57" t="str">
        <f t="shared" si="1"/>
        <v>ASPHALT CONCRETE INTERMEDIATE COURSE, 12.5 MM, TYPE A (446)</v>
      </c>
      <c r="W15" s="57" t="str">
        <f t="shared" si="1"/>
        <v>ASPHALT CONCRETE INTERMEDIATE COURSE, 12.5 MM, TYPE A (446)</v>
      </c>
      <c r="X15" s="57" t="str">
        <f t="shared" si="1"/>
        <v>CURB, TYPE 4-C</v>
      </c>
      <c r="Y15" s="57" t="str">
        <f t="shared" si="1"/>
        <v>CONCRETE MEDIAN</v>
      </c>
      <c r="Z15" s="57" t="str">
        <f t="shared" si="1"/>
        <v>CURB, MISC.:Type 4A Retrofit</v>
      </c>
      <c r="AA15" s="57" t="str">
        <f t="shared" si="1"/>
        <v/>
      </c>
      <c r="AB15" s="57" t="str">
        <f t="shared" si="1"/>
        <v>PAVEMENT REMOVED</v>
      </c>
      <c r="AC15" s="57" t="str">
        <f t="shared" si="1"/>
        <v/>
      </c>
      <c r="AD15" s="57" t="str">
        <f t="shared" si="1"/>
        <v/>
      </c>
    </row>
    <row r="16" spans="1:38" ht="12.75" customHeight="1" x14ac:dyDescent="0.2">
      <c r="B16" s="55"/>
      <c r="D16" s="73"/>
      <c r="E16" s="74"/>
      <c r="F16" s="75"/>
      <c r="G16" s="53"/>
      <c r="H16" s="61"/>
      <c r="I16" s="61"/>
      <c r="J16" s="61"/>
      <c r="K16" s="61"/>
      <c r="L16" s="61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2:30" ht="12.75" customHeight="1" x14ac:dyDescent="0.2">
      <c r="B17" s="55"/>
      <c r="D17" s="73"/>
      <c r="E17" s="74"/>
      <c r="F17" s="75"/>
      <c r="G17" s="53"/>
      <c r="H17" s="61"/>
      <c r="I17" s="61"/>
      <c r="J17" s="61"/>
      <c r="K17" s="61"/>
      <c r="L17" s="61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2:30" ht="12.75" customHeight="1" x14ac:dyDescent="0.2">
      <c r="B18" s="55"/>
      <c r="D18" s="73"/>
      <c r="E18" s="74"/>
      <c r="F18" s="75"/>
      <c r="G18" s="53"/>
      <c r="H18" s="61"/>
      <c r="I18" s="61"/>
      <c r="J18" s="61"/>
      <c r="K18" s="61"/>
      <c r="L18" s="61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2:30" ht="12.75" customHeight="1" x14ac:dyDescent="0.2">
      <c r="B19" s="55"/>
      <c r="D19" s="73"/>
      <c r="E19" s="74"/>
      <c r="F19" s="75"/>
      <c r="G19" s="53"/>
      <c r="H19" s="61"/>
      <c r="I19" s="61"/>
      <c r="J19" s="61"/>
      <c r="K19" s="61"/>
      <c r="L19" s="61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2:30" ht="12.75" customHeight="1" x14ac:dyDescent="0.2">
      <c r="B20" s="55"/>
      <c r="D20" s="73"/>
      <c r="E20" s="74"/>
      <c r="F20" s="75"/>
      <c r="G20" s="53"/>
      <c r="H20" s="61"/>
      <c r="I20" s="61"/>
      <c r="J20" s="61"/>
      <c r="K20" s="61"/>
      <c r="L20" s="61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</row>
    <row r="21" spans="2:30" ht="12.75" customHeight="1" x14ac:dyDescent="0.2">
      <c r="B21" s="55"/>
      <c r="D21" s="73"/>
      <c r="E21" s="74"/>
      <c r="F21" s="75"/>
      <c r="G21" s="53"/>
      <c r="H21" s="61"/>
      <c r="I21" s="61"/>
      <c r="J21" s="61"/>
      <c r="K21" s="61"/>
      <c r="L21" s="61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</row>
    <row r="22" spans="2:30" ht="12.75" customHeight="1" x14ac:dyDescent="0.2">
      <c r="B22" s="55"/>
      <c r="D22" s="73"/>
      <c r="E22" s="74"/>
      <c r="F22" s="75"/>
      <c r="G22" s="53"/>
      <c r="H22" s="61"/>
      <c r="I22" s="61"/>
      <c r="J22" s="61"/>
      <c r="K22" s="61"/>
      <c r="L22" s="61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</row>
    <row r="23" spans="2:30" ht="12.75" customHeight="1" x14ac:dyDescent="0.2">
      <c r="B23" s="55"/>
      <c r="D23" s="73"/>
      <c r="E23" s="74"/>
      <c r="F23" s="75"/>
      <c r="G23" s="53"/>
      <c r="H23" s="61"/>
      <c r="I23" s="61"/>
      <c r="J23" s="61"/>
      <c r="K23" s="61"/>
      <c r="L23" s="61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</row>
    <row r="24" spans="2:30" ht="12.75" customHeight="1" x14ac:dyDescent="0.2">
      <c r="B24" s="55"/>
      <c r="D24" s="73"/>
      <c r="E24" s="74"/>
      <c r="F24" s="75"/>
      <c r="G24" s="53"/>
      <c r="H24" s="61"/>
      <c r="I24" s="61"/>
      <c r="J24" s="61"/>
      <c r="K24" s="61"/>
      <c r="L24" s="61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</row>
    <row r="25" spans="2:30" ht="12.75" customHeight="1" x14ac:dyDescent="0.2">
      <c r="B25" s="55"/>
      <c r="D25" s="73"/>
      <c r="E25" s="74"/>
      <c r="F25" s="75"/>
      <c r="G25" s="53"/>
      <c r="H25" s="61"/>
      <c r="I25" s="61"/>
      <c r="J25" s="61"/>
      <c r="K25" s="61"/>
      <c r="L25" s="61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</row>
    <row r="26" spans="2:30" ht="12.75" customHeight="1" x14ac:dyDescent="0.2">
      <c r="B26" s="55"/>
      <c r="D26" s="73"/>
      <c r="E26" s="74"/>
      <c r="F26" s="75"/>
      <c r="G26" s="53"/>
      <c r="H26" s="61"/>
      <c r="I26" s="61"/>
      <c r="J26" s="61"/>
      <c r="K26" s="61"/>
      <c r="L26" s="61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</row>
    <row r="27" spans="2:30" ht="12.75" customHeight="1" thickBot="1" x14ac:dyDescent="0.25">
      <c r="B27" s="56"/>
      <c r="D27" s="62"/>
      <c r="E27" s="62"/>
      <c r="F27" s="62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CY</v>
      </c>
      <c r="N27" s="21" t="str">
        <f t="shared" si="2"/>
        <v>CY</v>
      </c>
      <c r="O27" s="21" t="str">
        <f t="shared" si="2"/>
        <v/>
      </c>
      <c r="P27" s="21" t="str">
        <f t="shared" si="2"/>
        <v>CY</v>
      </c>
      <c r="Q27" s="21" t="str">
        <f t="shared" si="2"/>
        <v>CY</v>
      </c>
      <c r="R27" s="21" t="str">
        <f t="shared" si="2"/>
        <v>SY</v>
      </c>
      <c r="S27" s="21" t="str">
        <f t="shared" si="2"/>
        <v>GAL</v>
      </c>
      <c r="T27" s="21" t="str">
        <f t="shared" si="2"/>
        <v>GAL</v>
      </c>
      <c r="U27" s="21" t="str">
        <f t="shared" si="2"/>
        <v>CY</v>
      </c>
      <c r="V27" s="21" t="str">
        <f t="shared" si="2"/>
        <v>CY</v>
      </c>
      <c r="W27" s="21" t="str">
        <f t="shared" si="2"/>
        <v>CY</v>
      </c>
      <c r="X27" s="21" t="str">
        <f t="shared" si="2"/>
        <v>FT</v>
      </c>
      <c r="Y27" s="21" t="str">
        <f t="shared" si="2"/>
        <v>CY</v>
      </c>
      <c r="Z27" s="21" t="str">
        <f t="shared" si="2"/>
        <v>FT</v>
      </c>
      <c r="AA27" s="21" t="str">
        <f t="shared" si="2"/>
        <v/>
      </c>
      <c r="AB27" s="21" t="str">
        <f t="shared" si="2"/>
        <v>SY</v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>
        <v>3</v>
      </c>
      <c r="N28" s="25">
        <v>13</v>
      </c>
      <c r="O28" s="25">
        <v>12</v>
      </c>
      <c r="P28" s="25">
        <v>14</v>
      </c>
      <c r="Q28" s="25">
        <v>17</v>
      </c>
      <c r="R28" s="25">
        <v>4</v>
      </c>
      <c r="S28" s="25">
        <v>15</v>
      </c>
      <c r="T28" s="25">
        <v>5</v>
      </c>
      <c r="U28" s="25">
        <v>1</v>
      </c>
      <c r="V28" s="25">
        <v>2</v>
      </c>
      <c r="W28" s="25">
        <v>6</v>
      </c>
      <c r="X28" s="25">
        <v>8</v>
      </c>
      <c r="Y28" s="25">
        <v>10</v>
      </c>
      <c r="Z28" s="25">
        <v>7</v>
      </c>
      <c r="AA28" s="25"/>
      <c r="AB28" s="25">
        <v>18</v>
      </c>
      <c r="AC28" s="26"/>
      <c r="AD28" s="25"/>
    </row>
    <row r="29" spans="2:30" ht="12.75" customHeight="1" x14ac:dyDescent="0.2">
      <c r="B29" s="47">
        <v>1</v>
      </c>
      <c r="D29" s="22">
        <v>135000</v>
      </c>
      <c r="E29" s="23" t="s">
        <v>1</v>
      </c>
      <c r="F29" s="22">
        <v>135350</v>
      </c>
      <c r="G29" s="24" t="s">
        <v>48</v>
      </c>
      <c r="H29" s="23" t="s">
        <v>33</v>
      </c>
      <c r="I29" s="25">
        <f t="shared" ref="I29:I86" si="3">IF(D29&lt;&gt;"",F29-D29,"")</f>
        <v>350</v>
      </c>
      <c r="J29" s="25">
        <v>38</v>
      </c>
      <c r="K29" s="27">
        <f t="shared" ref="K29:K86" si="4">IF(D29&lt;&gt;"",I29*J29/9,"")</f>
        <v>1477.7777777777778</v>
      </c>
      <c r="L29" s="25"/>
      <c r="M29" s="25"/>
      <c r="N29" s="25">
        <f>I29*J29*(11/12)/27</f>
        <v>451.54320987654319</v>
      </c>
      <c r="O29" s="25"/>
      <c r="P29" s="25">
        <f>I29*J29*(((7.25+0)/(2))/12)/27</f>
        <v>148.80401234567901</v>
      </c>
      <c r="Q29" s="25">
        <f>(I29*2*(7.25/12)/(27))*2</f>
        <v>31.327160493827158</v>
      </c>
      <c r="R29" s="25"/>
      <c r="S29" s="25"/>
      <c r="T29" s="25">
        <f>(K29*0.06)*3</f>
        <v>266</v>
      </c>
      <c r="U29" s="25">
        <f>(I29*J29*(1.5/12))/27</f>
        <v>61.574074074074076</v>
      </c>
      <c r="V29" s="25">
        <f>(I29*J29*(1.75/12))/27</f>
        <v>71.836419753086432</v>
      </c>
      <c r="W29" s="25"/>
      <c r="X29" s="25"/>
      <c r="Y29" s="25"/>
      <c r="Z29" s="25"/>
      <c r="AA29" s="25"/>
      <c r="AB29" s="25">
        <f>(I29*J29)/(9)</f>
        <v>1477.7777777777778</v>
      </c>
      <c r="AC29" s="26"/>
      <c r="AD29" s="27"/>
    </row>
    <row r="30" spans="2:30" ht="12.75" customHeight="1" x14ac:dyDescent="0.2">
      <c r="B30" s="47">
        <v>1</v>
      </c>
      <c r="D30" s="28">
        <v>135000</v>
      </c>
      <c r="E30" s="29"/>
      <c r="F30" s="28">
        <v>135350</v>
      </c>
      <c r="G30" s="30" t="s">
        <v>48</v>
      </c>
      <c r="H30" s="29" t="s">
        <v>34</v>
      </c>
      <c r="I30" s="27">
        <f t="shared" si="3"/>
        <v>350</v>
      </c>
      <c r="J30" s="27">
        <v>38</v>
      </c>
      <c r="K30" s="27">
        <f t="shared" si="4"/>
        <v>1477.7777777777778</v>
      </c>
      <c r="L30" s="27"/>
      <c r="M30" s="25"/>
      <c r="N30" s="25">
        <f>I30*J30*(11/12)/27</f>
        <v>451.54320987654319</v>
      </c>
      <c r="O30" s="25"/>
      <c r="P30" s="25">
        <f>I30*J30*(((7.25+0)/(2))/12)/27</f>
        <v>148.80401234567901</v>
      </c>
      <c r="Q30" s="25">
        <f>(I30*2*(7.25/12)/(27))*2</f>
        <v>31.327160493827158</v>
      </c>
      <c r="R30" s="25"/>
      <c r="S30" s="25"/>
      <c r="T30" s="25">
        <f>(K30*0.06)*3</f>
        <v>266</v>
      </c>
      <c r="U30" s="25">
        <f>(I30*J30*(1.5/12))/27</f>
        <v>61.574074074074076</v>
      </c>
      <c r="V30" s="25">
        <f>(I30*J30*(1.75/12))/27</f>
        <v>71.836419753086432</v>
      </c>
      <c r="W30" s="25"/>
      <c r="X30" s="25"/>
      <c r="Y30" s="25"/>
      <c r="Z30" s="25"/>
      <c r="AA30" s="25"/>
      <c r="AB30" s="27">
        <f>(I30*J30)/(9)</f>
        <v>1477.7777777777778</v>
      </c>
      <c r="AC30" s="26"/>
      <c r="AD30" s="27"/>
    </row>
    <row r="31" spans="2:30" ht="12.75" customHeight="1" x14ac:dyDescent="0.2">
      <c r="B31" s="47"/>
      <c r="D31" s="28"/>
      <c r="E31" s="29"/>
      <c r="F31" s="28"/>
      <c r="G31" s="30"/>
      <c r="H31" s="29"/>
      <c r="I31" s="27" t="str">
        <f t="shared" si="3"/>
        <v/>
      </c>
      <c r="J31" s="27"/>
      <c r="K31" s="27" t="str">
        <f t="shared" si="4"/>
        <v/>
      </c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>
        <v>135350</v>
      </c>
      <c r="E32" s="29"/>
      <c r="F32" s="28">
        <v>136590</v>
      </c>
      <c r="G32" s="30">
        <v>1</v>
      </c>
      <c r="H32" s="29" t="s">
        <v>33</v>
      </c>
      <c r="I32" s="27">
        <f t="shared" si="3"/>
        <v>1240</v>
      </c>
      <c r="J32" s="27">
        <v>38</v>
      </c>
      <c r="K32" s="27">
        <f t="shared" si="4"/>
        <v>5235.5555555555557</v>
      </c>
      <c r="L32" s="27"/>
      <c r="M32" s="25">
        <f>I32*J32*(4/12)/27</f>
        <v>581.72839506172841</v>
      </c>
      <c r="N32" s="25"/>
      <c r="O32" s="27"/>
      <c r="P32" s="25"/>
      <c r="Q32" s="25">
        <f>(I32*2*(7.25/12)/(27))*2</f>
        <v>110.98765432098764</v>
      </c>
      <c r="R32" s="25">
        <f>K32</f>
        <v>5235.5555555555557</v>
      </c>
      <c r="S32" s="25">
        <f>(K32*0.06)*1</f>
        <v>314.13333333333333</v>
      </c>
      <c r="T32" s="25">
        <f>(K32*0.06)*2</f>
        <v>628.26666666666665</v>
      </c>
      <c r="U32" s="25">
        <f>(I32*J32*(1.5/12))/27</f>
        <v>218.14814814814815</v>
      </c>
      <c r="V32" s="25">
        <f>(I32*J32*(1.75/12))/27</f>
        <v>254.50617283950618</v>
      </c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>
        <v>135350</v>
      </c>
      <c r="E33" s="29"/>
      <c r="F33" s="28">
        <v>136590</v>
      </c>
      <c r="G33" s="30">
        <v>1</v>
      </c>
      <c r="H33" s="29" t="s">
        <v>34</v>
      </c>
      <c r="I33" s="27">
        <f t="shared" si="3"/>
        <v>1240</v>
      </c>
      <c r="J33" s="27">
        <v>38</v>
      </c>
      <c r="K33" s="27">
        <f t="shared" si="4"/>
        <v>5235.5555555555557</v>
      </c>
      <c r="L33" s="27"/>
      <c r="M33" s="25">
        <f>I33*J33*(4/12)/27</f>
        <v>581.72839506172841</v>
      </c>
      <c r="N33" s="25"/>
      <c r="O33" s="27"/>
      <c r="P33" s="25"/>
      <c r="Q33" s="25">
        <f>(I33*2*(7.25/12)/(27))*2</f>
        <v>110.98765432098764</v>
      </c>
      <c r="R33" s="25">
        <f>K33</f>
        <v>5235.5555555555557</v>
      </c>
      <c r="S33" s="25">
        <f>(K33*0.06)*1</f>
        <v>314.13333333333333</v>
      </c>
      <c r="T33" s="25">
        <f>(K33*0.06)*2</f>
        <v>628.26666666666665</v>
      </c>
      <c r="U33" s="25">
        <f>(I33*J33*(1.5/12))/27</f>
        <v>218.14814814814815</v>
      </c>
      <c r="V33" s="25">
        <f>(I33*J33*(1.75/12))/27</f>
        <v>254.50617283950618</v>
      </c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28">
        <v>136590</v>
      </c>
      <c r="E35" s="29"/>
      <c r="F35" s="28">
        <v>137590</v>
      </c>
      <c r="G35" s="30" t="s">
        <v>48</v>
      </c>
      <c r="H35" s="29" t="s">
        <v>33</v>
      </c>
      <c r="I35" s="27">
        <f t="shared" si="3"/>
        <v>1000</v>
      </c>
      <c r="J35" s="27">
        <v>38</v>
      </c>
      <c r="K35" s="27">
        <f t="shared" si="4"/>
        <v>4222.2222222222226</v>
      </c>
      <c r="L35" s="27"/>
      <c r="M35" s="25"/>
      <c r="N35" s="25">
        <f>I35*J35*(11/12)/27</f>
        <v>1290.1234567901233</v>
      </c>
      <c r="O35" s="27"/>
      <c r="P35" s="25">
        <f>I35*J35*(((7.25+0)/(2))/12)/27</f>
        <v>425.15432098765427</v>
      </c>
      <c r="Q35" s="25">
        <f>(I35*2*(7.25/12)/(27))*2</f>
        <v>89.506172839506164</v>
      </c>
      <c r="R35" s="25"/>
      <c r="S35" s="25"/>
      <c r="T35" s="25">
        <f>(K35*0.06)*3</f>
        <v>760</v>
      </c>
      <c r="U35" s="25">
        <f>(I35*J35*(1.5/12))/27</f>
        <v>175.92592592592592</v>
      </c>
      <c r="V35" s="25">
        <f>(I35*J35*(1.75/12))/27</f>
        <v>205.24691358024691</v>
      </c>
      <c r="W35" s="27"/>
      <c r="X35" s="25"/>
      <c r="Y35" s="31"/>
      <c r="Z35" s="31"/>
      <c r="AA35" s="27"/>
      <c r="AB35" s="27">
        <f>(I35*J35)/(9)</f>
        <v>4222.2222222222226</v>
      </c>
      <c r="AC35" s="26"/>
      <c r="AD35" s="27"/>
    </row>
    <row r="36" spans="2:30" ht="12.75" customHeight="1" x14ac:dyDescent="0.2">
      <c r="B36" s="47"/>
      <c r="D36" s="28">
        <v>136590</v>
      </c>
      <c r="E36" s="29"/>
      <c r="F36" s="28">
        <v>137590</v>
      </c>
      <c r="G36" s="30" t="s">
        <v>48</v>
      </c>
      <c r="H36" s="29" t="s">
        <v>34</v>
      </c>
      <c r="I36" s="27">
        <f t="shared" si="3"/>
        <v>1000</v>
      </c>
      <c r="J36" s="27">
        <v>38</v>
      </c>
      <c r="K36" s="27">
        <f t="shared" si="4"/>
        <v>4222.2222222222226</v>
      </c>
      <c r="L36" s="27"/>
      <c r="M36" s="25"/>
      <c r="N36" s="25">
        <f>I36*J36*(11/12)/27</f>
        <v>1290.1234567901233</v>
      </c>
      <c r="O36" s="27"/>
      <c r="P36" s="25">
        <f>I36*J36*(((7.25+0)/(2))/12)/27</f>
        <v>425.15432098765427</v>
      </c>
      <c r="Q36" s="25">
        <f>(I36*2*(7.25/12)/(27))*2</f>
        <v>89.506172839506164</v>
      </c>
      <c r="R36" s="25"/>
      <c r="S36" s="25"/>
      <c r="T36" s="25">
        <f>(K36*0.06)*3</f>
        <v>760</v>
      </c>
      <c r="U36" s="25">
        <f>(I36*J36*(1.5/12))/27</f>
        <v>175.92592592592592</v>
      </c>
      <c r="V36" s="25">
        <f>(I36*J36*(1.75/12))/27</f>
        <v>205.24691358024691</v>
      </c>
      <c r="W36" s="27"/>
      <c r="X36" s="25"/>
      <c r="Y36" s="31"/>
      <c r="Z36" s="31"/>
      <c r="AA36" s="27"/>
      <c r="AB36" s="27">
        <f>(I36*J36)/(9)</f>
        <v>4222.2222222222226</v>
      </c>
      <c r="AC36" s="26"/>
      <c r="AD36" s="27"/>
    </row>
    <row r="37" spans="2:30" ht="12.75" customHeight="1" x14ac:dyDescent="0.2">
      <c r="B37" s="47"/>
      <c r="D37" s="28"/>
      <c r="E37" s="29"/>
      <c r="F37" s="28"/>
      <c r="G37" s="30"/>
      <c r="H37" s="29"/>
      <c r="I37" s="27" t="str">
        <f t="shared" ref="I37:I46" si="5">IF(D37&lt;&gt;"",F37-D37,"")</f>
        <v/>
      </c>
      <c r="J37" s="27"/>
      <c r="K37" s="27" t="str">
        <f t="shared" ref="K37:K46" si="6">IF(D37&lt;&gt;"",I37*J37/9,"")</f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>
        <v>137590</v>
      </c>
      <c r="E38" s="29"/>
      <c r="F38" s="28">
        <v>141158.99</v>
      </c>
      <c r="G38" s="30">
        <v>1</v>
      </c>
      <c r="H38" s="29" t="s">
        <v>33</v>
      </c>
      <c r="I38" s="27">
        <f t="shared" si="5"/>
        <v>3568.9899999999907</v>
      </c>
      <c r="J38" s="27">
        <v>38</v>
      </c>
      <c r="K38" s="27">
        <f t="shared" si="6"/>
        <v>15069.068888888849</v>
      </c>
      <c r="L38" s="27"/>
      <c r="M38" s="25">
        <f>I38*J38*(4/12)/27</f>
        <v>1674.3409876543167</v>
      </c>
      <c r="N38" s="25"/>
      <c r="O38" s="27"/>
      <c r="P38" s="25"/>
      <c r="Q38" s="25">
        <f>(I38*2*(7.25/12)/(27))*2</f>
        <v>319.44663580246828</v>
      </c>
      <c r="R38" s="25">
        <f>K38</f>
        <v>15069.068888888849</v>
      </c>
      <c r="S38" s="25">
        <f>(K38*0.06)*1</f>
        <v>904.14413333333096</v>
      </c>
      <c r="T38" s="25">
        <f>(K38*0.06)*2</f>
        <v>1808.2882666666619</v>
      </c>
      <c r="U38" s="25">
        <f>(I38*J38*(1.5/12))/27</f>
        <v>627.87787037036878</v>
      </c>
      <c r="V38" s="25">
        <f>(I38*J38*(1.75/12))/27</f>
        <v>732.5241820987635</v>
      </c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>
        <v>137590</v>
      </c>
      <c r="E39" s="29"/>
      <c r="F39" s="28">
        <v>141249.09</v>
      </c>
      <c r="G39" s="30">
        <v>1</v>
      </c>
      <c r="H39" s="29" t="s">
        <v>34</v>
      </c>
      <c r="I39" s="27">
        <f t="shared" si="5"/>
        <v>3659.0899999999965</v>
      </c>
      <c r="J39" s="27">
        <v>38</v>
      </c>
      <c r="K39" s="27">
        <f t="shared" si="6"/>
        <v>15449.491111111096</v>
      </c>
      <c r="L39" s="27"/>
      <c r="M39" s="25">
        <f>I39*J39*(4/12)/27</f>
        <v>1716.6101234567884</v>
      </c>
      <c r="N39" s="25"/>
      <c r="O39" s="27"/>
      <c r="P39" s="25"/>
      <c r="Q39" s="25">
        <f>(I39*2*(7.25/12)/(27))*2</f>
        <v>327.51114197530831</v>
      </c>
      <c r="R39" s="25">
        <f>K39</f>
        <v>15449.491111111096</v>
      </c>
      <c r="S39" s="25">
        <f>(K39*0.06)*1</f>
        <v>926.96946666666577</v>
      </c>
      <c r="T39" s="25">
        <f>(K39*0.06)*2</f>
        <v>1853.9389333333315</v>
      </c>
      <c r="U39" s="25">
        <f>(I39*J39*(1.5/12))/27</f>
        <v>643.72879629629563</v>
      </c>
      <c r="V39" s="25">
        <f>(I39*J39*(1.75/12))/27</f>
        <v>751.01692901234503</v>
      </c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/>
      <c r="E40" s="29"/>
      <c r="F40" s="28"/>
      <c r="G40" s="30"/>
      <c r="H40" s="29"/>
      <c r="I40" s="27" t="str">
        <f t="shared" si="5"/>
        <v/>
      </c>
      <c r="J40" s="27"/>
      <c r="K40" s="27" t="str">
        <f t="shared" si="6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>
        <v>141158.99</v>
      </c>
      <c r="E41" s="29"/>
      <c r="F41" s="28">
        <v>141481.1</v>
      </c>
      <c r="G41" s="30" t="s">
        <v>49</v>
      </c>
      <c r="H41" s="29" t="s">
        <v>33</v>
      </c>
      <c r="I41" s="27">
        <f t="shared" si="5"/>
        <v>322.11000000001513</v>
      </c>
      <c r="J41" s="27">
        <v>38</v>
      </c>
      <c r="K41" s="27">
        <f t="shared" si="6"/>
        <v>1360.0200000000639</v>
      </c>
      <c r="L41" s="27"/>
      <c r="M41" s="25"/>
      <c r="N41" s="25">
        <f>I41*J41*(11/12)/27</f>
        <v>415.56166666668616</v>
      </c>
      <c r="O41" s="27"/>
      <c r="P41" s="25">
        <f>I41*J41*(((7.25+0)/(2))/12)/27</f>
        <v>136.94645833333976</v>
      </c>
      <c r="Q41" s="25">
        <f>(I41*2*(7.25/12)/(27))*2</f>
        <v>28.830833333334684</v>
      </c>
      <c r="R41" s="25"/>
      <c r="S41" s="25"/>
      <c r="T41" s="25">
        <f>(K41*0.06)*3</f>
        <v>244.8036000000115</v>
      </c>
      <c r="U41" s="25">
        <f>(I41*J41*(1.5/12))/27</f>
        <v>56.667500000002661</v>
      </c>
      <c r="V41" s="25">
        <f>(I41*J41*(1.75/12))/27</f>
        <v>66.112083333336443</v>
      </c>
      <c r="W41" s="27"/>
      <c r="X41" s="25"/>
      <c r="Y41" s="31"/>
      <c r="Z41" s="31"/>
      <c r="AA41" s="27"/>
      <c r="AB41" s="27">
        <f>(I41*J41)/(9)</f>
        <v>1360.0200000000639</v>
      </c>
      <c r="AC41" s="26"/>
      <c r="AD41" s="27"/>
    </row>
    <row r="42" spans="2:30" ht="12.75" customHeight="1" x14ac:dyDescent="0.2">
      <c r="B42" s="47"/>
      <c r="D42" s="28">
        <v>141249.09</v>
      </c>
      <c r="E42" s="29"/>
      <c r="F42" s="28">
        <v>141562.1</v>
      </c>
      <c r="G42" s="30" t="s">
        <v>49</v>
      </c>
      <c r="H42" s="29" t="s">
        <v>34</v>
      </c>
      <c r="I42" s="27">
        <f t="shared" si="5"/>
        <v>313.01000000000931</v>
      </c>
      <c r="J42" s="27">
        <v>38</v>
      </c>
      <c r="K42" s="27">
        <f t="shared" si="6"/>
        <v>1321.5977777778171</v>
      </c>
      <c r="L42" s="27"/>
      <c r="M42" s="25"/>
      <c r="N42" s="25">
        <f>I42*J42*(11/12)/27</f>
        <v>403.82154320988855</v>
      </c>
      <c r="O42" s="27"/>
      <c r="P42" s="25">
        <f>I42*J42*(((7.25+0)/(2))/12)/27</f>
        <v>133.07755401234965</v>
      </c>
      <c r="Q42" s="25">
        <f>(I42*2*(7.25/12)/(27))*2</f>
        <v>28.016327160494662</v>
      </c>
      <c r="R42" s="25"/>
      <c r="S42" s="25"/>
      <c r="T42" s="25">
        <f>(K42*0.06)*3</f>
        <v>237.88760000000707</v>
      </c>
      <c r="U42" s="25">
        <f>(I42*J42*(1.5/12))/27</f>
        <v>55.06657407407571</v>
      </c>
      <c r="V42" s="25">
        <f>(I42*J42*(1.75/12))/27</f>
        <v>64.244336419755001</v>
      </c>
      <c r="W42" s="27"/>
      <c r="X42" s="25"/>
      <c r="Y42" s="31"/>
      <c r="Z42" s="31"/>
      <c r="AA42" s="27"/>
      <c r="AB42" s="27">
        <f>(I42*J42)/(9)</f>
        <v>1321.5977777778171</v>
      </c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 t="str">
        <f t="shared" si="5"/>
        <v/>
      </c>
      <c r="J43" s="27"/>
      <c r="K43" s="27" t="str">
        <f t="shared" si="6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>
        <v>141400</v>
      </c>
      <c r="G44" s="30" t="s">
        <v>57</v>
      </c>
      <c r="H44" s="29" t="s">
        <v>33</v>
      </c>
      <c r="I44" s="27" t="str">
        <f t="shared" si="5"/>
        <v/>
      </c>
      <c r="J44" s="27"/>
      <c r="K44" s="27" t="str">
        <f t="shared" si="6"/>
        <v/>
      </c>
      <c r="L44" s="27">
        <f>(113+34+233+121)/(9)</f>
        <v>55.666666666666664</v>
      </c>
      <c r="M44" s="25"/>
      <c r="N44" s="25">
        <f>L44*(11/12)/27</f>
        <v>1.8899176954732508</v>
      </c>
      <c r="O44" s="27"/>
      <c r="P44" s="25">
        <f>L44*(((7.25+0)/(2))/12)/27</f>
        <v>0.62281378600823045</v>
      </c>
      <c r="Q44" s="25">
        <f>(L44*2*(7.25/12)/(27))*2</f>
        <v>4.9825102880658436</v>
      </c>
      <c r="R44" s="25" t="str">
        <f>K44</f>
        <v/>
      </c>
      <c r="S44" s="25"/>
      <c r="T44" s="25">
        <f>(L44*0.06)*3</f>
        <v>10.02</v>
      </c>
      <c r="U44" s="25">
        <f>(L44*(1.5/12))/27</f>
        <v>0.25771604938271603</v>
      </c>
      <c r="V44" s="25">
        <f>(L44*(1.75/12))/27</f>
        <v>0.30066872427983538</v>
      </c>
      <c r="W44" s="27"/>
      <c r="X44" s="25"/>
      <c r="Y44" s="31"/>
      <c r="Z44" s="31"/>
      <c r="AA44" s="27"/>
      <c r="AB44" s="27">
        <f>(L44)</f>
        <v>55.666666666666664</v>
      </c>
      <c r="AC44" s="26"/>
      <c r="AD44" s="27"/>
    </row>
    <row r="45" spans="2:30" ht="12.75" customHeight="1" x14ac:dyDescent="0.2">
      <c r="B45" s="47"/>
      <c r="D45" s="28"/>
      <c r="E45" s="29"/>
      <c r="F45" s="28"/>
      <c r="G45" s="30" t="s">
        <v>57</v>
      </c>
      <c r="H45" s="29" t="s">
        <v>34</v>
      </c>
      <c r="I45" s="27" t="str">
        <f t="shared" si="5"/>
        <v/>
      </c>
      <c r="J45" s="27"/>
      <c r="K45" s="27" t="str">
        <f t="shared" si="6"/>
        <v/>
      </c>
      <c r="L45" s="27">
        <f>(142+196+27+103)/(9)</f>
        <v>52</v>
      </c>
      <c r="M45" s="25"/>
      <c r="N45" s="25">
        <f>L45*(11/12)/27</f>
        <v>1.7654320987654319</v>
      </c>
      <c r="O45" s="27"/>
      <c r="P45" s="25">
        <f>L45*(((7.25+0)/(2))/12)/27</f>
        <v>0.58179012345679004</v>
      </c>
      <c r="Q45" s="25">
        <f>(L45*2*(7.25/12)/(27))*2</f>
        <v>4.6543209876543203</v>
      </c>
      <c r="R45" s="25" t="str">
        <f>K45</f>
        <v/>
      </c>
      <c r="S45" s="25"/>
      <c r="T45" s="25">
        <f>(L45*0.06)*3</f>
        <v>9.36</v>
      </c>
      <c r="U45" s="25">
        <f>(L45*(1.5/12))/27</f>
        <v>0.24074074074074073</v>
      </c>
      <c r="V45" s="25">
        <f>(L45*(1.75/12))/27</f>
        <v>0.28086419753086422</v>
      </c>
      <c r="W45" s="27"/>
      <c r="X45" s="25"/>
      <c r="Y45" s="31"/>
      <c r="Z45" s="31"/>
      <c r="AA45" s="27"/>
      <c r="AB45" s="27">
        <f>(L45)</f>
        <v>52</v>
      </c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 t="str">
        <f t="shared" si="5"/>
        <v/>
      </c>
      <c r="J46" s="27"/>
      <c r="K46" s="27" t="str">
        <f t="shared" si="6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 t="s">
        <v>56</v>
      </c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>
        <v>141630.48000000001</v>
      </c>
      <c r="E47" s="29"/>
      <c r="F47" s="28">
        <v>141947.47</v>
      </c>
      <c r="G47" s="30" t="s">
        <v>49</v>
      </c>
      <c r="H47" s="29" t="s">
        <v>33</v>
      </c>
      <c r="I47" s="27">
        <f t="shared" si="3"/>
        <v>316.98999999999069</v>
      </c>
      <c r="J47" s="27">
        <v>38</v>
      </c>
      <c r="K47" s="27">
        <f t="shared" si="4"/>
        <v>1338.4022222221829</v>
      </c>
      <c r="L47" s="27"/>
      <c r="M47" s="25"/>
      <c r="N47" s="25">
        <f>I47*J47*(11/12)/27</f>
        <v>408.95623456788923</v>
      </c>
      <c r="O47" s="27"/>
      <c r="P47" s="25">
        <f>I47*J47*(((7.25+0)/(2))/12)/27</f>
        <v>134.76966820987258</v>
      </c>
      <c r="Q47" s="25">
        <f>(I47*2*(7.25/12)/(27))*2</f>
        <v>28.372561728394228</v>
      </c>
      <c r="R47" s="25"/>
      <c r="S47" s="25"/>
      <c r="T47" s="25">
        <f>(K47*0.06)*3</f>
        <v>240.91239999999289</v>
      </c>
      <c r="U47" s="25">
        <f>(I47*J47*(1.5/12))/27</f>
        <v>55.766759259257618</v>
      </c>
      <c r="V47" s="25">
        <f>(I47*J47*(1.75/12))/27</f>
        <v>65.061219135800556</v>
      </c>
      <c r="W47" s="27"/>
      <c r="X47" s="25"/>
      <c r="Y47" s="31"/>
      <c r="Z47" s="31"/>
      <c r="AA47" s="27"/>
      <c r="AB47" s="27">
        <f>(I47*J47)/(9)</f>
        <v>1338.4022222221829</v>
      </c>
      <c r="AC47" s="26"/>
      <c r="AD47" s="27"/>
    </row>
    <row r="48" spans="2:30" ht="12.75" customHeight="1" x14ac:dyDescent="0.2">
      <c r="B48" s="47"/>
      <c r="D48" s="28">
        <v>141711.48000000001</v>
      </c>
      <c r="E48" s="29"/>
      <c r="F48" s="28">
        <v>142054.19</v>
      </c>
      <c r="G48" s="30" t="s">
        <v>49</v>
      </c>
      <c r="H48" s="29" t="s">
        <v>34</v>
      </c>
      <c r="I48" s="27">
        <f t="shared" si="3"/>
        <v>342.70999999999185</v>
      </c>
      <c r="J48" s="27">
        <v>38</v>
      </c>
      <c r="K48" s="27">
        <f t="shared" si="4"/>
        <v>1446.9977777777433</v>
      </c>
      <c r="L48" s="27"/>
      <c r="M48" s="25"/>
      <c r="N48" s="25">
        <f>I48*J48*(11/12)/27</f>
        <v>442.1382098765327</v>
      </c>
      <c r="O48" s="27"/>
      <c r="P48" s="25">
        <f>I48*J48*(((7.25+0)/(2))/12)/27</f>
        <v>145.70463734567554</v>
      </c>
      <c r="Q48" s="25">
        <f>(I48*2*(7.25/12)/(27))*2</f>
        <v>30.67466049382643</v>
      </c>
      <c r="R48" s="25"/>
      <c r="S48" s="25"/>
      <c r="T48" s="25">
        <f>(K48*0.06)*3</f>
        <v>260.45959999999377</v>
      </c>
      <c r="U48" s="25">
        <f>(I48*J48*(1.5/12))/27</f>
        <v>60.291574074072642</v>
      </c>
      <c r="V48" s="25">
        <f>(I48*J48*(1.75/12))/27</f>
        <v>70.340169753084751</v>
      </c>
      <c r="W48" s="27"/>
      <c r="X48" s="25"/>
      <c r="Y48" s="31"/>
      <c r="Z48" s="31"/>
      <c r="AA48" s="27"/>
      <c r="AB48" s="27">
        <f>(I48*J48)/(9)</f>
        <v>1446.9977777777433</v>
      </c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3"/>
        <v/>
      </c>
      <c r="J49" s="27"/>
      <c r="K49" s="27" t="str">
        <f t="shared" si="4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>
        <v>141947.47</v>
      </c>
      <c r="E50" s="29"/>
      <c r="F50" s="28">
        <v>180277.61</v>
      </c>
      <c r="G50" s="30">
        <v>1</v>
      </c>
      <c r="H50" s="29" t="s">
        <v>33</v>
      </c>
      <c r="I50" s="27">
        <f t="shared" si="3"/>
        <v>38330.139999999985</v>
      </c>
      <c r="J50" s="27">
        <v>38</v>
      </c>
      <c r="K50" s="27">
        <f t="shared" si="4"/>
        <v>161838.36888888883</v>
      </c>
      <c r="L50" s="27"/>
      <c r="M50" s="25">
        <f>I50*J50*(4/12)/27</f>
        <v>17982.040987654313</v>
      </c>
      <c r="N50" s="25"/>
      <c r="O50" s="27"/>
      <c r="P50" s="25"/>
      <c r="Q50" s="25">
        <f>(I50*2*(7.25/12)/(27))*2</f>
        <v>3430.7841358024675</v>
      </c>
      <c r="R50" s="25">
        <f>K50</f>
        <v>161838.36888888883</v>
      </c>
      <c r="S50" s="25">
        <f>(K50*0.06)*1</f>
        <v>9710.302133333329</v>
      </c>
      <c r="T50" s="25">
        <f>(K50*0.06)*2</f>
        <v>19420.604266666658</v>
      </c>
      <c r="U50" s="25">
        <f>(I50*J50*(1.5/12))/27</f>
        <v>6743.2653703703672</v>
      </c>
      <c r="V50" s="25">
        <f>(I50*J50*(1.75/12))/27</f>
        <v>7867.1429320987618</v>
      </c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>
        <v>142054.19</v>
      </c>
      <c r="E51" s="29"/>
      <c r="F51" s="28">
        <v>180251.03</v>
      </c>
      <c r="G51" s="30">
        <v>1</v>
      </c>
      <c r="H51" s="29" t="s">
        <v>34</v>
      </c>
      <c r="I51" s="27">
        <f t="shared" si="3"/>
        <v>38196.839999999997</v>
      </c>
      <c r="J51" s="27">
        <v>38</v>
      </c>
      <c r="K51" s="27">
        <f t="shared" si="4"/>
        <v>161275.54666666666</v>
      </c>
      <c r="L51" s="27"/>
      <c r="M51" s="25">
        <f>I51*J51*(4/12)/27</f>
        <v>17919.505185185182</v>
      </c>
      <c r="N51" s="25"/>
      <c r="O51" s="27"/>
      <c r="P51" s="25"/>
      <c r="Q51" s="25">
        <f>(I51*2*(7.25/12)/(27))*2</f>
        <v>3418.8529629629625</v>
      </c>
      <c r="R51" s="25">
        <f>K51</f>
        <v>161275.54666666666</v>
      </c>
      <c r="S51" s="25">
        <f>(K51*0.06)*1</f>
        <v>9676.532799999999</v>
      </c>
      <c r="T51" s="25">
        <f>(K51*0.06)*2</f>
        <v>19353.065599999998</v>
      </c>
      <c r="U51" s="25">
        <f>(I51*J51*(1.5/12))/27</f>
        <v>6719.8144444444442</v>
      </c>
      <c r="V51" s="25">
        <f>(I51*J51*(1.75/12))/27</f>
        <v>7839.7835185185186</v>
      </c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3"/>
        <v/>
      </c>
      <c r="J52" s="27"/>
      <c r="K52" s="27" t="str">
        <f t="shared" si="4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>
        <v>180277.61</v>
      </c>
      <c r="E53" s="29"/>
      <c r="F53" s="28">
        <v>180582.93</v>
      </c>
      <c r="G53" s="30" t="s">
        <v>49</v>
      </c>
      <c r="H53" s="29" t="s">
        <v>33</v>
      </c>
      <c r="I53" s="27">
        <f t="shared" si="3"/>
        <v>305.32000000000698</v>
      </c>
      <c r="J53" s="27">
        <v>38</v>
      </c>
      <c r="K53" s="27">
        <f t="shared" si="4"/>
        <v>1289.1288888889185</v>
      </c>
      <c r="L53" s="27"/>
      <c r="M53" s="25"/>
      <c r="N53" s="25">
        <f>I53*J53*(11/12)/27</f>
        <v>393.90049382716944</v>
      </c>
      <c r="O53" s="27"/>
      <c r="P53" s="25">
        <f>I53*J53*(((7.25-3)/(2))/(12))/27</f>
        <v>76.09441358024867</v>
      </c>
      <c r="Q53" s="25">
        <f>(I53*2*(7.25/12)/(27))*2</f>
        <v>27.32802469135865</v>
      </c>
      <c r="R53" s="25"/>
      <c r="S53" s="25"/>
      <c r="T53" s="25">
        <f>(K53*0.06)*3</f>
        <v>232.0432000000053</v>
      </c>
      <c r="U53" s="25">
        <f>(I53*J53*(1.5/12))/27</f>
        <v>53.71370370370493</v>
      </c>
      <c r="V53" s="25">
        <f>(I53*J53*(1.75/12))/27</f>
        <v>62.665987654322421</v>
      </c>
      <c r="W53" s="25"/>
      <c r="X53" s="25"/>
      <c r="Y53" s="31"/>
      <c r="Z53" s="31"/>
      <c r="AA53" s="27"/>
      <c r="AB53" s="27">
        <f>(I53*J53)/(9)</f>
        <v>1289.1288888889185</v>
      </c>
      <c r="AC53" s="26"/>
      <c r="AD53" s="27"/>
    </row>
    <row r="54" spans="2:30" ht="12.75" customHeight="1" x14ac:dyDescent="0.2">
      <c r="B54" s="47"/>
      <c r="D54" s="28">
        <v>180251.03</v>
      </c>
      <c r="E54" s="29"/>
      <c r="F54" s="28">
        <v>180543.95</v>
      </c>
      <c r="G54" s="30" t="s">
        <v>49</v>
      </c>
      <c r="H54" s="29" t="s">
        <v>34</v>
      </c>
      <c r="I54" s="27">
        <f t="shared" si="3"/>
        <v>292.92000000001281</v>
      </c>
      <c r="J54" s="27">
        <v>38</v>
      </c>
      <c r="K54" s="27">
        <f t="shared" si="4"/>
        <v>1236.7733333333874</v>
      </c>
      <c r="L54" s="27"/>
      <c r="M54" s="25"/>
      <c r="N54" s="25">
        <f>I54*J54*(11/12)/27</f>
        <v>377.90296296297942</v>
      </c>
      <c r="O54" s="27"/>
      <c r="P54" s="25">
        <f>I54*J54*(((7.25-3)/(2))/(12))/27</f>
        <v>73.003981481484672</v>
      </c>
      <c r="Q54" s="25">
        <f>(I54*2*(7.25/12)/(27))*2</f>
        <v>26.218148148149293</v>
      </c>
      <c r="R54" s="25"/>
      <c r="S54" s="25"/>
      <c r="T54" s="25">
        <f>(K54*0.06)*3</f>
        <v>222.61920000000973</v>
      </c>
      <c r="U54" s="25">
        <f>(I54*J54*(1.5/12))/27</f>
        <v>51.532222222224476</v>
      </c>
      <c r="V54" s="25">
        <f>(I54*J54*(1.75/12))/27</f>
        <v>60.12092592592856</v>
      </c>
      <c r="W54" s="27"/>
      <c r="X54" s="25"/>
      <c r="Y54" s="31"/>
      <c r="Z54" s="31"/>
      <c r="AA54" s="27"/>
      <c r="AB54" s="27">
        <f>(I54*J54)/(9)</f>
        <v>1236.7733333333874</v>
      </c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3"/>
        <v/>
      </c>
      <c r="J55" s="27"/>
      <c r="K55" s="27" t="str">
        <f t="shared" si="4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>
        <v>180754.21</v>
      </c>
      <c r="E56" s="29"/>
      <c r="F56" s="28">
        <v>181064.01</v>
      </c>
      <c r="G56" s="30" t="s">
        <v>49</v>
      </c>
      <c r="H56" s="29" t="s">
        <v>33</v>
      </c>
      <c r="I56" s="27">
        <f t="shared" si="3"/>
        <v>309.80000000001746</v>
      </c>
      <c r="J56" s="27">
        <v>38</v>
      </c>
      <c r="K56" s="27">
        <f t="shared" si="4"/>
        <v>1308.0444444445181</v>
      </c>
      <c r="L56" s="27"/>
      <c r="M56" s="25"/>
      <c r="N56" s="25">
        <f>I56*J56*(11/12)/27</f>
        <v>399.68024691360273</v>
      </c>
      <c r="O56" s="27"/>
      <c r="P56" s="25">
        <f>I56*J56*(((7.25-3)/(2))/(12))/27</f>
        <v>77.21095679012781</v>
      </c>
      <c r="Q56" s="25">
        <f>(I56*2*(7.25/12)/(27))*2</f>
        <v>27.729012345680573</v>
      </c>
      <c r="R56" s="25"/>
      <c r="S56" s="25"/>
      <c r="T56" s="25">
        <f>(K56*0.06)*3</f>
        <v>235.44800000001322</v>
      </c>
      <c r="U56" s="25">
        <f>(I56*J56*(1.5/12))/27</f>
        <v>54.501851851854923</v>
      </c>
      <c r="V56" s="25">
        <f>(I56*J56*(1.75/12))/27</f>
        <v>63.585493827164086</v>
      </c>
      <c r="W56" s="27"/>
      <c r="X56" s="25"/>
      <c r="Y56" s="31"/>
      <c r="Z56" s="31"/>
      <c r="AA56" s="27"/>
      <c r="AB56" s="27">
        <f>(I56*J56)/(9)</f>
        <v>1308.0444444445181</v>
      </c>
      <c r="AC56" s="26"/>
      <c r="AD56" s="27"/>
    </row>
    <row r="57" spans="2:30" ht="12.75" customHeight="1" x14ac:dyDescent="0.2">
      <c r="B57" s="47"/>
      <c r="D57" s="28">
        <v>180707.75</v>
      </c>
      <c r="E57" s="29"/>
      <c r="F57" s="28">
        <v>181021.22</v>
      </c>
      <c r="G57" s="30" t="s">
        <v>49</v>
      </c>
      <c r="H57" s="29" t="s">
        <v>34</v>
      </c>
      <c r="I57" s="27">
        <f t="shared" si="3"/>
        <v>313.47000000000116</v>
      </c>
      <c r="J57" s="27">
        <v>38</v>
      </c>
      <c r="K57" s="27">
        <f t="shared" si="4"/>
        <v>1323.540000000005</v>
      </c>
      <c r="L57" s="27"/>
      <c r="M57" s="25"/>
      <c r="N57" s="25">
        <f>I57*J57*(11/12)/27</f>
        <v>404.4150000000015</v>
      </c>
      <c r="O57" s="27"/>
      <c r="P57" s="25">
        <f>I57*J57*(((7.25-3)/(2))/(12))/27</f>
        <v>78.125625000000298</v>
      </c>
      <c r="Q57" s="25">
        <f>(I57*2*(7.25/12)/(27))*2</f>
        <v>28.0575000000001</v>
      </c>
      <c r="R57" s="25"/>
      <c r="S57" s="25"/>
      <c r="T57" s="25">
        <f>(K57*0.06)*3</f>
        <v>238.23720000000088</v>
      </c>
      <c r="U57" s="25">
        <f>(I57*J57*(1.5/12))/27</f>
        <v>55.147500000000207</v>
      </c>
      <c r="V57" s="25">
        <f>(I57*J57*(1.75/12))/27</f>
        <v>64.338750000000246</v>
      </c>
      <c r="W57" s="25"/>
      <c r="X57" s="25"/>
      <c r="Y57" s="31"/>
      <c r="Z57" s="31"/>
      <c r="AA57" s="27"/>
      <c r="AB57" s="27">
        <f>(I57*J57)/(9)</f>
        <v>1323.540000000005</v>
      </c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3"/>
        <v/>
      </c>
      <c r="J58" s="27"/>
      <c r="K58" s="27" t="str">
        <f t="shared" si="4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>
        <v>180700</v>
      </c>
      <c r="G59" s="30" t="s">
        <v>57</v>
      </c>
      <c r="H59" s="29" t="s">
        <v>33</v>
      </c>
      <c r="I59" s="27" t="str">
        <f t="shared" si="3"/>
        <v/>
      </c>
      <c r="J59" s="27"/>
      <c r="K59" s="27" t="str">
        <f t="shared" si="4"/>
        <v/>
      </c>
      <c r="L59" s="27">
        <f>(156+112+94+60)/(9)</f>
        <v>46.888888888888886</v>
      </c>
      <c r="M59" s="25"/>
      <c r="N59" s="25">
        <f>L59*(11/12)/27</f>
        <v>1.5919067215363509</v>
      </c>
      <c r="O59" s="27"/>
      <c r="P59" s="25">
        <f>L59*(((7.25-3)/(2))/(12))/27</f>
        <v>0.30752743484224965</v>
      </c>
      <c r="Q59" s="25">
        <f>(L59*2*(7.25/12)/(27))*2</f>
        <v>4.1968449931412888</v>
      </c>
      <c r="R59" s="25" t="str">
        <f>K59</f>
        <v/>
      </c>
      <c r="S59" s="25"/>
      <c r="T59" s="25">
        <f>(L59*0.06)*3</f>
        <v>8.44</v>
      </c>
      <c r="U59" s="25">
        <f>(L59*(1.5/12))/27</f>
        <v>0.21707818930041151</v>
      </c>
      <c r="V59" s="25">
        <f>(L59*(1.75/12))/27</f>
        <v>0.25325788751714678</v>
      </c>
      <c r="W59" s="25"/>
      <c r="X59" s="25"/>
      <c r="Y59" s="31"/>
      <c r="Z59" s="31"/>
      <c r="AA59" s="27"/>
      <c r="AB59" s="27">
        <f>(L59)</f>
        <v>46.888888888888886</v>
      </c>
      <c r="AC59" s="26"/>
      <c r="AD59" s="27"/>
    </row>
    <row r="60" spans="2:30" ht="12.75" customHeight="1" x14ac:dyDescent="0.2">
      <c r="B60" s="47"/>
      <c r="D60" s="28"/>
      <c r="E60" s="29"/>
      <c r="F60" s="28"/>
      <c r="G60" s="30" t="s">
        <v>57</v>
      </c>
      <c r="H60" s="29" t="s">
        <v>34</v>
      </c>
      <c r="I60" s="27" t="str">
        <f t="shared" si="3"/>
        <v/>
      </c>
      <c r="J60" s="27"/>
      <c r="K60" s="27" t="str">
        <f t="shared" si="4"/>
        <v/>
      </c>
      <c r="L60" s="27">
        <f>(59+52+112+164)/(9)</f>
        <v>43</v>
      </c>
      <c r="M60" s="25"/>
      <c r="N60" s="25">
        <f>L60*(11/12)/27</f>
        <v>1.4598765432098764</v>
      </c>
      <c r="O60" s="27"/>
      <c r="P60" s="25">
        <f>L60*(((7.25-3)/(2))/(12))/27</f>
        <v>0.28202160493827161</v>
      </c>
      <c r="Q60" s="25">
        <f>(L60*2*(7.25/12)/(27))*2</f>
        <v>3.848765432098765</v>
      </c>
      <c r="R60" s="25" t="str">
        <f>K60</f>
        <v/>
      </c>
      <c r="S60" s="25"/>
      <c r="T60" s="25">
        <f>(L60*0.06)*3</f>
        <v>7.74</v>
      </c>
      <c r="U60" s="25">
        <f>(L60*(1.5/12))/27</f>
        <v>0.19907407407407407</v>
      </c>
      <c r="V60" s="25">
        <f>(L60*(1.75/12))/27</f>
        <v>0.23225308641975312</v>
      </c>
      <c r="W60" s="25"/>
      <c r="X60" s="25"/>
      <c r="Y60" s="31"/>
      <c r="Z60" s="31"/>
      <c r="AA60" s="27"/>
      <c r="AB60" s="27">
        <f>(L60)</f>
        <v>43</v>
      </c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3"/>
        <v/>
      </c>
      <c r="J61" s="27"/>
      <c r="K61" s="27" t="str">
        <f t="shared" si="4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 t="s">
        <v>56</v>
      </c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>
        <v>181064.01</v>
      </c>
      <c r="E62" s="29"/>
      <c r="F62" s="28">
        <v>187531.16</v>
      </c>
      <c r="G62" s="30">
        <v>1</v>
      </c>
      <c r="H62" s="29" t="s">
        <v>33</v>
      </c>
      <c r="I62" s="27">
        <f t="shared" ref="I62:I70" si="7">IF(D62&lt;&gt;"",F62-D62,"")</f>
        <v>6467.1499999999942</v>
      </c>
      <c r="J62" s="27">
        <v>38</v>
      </c>
      <c r="K62" s="27">
        <f t="shared" ref="K62:K70" si="8">IF(D62&lt;&gt;"",I62*J62/9,"")</f>
        <v>27305.744444444419</v>
      </c>
      <c r="L62" s="27"/>
      <c r="M62" s="25">
        <f>I62*J62*(4/12)/27</f>
        <v>3033.9716049382687</v>
      </c>
      <c r="N62" s="25"/>
      <c r="O62" s="27"/>
      <c r="P62" s="25"/>
      <c r="Q62" s="25">
        <f>(I62*2*(7.25/12)/(27))*2</f>
        <v>578.84984567901176</v>
      </c>
      <c r="R62" s="25">
        <f>K62</f>
        <v>27305.744444444419</v>
      </c>
      <c r="S62" s="25">
        <f>(K62*0.06)*1</f>
        <v>1638.344666666665</v>
      </c>
      <c r="T62" s="25">
        <f>(K62*0.06)*2</f>
        <v>3276.6893333333301</v>
      </c>
      <c r="U62" s="25">
        <f>(I62*J62*(1.5/12))/27</f>
        <v>1137.7393518518509</v>
      </c>
      <c r="V62" s="25">
        <f>(I62*J62*(1.75/12))/27</f>
        <v>1327.3625771604927</v>
      </c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>
        <v>181021.22</v>
      </c>
      <c r="E63" s="29"/>
      <c r="F63" s="28">
        <v>187613.35</v>
      </c>
      <c r="G63" s="30">
        <v>1</v>
      </c>
      <c r="H63" s="29" t="s">
        <v>34</v>
      </c>
      <c r="I63" s="27">
        <f t="shared" si="7"/>
        <v>6592.1300000000047</v>
      </c>
      <c r="J63" s="27">
        <v>38</v>
      </c>
      <c r="K63" s="27">
        <f t="shared" si="8"/>
        <v>27833.437777777799</v>
      </c>
      <c r="L63" s="27"/>
      <c r="M63" s="25">
        <f>I63*J63*(4/12)/27</f>
        <v>3092.6041975308658</v>
      </c>
      <c r="N63" s="25"/>
      <c r="O63" s="27"/>
      <c r="P63" s="25"/>
      <c r="Q63" s="25">
        <f>(I63*2*(7.25/12)/(27))*2</f>
        <v>590.03632716049424</v>
      </c>
      <c r="R63" s="25">
        <f>K63</f>
        <v>27833.437777777799</v>
      </c>
      <c r="S63" s="25">
        <f>(K63*0.06)*1</f>
        <v>1670.0062666666679</v>
      </c>
      <c r="T63" s="25">
        <f>(K63*0.06)*2</f>
        <v>3340.0125333333358</v>
      </c>
      <c r="U63" s="25">
        <f>(I63*J63*(1.5/12))/27</f>
        <v>1159.726574074075</v>
      </c>
      <c r="V63" s="25">
        <f>(I63*J63*(1.75/12))/27</f>
        <v>1353.0143364197543</v>
      </c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7"/>
        <v/>
      </c>
      <c r="J64" s="27"/>
      <c r="K64" s="27" t="str">
        <f t="shared" si="8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>
        <v>187531.16</v>
      </c>
      <c r="E65" s="29"/>
      <c r="F65" s="28">
        <v>187897.29</v>
      </c>
      <c r="G65" s="30" t="s">
        <v>49</v>
      </c>
      <c r="H65" s="29" t="s">
        <v>33</v>
      </c>
      <c r="I65" s="27">
        <f t="shared" si="7"/>
        <v>366.13000000000466</v>
      </c>
      <c r="J65" s="27">
        <v>38</v>
      </c>
      <c r="K65" s="27">
        <f t="shared" si="8"/>
        <v>1545.8822222222418</v>
      </c>
      <c r="L65" s="27"/>
      <c r="M65" s="25"/>
      <c r="N65" s="25">
        <f>I65*J65*(11/12)/27</f>
        <v>472.35290123457389</v>
      </c>
      <c r="O65" s="25"/>
      <c r="P65" s="25">
        <f>I65*J65*(((7.25-3)/(2))/(12))/27</f>
        <v>91.249992283951784</v>
      </c>
      <c r="Q65" s="25">
        <f>(I65*2*(7.25/12)/(27))*2</f>
        <v>32.770895061728815</v>
      </c>
      <c r="R65" s="25"/>
      <c r="S65" s="25"/>
      <c r="T65" s="25">
        <f>(K65*0.06)*3</f>
        <v>278.25880000000353</v>
      </c>
      <c r="U65" s="25">
        <f>(I65*J65*(1.5/12))/27</f>
        <v>64.41175925926008</v>
      </c>
      <c r="V65" s="25">
        <f>(I65*J65*(1.75/12))/27</f>
        <v>75.147052469136767</v>
      </c>
      <c r="W65" s="25"/>
      <c r="X65" s="27"/>
      <c r="Y65" s="25"/>
      <c r="Z65" s="25"/>
      <c r="AA65" s="25"/>
      <c r="AB65" s="27">
        <f>(I65*J65)/(9)</f>
        <v>1545.8822222222418</v>
      </c>
      <c r="AC65" s="26"/>
      <c r="AD65" s="27"/>
    </row>
    <row r="66" spans="2:30" ht="12.75" customHeight="1" x14ac:dyDescent="0.2">
      <c r="B66" s="47"/>
      <c r="D66" s="28">
        <v>187613.35</v>
      </c>
      <c r="E66" s="29"/>
      <c r="F66" s="28">
        <v>187981.13</v>
      </c>
      <c r="G66" s="30" t="s">
        <v>49</v>
      </c>
      <c r="H66" s="29" t="s">
        <v>34</v>
      </c>
      <c r="I66" s="27">
        <f t="shared" si="7"/>
        <v>367.77999999999884</v>
      </c>
      <c r="J66" s="27">
        <v>38</v>
      </c>
      <c r="K66" s="27">
        <f t="shared" si="8"/>
        <v>1552.8488888888839</v>
      </c>
      <c r="L66" s="27"/>
      <c r="M66" s="25"/>
      <c r="N66" s="25">
        <f>I66*J66*(11/12)/27</f>
        <v>474.4816049382701</v>
      </c>
      <c r="O66" s="25"/>
      <c r="P66" s="25">
        <f>I66*J66*(((7.25-3)/(2))/(12))/27</f>
        <v>91.661219135802185</v>
      </c>
      <c r="Q66" s="25">
        <f>(I66*2*(7.25/12)/(27))*2</f>
        <v>32.918580246913471</v>
      </c>
      <c r="R66" s="25"/>
      <c r="S66" s="25"/>
      <c r="T66" s="25">
        <f>(K66*0.06)*3</f>
        <v>279.51279999999912</v>
      </c>
      <c r="U66" s="25">
        <f>(I66*J66*(1.5/12))/27</f>
        <v>64.702037037036831</v>
      </c>
      <c r="V66" s="25">
        <f>(I66*J66*(1.75/12))/27</f>
        <v>75.48570987654297</v>
      </c>
      <c r="W66" s="25"/>
      <c r="X66" s="27"/>
      <c r="Y66" s="25"/>
      <c r="Z66" s="25"/>
      <c r="AA66" s="25"/>
      <c r="AB66" s="27">
        <f>(I66*J66)/(9)</f>
        <v>1552.8488888888839</v>
      </c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7"/>
        <v/>
      </c>
      <c r="J67" s="27"/>
      <c r="K67" s="27" t="str">
        <f t="shared" si="8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>
        <v>188195.41</v>
      </c>
      <c r="E68" s="29"/>
      <c r="F68" s="28">
        <v>188521.56</v>
      </c>
      <c r="G68" s="30" t="s">
        <v>49</v>
      </c>
      <c r="H68" s="29" t="s">
        <v>33</v>
      </c>
      <c r="I68" s="27">
        <f t="shared" si="7"/>
        <v>326.14999999999418</v>
      </c>
      <c r="J68" s="27">
        <v>38</v>
      </c>
      <c r="K68" s="27">
        <f t="shared" si="8"/>
        <v>1377.0777777777532</v>
      </c>
      <c r="L68" s="27"/>
      <c r="M68" s="25"/>
      <c r="N68" s="25">
        <f>I68*J68*(11/12)/27</f>
        <v>420.77376543209124</v>
      </c>
      <c r="O68" s="25"/>
      <c r="P68" s="25">
        <f>I68*J68*(((7.25-3)/(2))/(12))/27</f>
        <v>81.285841049381276</v>
      </c>
      <c r="Q68" s="25">
        <f>(I68*2*(7.25/12)/(27))*2</f>
        <v>29.192438271604416</v>
      </c>
      <c r="R68" s="25"/>
      <c r="S68" s="25"/>
      <c r="T68" s="25">
        <f>(K68*0.06)*3</f>
        <v>247.87399999999559</v>
      </c>
      <c r="U68" s="25">
        <f>(I68*J68*(1.5/12))/27</f>
        <v>57.37824074073972</v>
      </c>
      <c r="V68" s="25">
        <f>(I68*J68*(1.75/12))/27</f>
        <v>66.941280864196344</v>
      </c>
      <c r="W68" s="25"/>
      <c r="X68" s="27"/>
      <c r="Y68" s="25"/>
      <c r="Z68" s="25"/>
      <c r="AA68" s="25"/>
      <c r="AB68" s="27">
        <f>(I68*J68)/(9)</f>
        <v>1377.0777777777532</v>
      </c>
      <c r="AC68" s="26"/>
      <c r="AD68" s="27"/>
    </row>
    <row r="69" spans="2:30" ht="12.75" customHeight="1" x14ac:dyDescent="0.2">
      <c r="B69" s="47"/>
      <c r="D69" s="28">
        <v>188279.28</v>
      </c>
      <c r="E69" s="29"/>
      <c r="F69" s="28">
        <v>188653.88</v>
      </c>
      <c r="G69" s="30" t="s">
        <v>49</v>
      </c>
      <c r="H69" s="29" t="s">
        <v>34</v>
      </c>
      <c r="I69" s="27">
        <f t="shared" si="7"/>
        <v>374.60000000000582</v>
      </c>
      <c r="J69" s="27">
        <v>38</v>
      </c>
      <c r="K69" s="27">
        <f t="shared" si="8"/>
        <v>1581.6444444444689</v>
      </c>
      <c r="L69" s="27"/>
      <c r="M69" s="25"/>
      <c r="N69" s="25">
        <f>I69*J69*(11/12)/27</f>
        <v>483.28024691358775</v>
      </c>
      <c r="O69" s="25"/>
      <c r="P69" s="25">
        <f>I69*J69*(((7.25-3)/(2))/(12))/27</f>
        <v>93.360956790124902</v>
      </c>
      <c r="Q69" s="25">
        <f>(I69*2*(7.25/12)/(27))*2</f>
        <v>33.529012345679533</v>
      </c>
      <c r="R69" s="25"/>
      <c r="S69" s="25"/>
      <c r="T69" s="25">
        <f>(K69*0.06)*3</f>
        <v>284.6960000000044</v>
      </c>
      <c r="U69" s="25">
        <f>(I69*J69*(1.5/12))/27</f>
        <v>65.901851851852882</v>
      </c>
      <c r="V69" s="25">
        <f>(I69*J69*(1.75/12))/27</f>
        <v>76.885493827161682</v>
      </c>
      <c r="W69" s="25"/>
      <c r="X69" s="25"/>
      <c r="Y69" s="25"/>
      <c r="Z69" s="25"/>
      <c r="AA69" s="25"/>
      <c r="AB69" s="27">
        <f>(I69*J69)/(9)</f>
        <v>1581.6444444444689</v>
      </c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7"/>
        <v/>
      </c>
      <c r="J70" s="27"/>
      <c r="K70" s="27" t="str">
        <f t="shared" si="8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>
        <v>188000</v>
      </c>
      <c r="G71" s="30" t="s">
        <v>57</v>
      </c>
      <c r="H71" s="32"/>
      <c r="I71" s="27" t="str">
        <f t="shared" si="3"/>
        <v/>
      </c>
      <c r="J71" s="27">
        <v>38</v>
      </c>
      <c r="K71" s="27" t="str">
        <f t="shared" si="4"/>
        <v/>
      </c>
      <c r="L71" s="27">
        <f>(233+33+1810+12)/(9)</f>
        <v>232</v>
      </c>
      <c r="M71" s="25"/>
      <c r="N71" s="25">
        <f>L71*(11/12)/27</f>
        <v>7.8765432098765427</v>
      </c>
      <c r="O71" s="25"/>
      <c r="P71" s="25">
        <f>L71*(((7.25-3)/(2))/(12))/27</f>
        <v>1.521604938271605</v>
      </c>
      <c r="Q71" s="25">
        <f>(L71*2*(7.25/12)/(27))*2</f>
        <v>20.76543209876543</v>
      </c>
      <c r="R71" s="25" t="str">
        <f>K71</f>
        <v/>
      </c>
      <c r="S71" s="25"/>
      <c r="T71" s="25">
        <f>(L71*0.06)*3</f>
        <v>41.76</v>
      </c>
      <c r="U71" s="25">
        <f>(L71*(1.5/12))/27</f>
        <v>1.0740740740740742</v>
      </c>
      <c r="V71" s="25">
        <f>(L71*(1.75/12))/27</f>
        <v>1.2530864197530864</v>
      </c>
      <c r="W71" s="25"/>
      <c r="X71" s="25"/>
      <c r="Y71" s="25"/>
      <c r="Z71" s="25"/>
      <c r="AA71" s="25"/>
      <c r="AB71" s="27">
        <f>(L71)</f>
        <v>232</v>
      </c>
      <c r="AC71" s="26"/>
      <c r="AD71" s="27"/>
    </row>
    <row r="72" spans="2:30" ht="12.75" customHeight="1" x14ac:dyDescent="0.2">
      <c r="B72" s="47"/>
      <c r="D72" s="28"/>
      <c r="E72" s="29"/>
      <c r="F72" s="28"/>
      <c r="G72" s="30" t="s">
        <v>57</v>
      </c>
      <c r="H72" s="32"/>
      <c r="I72" s="27" t="str">
        <f t="shared" si="3"/>
        <v/>
      </c>
      <c r="J72" s="27">
        <v>38</v>
      </c>
      <c r="K72" s="27" t="str">
        <f t="shared" si="4"/>
        <v/>
      </c>
      <c r="L72" s="27">
        <f>(14+31+30+187)/(9)</f>
        <v>29.111111111111111</v>
      </c>
      <c r="M72" s="25"/>
      <c r="N72" s="25">
        <f>L72*(11/12)/27</f>
        <v>0.98834019204389567</v>
      </c>
      <c r="O72" s="25"/>
      <c r="P72" s="25">
        <f>L72*(((7.25-3)/(2))/(12))/27</f>
        <v>0.19092935528120714</v>
      </c>
      <c r="Q72" s="25">
        <f>(L72*2*(7.25/12)/(27))*2</f>
        <v>2.6056241426611795</v>
      </c>
      <c r="R72" s="25" t="str">
        <f>K72</f>
        <v/>
      </c>
      <c r="S72" s="25"/>
      <c r="T72" s="25">
        <f>(L72*0.06)*3</f>
        <v>5.24</v>
      </c>
      <c r="U72" s="25">
        <f>(L72*(1.5/12))/27</f>
        <v>0.13477366255144033</v>
      </c>
      <c r="V72" s="25">
        <f>(L72*(1.75/12))/27</f>
        <v>0.15723593964334703</v>
      </c>
      <c r="W72" s="25"/>
      <c r="X72" s="25"/>
      <c r="Y72" s="25"/>
      <c r="Z72" s="25"/>
      <c r="AA72" s="25"/>
      <c r="AB72" s="27">
        <f>(L72)</f>
        <v>29.111111111111111</v>
      </c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>
        <v>188521.56</v>
      </c>
      <c r="E74" s="29"/>
      <c r="F74" s="28">
        <v>190111.78</v>
      </c>
      <c r="G74" s="30">
        <v>1</v>
      </c>
      <c r="H74" s="29" t="s">
        <v>33</v>
      </c>
      <c r="I74" s="27">
        <f t="shared" si="3"/>
        <v>1590.2200000000012</v>
      </c>
      <c r="J74" s="27">
        <v>38</v>
      </c>
      <c r="K74" s="27">
        <f t="shared" si="4"/>
        <v>6714.2622222222271</v>
      </c>
      <c r="L74" s="27"/>
      <c r="M74" s="27">
        <f>I74*J74*(4/12)/27</f>
        <v>746.02913580246968</v>
      </c>
      <c r="N74" s="27"/>
      <c r="O74" s="27"/>
      <c r="P74" s="27"/>
      <c r="Q74" s="27">
        <f>(I74*2*(7.25/12)/(27))*2</f>
        <v>142.33450617283958</v>
      </c>
      <c r="R74" s="27">
        <f>K74</f>
        <v>6714.2622222222271</v>
      </c>
      <c r="S74" s="27">
        <f>(K74*0.06)*1</f>
        <v>402.8557333333336</v>
      </c>
      <c r="T74" s="27">
        <f>(K74*0.06)*2</f>
        <v>805.71146666666721</v>
      </c>
      <c r="U74" s="27">
        <f>(I74*J74*(1.5/12))/27</f>
        <v>279.76092592592613</v>
      </c>
      <c r="V74" s="27">
        <f>(I74*J74*(1.75/12))/27</f>
        <v>326.38774691358049</v>
      </c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>
        <v>188653.88</v>
      </c>
      <c r="E75" s="29"/>
      <c r="F75" s="28">
        <v>190111.78</v>
      </c>
      <c r="G75" s="30">
        <v>1</v>
      </c>
      <c r="H75" s="29" t="s">
        <v>34</v>
      </c>
      <c r="I75" s="27">
        <f t="shared" si="3"/>
        <v>1457.8999999999942</v>
      </c>
      <c r="J75" s="27">
        <v>38</v>
      </c>
      <c r="K75" s="27">
        <f t="shared" si="4"/>
        <v>6155.577777777753</v>
      </c>
      <c r="L75" s="27"/>
      <c r="M75" s="27">
        <f>I75*J75*(4/12)/27</f>
        <v>683.95308641975032</v>
      </c>
      <c r="N75" s="27"/>
      <c r="O75" s="27"/>
      <c r="P75" s="27"/>
      <c r="Q75" s="27">
        <f>(I75*2*(7.25/12)/(27))*2</f>
        <v>130.49104938271552</v>
      </c>
      <c r="R75" s="27">
        <f>K75</f>
        <v>6155.577777777753</v>
      </c>
      <c r="S75" s="27">
        <f>(K75*0.06)*1</f>
        <v>369.33466666666516</v>
      </c>
      <c r="T75" s="27">
        <f>(K75*0.06)*2</f>
        <v>738.66933333333031</v>
      </c>
      <c r="U75" s="27">
        <f>(I75*J75*(1.5/12))/27</f>
        <v>256.48240740740636</v>
      </c>
      <c r="V75" s="27">
        <f>(I75*J75*(1.75/12))/27</f>
        <v>299.22947530864082</v>
      </c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>
        <v>190111.78</v>
      </c>
      <c r="E77" s="29"/>
      <c r="F77" s="28">
        <v>190253.75</v>
      </c>
      <c r="G77" s="30" t="s">
        <v>48</v>
      </c>
      <c r="H77" s="29" t="s">
        <v>33</v>
      </c>
      <c r="I77" s="27">
        <f t="shared" si="3"/>
        <v>141.97000000000116</v>
      </c>
      <c r="J77" s="27">
        <v>38</v>
      </c>
      <c r="K77" s="27">
        <f t="shared" si="4"/>
        <v>599.42888888889377</v>
      </c>
      <c r="L77" s="27"/>
      <c r="M77" s="27"/>
      <c r="N77" s="27">
        <f>I77*J77*(11/12)/27</f>
        <v>183.15882716049532</v>
      </c>
      <c r="O77" s="27"/>
      <c r="P77" s="27">
        <f>I77*J77*(((7.25+0)/(2))/12)/27</f>
        <v>60.359158950617775</v>
      </c>
      <c r="Q77" s="27">
        <f>(I77*2*(7.25/12)/(27))*2</f>
        <v>12.707191358024795</v>
      </c>
      <c r="R77" s="27"/>
      <c r="S77" s="27"/>
      <c r="T77" s="27">
        <f>(K77*0.06)*3</f>
        <v>107.89720000000088</v>
      </c>
      <c r="U77" s="27">
        <f>(I77*J77*(1.5/12))/27</f>
        <v>24.976203703703909</v>
      </c>
      <c r="V77" s="27">
        <f>(I77*J77*(1.75/12))/27</f>
        <v>29.138904320987894</v>
      </c>
      <c r="W77" s="27"/>
      <c r="X77" s="27"/>
      <c r="Y77" s="31"/>
      <c r="Z77" s="25"/>
      <c r="AA77" s="25"/>
      <c r="AB77" s="27">
        <f>(I77*J77)/(9)</f>
        <v>599.42888888889377</v>
      </c>
      <c r="AC77" s="26"/>
      <c r="AD77" s="27"/>
    </row>
    <row r="78" spans="2:30" ht="12.75" customHeight="1" x14ac:dyDescent="0.2">
      <c r="B78" s="47"/>
      <c r="D78" s="28">
        <v>190111.78</v>
      </c>
      <c r="E78" s="29"/>
      <c r="F78" s="28">
        <v>190253.75</v>
      </c>
      <c r="G78" s="30" t="s">
        <v>48</v>
      </c>
      <c r="H78" s="29" t="s">
        <v>34</v>
      </c>
      <c r="I78" s="27">
        <f t="shared" si="3"/>
        <v>141.97000000000116</v>
      </c>
      <c r="J78" s="27">
        <v>38</v>
      </c>
      <c r="K78" s="27">
        <f t="shared" si="4"/>
        <v>599.42888888889377</v>
      </c>
      <c r="L78" s="27"/>
      <c r="M78" s="27"/>
      <c r="N78" s="27">
        <f>I78*J78*(11/12)/27</f>
        <v>183.15882716049532</v>
      </c>
      <c r="O78" s="27"/>
      <c r="P78" s="27">
        <f>I78*J78*(((7.25+0)/(2))/12)/27</f>
        <v>60.359158950617775</v>
      </c>
      <c r="Q78" s="27">
        <f>(I78*2*(7.25/12)/(27))*2</f>
        <v>12.707191358024795</v>
      </c>
      <c r="R78" s="27"/>
      <c r="S78" s="27"/>
      <c r="T78" s="27">
        <f>(K78*0.06)*3</f>
        <v>107.89720000000088</v>
      </c>
      <c r="U78" s="27">
        <f>(I78*J78*(1.5/12))/27</f>
        <v>24.976203703703909</v>
      </c>
      <c r="V78" s="27">
        <f>(I78*J78*(1.75/12))/27</f>
        <v>29.138904320987894</v>
      </c>
      <c r="W78" s="27"/>
      <c r="X78" s="27"/>
      <c r="Y78" s="31"/>
      <c r="Z78" s="25"/>
      <c r="AA78" s="25"/>
      <c r="AB78" s="27">
        <f>(I78*J78)/(9)</f>
        <v>599.42888888889377</v>
      </c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6" t="s">
        <v>4</v>
      </c>
      <c r="E87" s="67"/>
      <c r="F87" s="67"/>
      <c r="G87" s="67"/>
      <c r="H87" s="67"/>
      <c r="I87" s="67"/>
      <c r="J87" s="67"/>
      <c r="K87" s="67"/>
      <c r="L87" s="68"/>
      <c r="M87" s="39">
        <f>IF(M10="","",IF(OR(M27="", M27="LS", M27="LUMP"),IF(SUM(COUNTIF(M28:M86,"LS")+COUNTIF(M28:M86,"LUMP"))&gt;0,"LS",""),IF(SUM(M28:M86)&lt;&gt;0,SUM(M28:M86),"")))</f>
        <v>48015.512098765415</v>
      </c>
      <c r="N87" s="39">
        <f t="shared" ref="N87:AD87" si="9">IF(N10="","",IF(OR(N27="", N27="LS", N27="LUMP"),IF(SUM(COUNTIF(N28:N86,"LS")+COUNTIF(N28:N86,"LUMP"))&gt;0,"LS",""),IF(SUM(N28:N86)&lt;&gt;0,SUM(N28:N86),"")))</f>
        <v>8975.4878806585039</v>
      </c>
      <c r="O87" s="39" t="str">
        <f t="shared" si="9"/>
        <v/>
      </c>
      <c r="P87" s="39">
        <f t="shared" si="9"/>
        <v>2498.6329758230595</v>
      </c>
      <c r="Q87" s="39">
        <f t="shared" si="9"/>
        <v>9839.054454732508</v>
      </c>
      <c r="R87" s="39">
        <f t="shared" si="9"/>
        <v>432116.60888888873</v>
      </c>
      <c r="S87" s="39">
        <f t="shared" si="9"/>
        <v>25941.756533333322</v>
      </c>
      <c r="T87" s="39">
        <f t="shared" si="9"/>
        <v>57211.619866666682</v>
      </c>
      <c r="U87" s="39">
        <f t="shared" si="9"/>
        <v>19227.849475308638</v>
      </c>
      <c r="V87" s="39">
        <f t="shared" si="9"/>
        <v>22433.324387860092</v>
      </c>
      <c r="W87" s="39">
        <f t="shared" si="9"/>
        <v>6</v>
      </c>
      <c r="X87" s="39">
        <f t="shared" si="9"/>
        <v>8</v>
      </c>
      <c r="Y87" s="39">
        <f t="shared" si="9"/>
        <v>10</v>
      </c>
      <c r="Z87" s="39">
        <f t="shared" si="9"/>
        <v>7</v>
      </c>
      <c r="AA87" s="39" t="str">
        <f t="shared" si="9"/>
        <v/>
      </c>
      <c r="AB87" s="39">
        <f t="shared" si="9"/>
        <v>29757.482222222436</v>
      </c>
      <c r="AC87" s="39" t="str">
        <f t="shared" si="9"/>
        <v/>
      </c>
      <c r="AD87" s="39" t="str">
        <f t="shared" si="9"/>
        <v/>
      </c>
    </row>
    <row r="88" spans="2:30" ht="12.75" customHeight="1" x14ac:dyDescent="0.2">
      <c r="B88" s="6" t="s">
        <v>18</v>
      </c>
      <c r="D88" s="63" t="s">
        <v>5</v>
      </c>
      <c r="E88" s="64"/>
      <c r="F88" s="64"/>
      <c r="G88" s="64"/>
      <c r="H88" s="64"/>
      <c r="I88" s="64"/>
      <c r="J88" s="64"/>
      <c r="K88" s="64"/>
      <c r="L88" s="65"/>
      <c r="M88" s="40">
        <f>IF(M10="","",IF( M87="LS","LS",IF(M87&lt;&gt;"",ROUNDUP(M87,0),"")))</f>
        <v>48016</v>
      </c>
      <c r="N88" s="40">
        <f t="shared" ref="N88:AD88" si="10">IF(N10="","",IF( N87="LS","LS",IF(N87&lt;&gt;"",ROUNDUP(N87,0),"")))</f>
        <v>8976</v>
      </c>
      <c r="O88" s="40" t="str">
        <f t="shared" si="10"/>
        <v/>
      </c>
      <c r="P88" s="40">
        <f t="shared" si="10"/>
        <v>2499</v>
      </c>
      <c r="Q88" s="40">
        <f t="shared" si="10"/>
        <v>9840</v>
      </c>
      <c r="R88" s="40">
        <f t="shared" si="10"/>
        <v>432117</v>
      </c>
      <c r="S88" s="40">
        <f t="shared" si="10"/>
        <v>25942</v>
      </c>
      <c r="T88" s="40">
        <f t="shared" si="10"/>
        <v>57212</v>
      </c>
      <c r="U88" s="40">
        <f t="shared" si="10"/>
        <v>19228</v>
      </c>
      <c r="V88" s="40">
        <f t="shared" si="10"/>
        <v>22434</v>
      </c>
      <c r="W88" s="40">
        <f t="shared" si="10"/>
        <v>6</v>
      </c>
      <c r="X88" s="40">
        <f t="shared" si="10"/>
        <v>8</v>
      </c>
      <c r="Y88" s="40">
        <f t="shared" si="10"/>
        <v>10</v>
      </c>
      <c r="Z88" s="40">
        <f t="shared" si="10"/>
        <v>7</v>
      </c>
      <c r="AA88" s="40" t="str">
        <f t="shared" si="10"/>
        <v/>
      </c>
      <c r="AB88" s="40">
        <f t="shared" si="10"/>
        <v>29758</v>
      </c>
      <c r="AC88" s="40" t="str">
        <f t="shared" si="10"/>
        <v/>
      </c>
      <c r="AD88" s="40" t="str">
        <f t="shared" si="10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69" t="str">
        <f>"PAVEMENT CALC SHEET " &amp; B91</f>
        <v>PAVEMENT CALC SHEET 2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</row>
    <row r="91" spans="2:30" ht="12.75" customHeight="1" thickBot="1" x14ac:dyDescent="0.25">
      <c r="B91" s="45">
        <v>2</v>
      </c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 t="s">
        <v>36</v>
      </c>
      <c r="N91" s="43" t="s">
        <v>35</v>
      </c>
      <c r="O91" s="43" t="s">
        <v>37</v>
      </c>
      <c r="P91" s="43" t="s">
        <v>37</v>
      </c>
      <c r="Q91" s="43" t="s">
        <v>37</v>
      </c>
      <c r="R91" s="43" t="s">
        <v>39</v>
      </c>
      <c r="S91" s="43" t="s">
        <v>40</v>
      </c>
      <c r="T91" s="43" t="s">
        <v>41</v>
      </c>
      <c r="U91" s="43" t="s">
        <v>42</v>
      </c>
      <c r="V91" s="43" t="s">
        <v>43</v>
      </c>
      <c r="W91" s="43" t="s">
        <v>43</v>
      </c>
      <c r="X91" s="43" t="s">
        <v>44</v>
      </c>
      <c r="Y91" s="43" t="s">
        <v>45</v>
      </c>
      <c r="Z91" s="43" t="s">
        <v>46</v>
      </c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 t="s">
        <v>47</v>
      </c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>
        <v>4</v>
      </c>
      <c r="N94" s="17">
        <v>11</v>
      </c>
      <c r="O94" s="17">
        <v>3</v>
      </c>
      <c r="P94" s="17" t="s">
        <v>38</v>
      </c>
      <c r="Q94" s="17">
        <v>7.25</v>
      </c>
      <c r="R94" s="17">
        <v>12.5</v>
      </c>
      <c r="S94" s="17"/>
      <c r="T94" s="17"/>
      <c r="U94" s="17">
        <v>1.5</v>
      </c>
      <c r="V94" s="17">
        <v>1.75</v>
      </c>
      <c r="W94" s="17">
        <v>1.5</v>
      </c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4" t="s">
        <v>17</v>
      </c>
      <c r="D95" s="70" t="s">
        <v>2</v>
      </c>
      <c r="E95" s="71"/>
      <c r="F95" s="72"/>
      <c r="G95" s="52" t="s">
        <v>9</v>
      </c>
      <c r="H95" s="60" t="s">
        <v>0</v>
      </c>
      <c r="I95" s="60" t="s">
        <v>29</v>
      </c>
      <c r="J95" s="60" t="s">
        <v>30</v>
      </c>
      <c r="K95" s="60" t="s">
        <v>31</v>
      </c>
      <c r="L95" s="60" t="s">
        <v>3</v>
      </c>
      <c r="M95" s="18" t="str">
        <f t="shared" ref="M95:AD95" si="11">IF(OR(TRIM(M91)=0,TRIM(M91)=""),"",IF(IFERROR(TRIM(INDEX(QryItemNamed,MATCH(TRIM(M91),ITEM,0),2)),"")="Y","SPECIAL",LEFT(IFERROR(TRIM(INDEX(ITEM,MATCH(TRIM(M91),ITEM,0))),""),3)))</f>
        <v>302</v>
      </c>
      <c r="N95" s="18" t="str">
        <f t="shared" si="11"/>
        <v>302</v>
      </c>
      <c r="O95" s="18" t="str">
        <f t="shared" si="11"/>
        <v>304</v>
      </c>
      <c r="P95" s="18" t="str">
        <f t="shared" si="11"/>
        <v>304</v>
      </c>
      <c r="Q95" s="18" t="str">
        <f t="shared" si="11"/>
        <v>304</v>
      </c>
      <c r="R95" s="18" t="str">
        <f t="shared" si="11"/>
        <v>321</v>
      </c>
      <c r="S95" s="18" t="str">
        <f t="shared" si="11"/>
        <v>407</v>
      </c>
      <c r="T95" s="18" t="str">
        <f t="shared" si="11"/>
        <v>407</v>
      </c>
      <c r="U95" s="18" t="str">
        <f t="shared" si="11"/>
        <v>442</v>
      </c>
      <c r="V95" s="18" t="str">
        <f t="shared" si="11"/>
        <v>442</v>
      </c>
      <c r="W95" s="18" t="str">
        <f t="shared" si="11"/>
        <v>442</v>
      </c>
      <c r="X95" s="18" t="str">
        <f t="shared" si="11"/>
        <v>609</v>
      </c>
      <c r="Y95" s="18" t="str">
        <f t="shared" si="11"/>
        <v>609</v>
      </c>
      <c r="Z95" s="18" t="str">
        <f t="shared" si="11"/>
        <v>609</v>
      </c>
      <c r="AA95" s="18" t="str">
        <f t="shared" si="11"/>
        <v/>
      </c>
      <c r="AB95" s="18" t="str">
        <f t="shared" si="11"/>
        <v/>
      </c>
      <c r="AC95" s="18" t="str">
        <f t="shared" si="11"/>
        <v/>
      </c>
      <c r="AD95" s="18" t="str">
        <f t="shared" si="11"/>
        <v/>
      </c>
    </row>
    <row r="96" spans="2:30" ht="12.75" customHeight="1" x14ac:dyDescent="0.2">
      <c r="B96" s="55"/>
      <c r="D96" s="73"/>
      <c r="E96" s="74"/>
      <c r="F96" s="75"/>
      <c r="G96" s="53"/>
      <c r="H96" s="61"/>
      <c r="I96" s="61"/>
      <c r="J96" s="61"/>
      <c r="K96" s="61"/>
      <c r="L96" s="61"/>
      <c r="M96" s="57" t="str">
        <f t="shared" ref="M96:AD96" si="12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>ASPHALT CONCRETE BASE, PG64-22, (449)</v>
      </c>
      <c r="N96" s="57" t="str">
        <f t="shared" si="12"/>
        <v>ASPHALT CONCRETE BASE, PG64-22, (449)</v>
      </c>
      <c r="O96" s="57" t="str">
        <f t="shared" si="12"/>
        <v>AGGREGATE BASE</v>
      </c>
      <c r="P96" s="57" t="str">
        <f t="shared" si="12"/>
        <v>AGGREGATE BASE</v>
      </c>
      <c r="Q96" s="57" t="str">
        <f t="shared" si="12"/>
        <v>AGGREGATE BASE</v>
      </c>
      <c r="R96" s="57" t="str">
        <f t="shared" si="12"/>
        <v>CRACKING AND SEATING NON-REINFORCED CONCRETE PAVEMENT</v>
      </c>
      <c r="S96" s="57" t="str">
        <f t="shared" si="12"/>
        <v>TACK COAT</v>
      </c>
      <c r="T96" s="57" t="str">
        <f t="shared" si="12"/>
        <v>NON-TRACKING TACK COAT</v>
      </c>
      <c r="U96" s="57" t="str">
        <f t="shared" si="12"/>
        <v>ASPHALT CONCRETE SURFACE COURSE, 12.5 MM, TYPE A (447)</v>
      </c>
      <c r="V96" s="57" t="str">
        <f t="shared" si="12"/>
        <v>ASPHALT CONCRETE INTERMEDIATE COURSE, 12.5 MM, TYPE A (446)</v>
      </c>
      <c r="W96" s="57" t="str">
        <f t="shared" si="12"/>
        <v>ASPHALT CONCRETE INTERMEDIATE COURSE, 12.5 MM, TYPE A (446)</v>
      </c>
      <c r="X96" s="57" t="str">
        <f t="shared" si="12"/>
        <v>CURB, TYPE 4-C</v>
      </c>
      <c r="Y96" s="57" t="str">
        <f t="shared" si="12"/>
        <v>CONCRETE MEDIAN</v>
      </c>
      <c r="Z96" s="57" t="str">
        <f t="shared" si="12"/>
        <v>CURB, MISC.:Type 4A Retrofit</v>
      </c>
      <c r="AA96" s="57" t="str">
        <f t="shared" si="12"/>
        <v/>
      </c>
      <c r="AB96" s="57" t="str">
        <f t="shared" si="12"/>
        <v/>
      </c>
      <c r="AC96" s="57" t="str">
        <f t="shared" si="12"/>
        <v/>
      </c>
      <c r="AD96" s="57" t="str">
        <f t="shared" si="12"/>
        <v/>
      </c>
    </row>
    <row r="97" spans="2:30" ht="12.75" customHeight="1" x14ac:dyDescent="0.2">
      <c r="B97" s="55"/>
      <c r="D97" s="73"/>
      <c r="E97" s="74"/>
      <c r="F97" s="75"/>
      <c r="G97" s="53"/>
      <c r="H97" s="61"/>
      <c r="I97" s="61"/>
      <c r="J97" s="61"/>
      <c r="K97" s="61"/>
      <c r="L97" s="61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</row>
    <row r="98" spans="2:30" ht="12.75" customHeight="1" x14ac:dyDescent="0.2">
      <c r="B98" s="55"/>
      <c r="D98" s="73"/>
      <c r="E98" s="74"/>
      <c r="F98" s="75"/>
      <c r="G98" s="53"/>
      <c r="H98" s="61"/>
      <c r="I98" s="61"/>
      <c r="J98" s="61"/>
      <c r="K98" s="61"/>
      <c r="L98" s="61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</row>
    <row r="99" spans="2:30" ht="12.75" customHeight="1" x14ac:dyDescent="0.2">
      <c r="B99" s="55"/>
      <c r="D99" s="73"/>
      <c r="E99" s="74"/>
      <c r="F99" s="75"/>
      <c r="G99" s="53"/>
      <c r="H99" s="61"/>
      <c r="I99" s="61"/>
      <c r="J99" s="61"/>
      <c r="K99" s="61"/>
      <c r="L99" s="61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</row>
    <row r="100" spans="2:30" ht="12.75" customHeight="1" x14ac:dyDescent="0.2">
      <c r="B100" s="55"/>
      <c r="D100" s="73"/>
      <c r="E100" s="74"/>
      <c r="F100" s="75"/>
      <c r="G100" s="53"/>
      <c r="H100" s="61"/>
      <c r="I100" s="61"/>
      <c r="J100" s="61"/>
      <c r="K100" s="61"/>
      <c r="L100" s="61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</row>
    <row r="101" spans="2:30" ht="12.75" customHeight="1" x14ac:dyDescent="0.2">
      <c r="B101" s="55"/>
      <c r="D101" s="73"/>
      <c r="E101" s="74"/>
      <c r="F101" s="75"/>
      <c r="G101" s="53"/>
      <c r="H101" s="61"/>
      <c r="I101" s="61"/>
      <c r="J101" s="61"/>
      <c r="K101" s="61"/>
      <c r="L101" s="61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</row>
    <row r="102" spans="2:30" ht="12.75" customHeight="1" x14ac:dyDescent="0.2">
      <c r="B102" s="55"/>
      <c r="D102" s="73"/>
      <c r="E102" s="74"/>
      <c r="F102" s="75"/>
      <c r="G102" s="53"/>
      <c r="H102" s="61"/>
      <c r="I102" s="61"/>
      <c r="J102" s="61"/>
      <c r="K102" s="61"/>
      <c r="L102" s="61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</row>
    <row r="103" spans="2:30" ht="12.75" customHeight="1" x14ac:dyDescent="0.2">
      <c r="B103" s="55"/>
      <c r="D103" s="73"/>
      <c r="E103" s="74"/>
      <c r="F103" s="75"/>
      <c r="G103" s="53"/>
      <c r="H103" s="61"/>
      <c r="I103" s="61"/>
      <c r="J103" s="61"/>
      <c r="K103" s="61"/>
      <c r="L103" s="61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</row>
    <row r="104" spans="2:30" ht="12.75" customHeight="1" x14ac:dyDescent="0.2">
      <c r="B104" s="55"/>
      <c r="D104" s="73"/>
      <c r="E104" s="74"/>
      <c r="F104" s="75"/>
      <c r="G104" s="53"/>
      <c r="H104" s="61"/>
      <c r="I104" s="61"/>
      <c r="J104" s="61"/>
      <c r="K104" s="61"/>
      <c r="L104" s="61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</row>
    <row r="105" spans="2:30" ht="12.75" customHeight="1" x14ac:dyDescent="0.2">
      <c r="B105" s="55"/>
      <c r="D105" s="73"/>
      <c r="E105" s="74"/>
      <c r="F105" s="75"/>
      <c r="G105" s="53"/>
      <c r="H105" s="61"/>
      <c r="I105" s="61"/>
      <c r="J105" s="61"/>
      <c r="K105" s="61"/>
      <c r="L105" s="61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</row>
    <row r="106" spans="2:30" ht="12.75" customHeight="1" x14ac:dyDescent="0.2">
      <c r="B106" s="55"/>
      <c r="D106" s="73"/>
      <c r="E106" s="74"/>
      <c r="F106" s="75"/>
      <c r="G106" s="53"/>
      <c r="H106" s="61"/>
      <c r="I106" s="61"/>
      <c r="J106" s="61"/>
      <c r="K106" s="61"/>
      <c r="L106" s="61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</row>
    <row r="107" spans="2:30" ht="12.75" customHeight="1" x14ac:dyDescent="0.2">
      <c r="B107" s="55"/>
      <c r="D107" s="73"/>
      <c r="E107" s="74"/>
      <c r="F107" s="75"/>
      <c r="G107" s="53"/>
      <c r="H107" s="61"/>
      <c r="I107" s="61"/>
      <c r="J107" s="61"/>
      <c r="K107" s="61"/>
      <c r="L107" s="61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</row>
    <row r="108" spans="2:30" ht="12.75" customHeight="1" thickBot="1" x14ac:dyDescent="0.25">
      <c r="B108" s="56"/>
      <c r="D108" s="62"/>
      <c r="E108" s="62"/>
      <c r="F108" s="62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3">IF(OR(TRIM(M91)=0,TRIM(M91)=""),"",IFERROR(TRIM(INDEX(QryItemNamed,MATCH(TRIM(M91),ITEM,0),3)),""))</f>
        <v>CY</v>
      </c>
      <c r="N108" s="21" t="str">
        <f t="shared" si="13"/>
        <v>CY</v>
      </c>
      <c r="O108" s="21" t="str">
        <f t="shared" si="13"/>
        <v>CY</v>
      </c>
      <c r="P108" s="21" t="str">
        <f t="shared" si="13"/>
        <v>CY</v>
      </c>
      <c r="Q108" s="21" t="str">
        <f t="shared" si="13"/>
        <v>CY</v>
      </c>
      <c r="R108" s="21" t="str">
        <f t="shared" si="13"/>
        <v>SY</v>
      </c>
      <c r="S108" s="21" t="str">
        <f t="shared" si="13"/>
        <v>GAL</v>
      </c>
      <c r="T108" s="21" t="str">
        <f t="shared" si="13"/>
        <v>GAL</v>
      </c>
      <c r="U108" s="21" t="str">
        <f t="shared" si="13"/>
        <v>CY</v>
      </c>
      <c r="V108" s="21" t="str">
        <f t="shared" si="13"/>
        <v>CY</v>
      </c>
      <c r="W108" s="21" t="str">
        <f t="shared" si="13"/>
        <v>CY</v>
      </c>
      <c r="X108" s="21" t="str">
        <f t="shared" si="13"/>
        <v>FT</v>
      </c>
      <c r="Y108" s="21" t="str">
        <f t="shared" si="13"/>
        <v>CY</v>
      </c>
      <c r="Z108" s="21" t="str">
        <f t="shared" si="13"/>
        <v>FT</v>
      </c>
      <c r="AA108" s="21" t="str">
        <f t="shared" si="13"/>
        <v/>
      </c>
      <c r="AB108" s="21" t="str">
        <f t="shared" si="13"/>
        <v/>
      </c>
      <c r="AC108" s="21" t="str">
        <f t="shared" si="13"/>
        <v/>
      </c>
      <c r="AD108" s="21" t="str">
        <f t="shared" si="13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>
        <v>3</v>
      </c>
      <c r="N109" s="25">
        <v>13</v>
      </c>
      <c r="O109" s="25">
        <v>12</v>
      </c>
      <c r="P109" s="25">
        <v>14</v>
      </c>
      <c r="Q109" s="25">
        <v>17</v>
      </c>
      <c r="R109" s="25">
        <v>4</v>
      </c>
      <c r="S109" s="25">
        <v>15</v>
      </c>
      <c r="T109" s="25">
        <v>5</v>
      </c>
      <c r="U109" s="25">
        <v>1</v>
      </c>
      <c r="V109" s="25">
        <v>2</v>
      </c>
      <c r="W109" s="25">
        <v>6</v>
      </c>
      <c r="X109" s="25">
        <v>8</v>
      </c>
      <c r="Y109" s="25">
        <v>10</v>
      </c>
      <c r="Z109" s="25">
        <v>7</v>
      </c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4">IF(D110&lt;&gt;"",F110-D110,"")</f>
        <v/>
      </c>
      <c r="J110" s="25"/>
      <c r="K110" s="25" t="str">
        <f t="shared" ref="K110:K167" si="15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 t="s">
        <v>50</v>
      </c>
      <c r="E111" s="29"/>
      <c r="F111" s="28" t="s">
        <v>51</v>
      </c>
      <c r="G111" s="30"/>
      <c r="H111" s="29"/>
      <c r="I111" s="27" t="e">
        <f t="shared" si="14"/>
        <v>#VALUE!</v>
      </c>
      <c r="J111" s="27"/>
      <c r="K111" s="27" t="e">
        <f t="shared" si="15"/>
        <v>#VALUE!</v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>
        <v>135000</v>
      </c>
      <c r="E112" s="29"/>
      <c r="F112" s="28">
        <v>135922.67000000001</v>
      </c>
      <c r="G112" s="30"/>
      <c r="H112" s="29"/>
      <c r="I112" s="27"/>
      <c r="J112" s="27"/>
      <c r="K112" s="27"/>
      <c r="L112" s="27">
        <f>20895.76*0.1111111</f>
        <v>2321.7508789359999</v>
      </c>
      <c r="M112" s="25">
        <f>((L112*(4/12))/(27))</f>
        <v>28.663591097975306</v>
      </c>
      <c r="N112" s="25"/>
      <c r="O112" s="25"/>
      <c r="P112" s="25"/>
      <c r="Q112" s="25">
        <f>((F112-D112)*2*(7.25/12)/(27))*1</f>
        <v>41.292330246914155</v>
      </c>
      <c r="R112" s="25">
        <f>L112</f>
        <v>2321.7508789359999</v>
      </c>
      <c r="S112" s="25">
        <f>(L112*0.06)*1</f>
        <v>139.30505273615998</v>
      </c>
      <c r="T112" s="25">
        <f>(L112*0.06)*2</f>
        <v>278.61010547231996</v>
      </c>
      <c r="U112" s="25">
        <f>((L112*(1.5/12))/(27))</f>
        <v>10.748846661740741</v>
      </c>
      <c r="V112" s="25">
        <f>((M112*(1.75/12))/(27))</f>
        <v>0.15481877907857033</v>
      </c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>
        <v>135922.67000000001</v>
      </c>
      <c r="E113" s="29"/>
      <c r="F113" s="28">
        <v>137282.03</v>
      </c>
      <c r="G113" s="30"/>
      <c r="H113" s="29"/>
      <c r="I113" s="27">
        <f t="shared" si="14"/>
        <v>1359.359999999986</v>
      </c>
      <c r="J113" s="27">
        <v>25</v>
      </c>
      <c r="K113" s="27">
        <f t="shared" si="15"/>
        <v>3775.9999999999613</v>
      </c>
      <c r="L113" s="27"/>
      <c r="M113" s="25">
        <f>(I113*J113*(4/12))/(27)</f>
        <v>419.55555555555122</v>
      </c>
      <c r="N113" s="25"/>
      <c r="O113" s="27"/>
      <c r="P113" s="25"/>
      <c r="Q113" s="25">
        <f>(I113*2*(7.25/12)/(27))*2</f>
        <v>121.67111111110987</v>
      </c>
      <c r="R113" s="25">
        <f>K113</f>
        <v>3775.9999999999613</v>
      </c>
      <c r="S113" s="25">
        <f>(K113*0.06)*1</f>
        <v>226.55999999999767</v>
      </c>
      <c r="T113" s="25">
        <f>(K113*0.06)*2</f>
        <v>453.11999999999534</v>
      </c>
      <c r="U113" s="25">
        <f>(I113*J113*(1.5/12))/27</f>
        <v>157.33333333333172</v>
      </c>
      <c r="V113" s="25">
        <f>(J113*K113*(1.5/12))/27</f>
        <v>437.03703703703258</v>
      </c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>
        <v>137282.03</v>
      </c>
      <c r="E114" s="29"/>
      <c r="F114" s="28">
        <v>137379.20000000001</v>
      </c>
      <c r="G114" s="30"/>
      <c r="H114" s="29"/>
      <c r="I114" s="27"/>
      <c r="J114" s="27"/>
      <c r="K114" s="27"/>
      <c r="L114" s="27">
        <f>(3293.33)*(0.11111)</f>
        <v>365.92189630000001</v>
      </c>
      <c r="M114" s="25">
        <f>((L114*(4/12))/(27))</f>
        <v>4.5175542753086422</v>
      </c>
      <c r="N114" s="25"/>
      <c r="O114" s="27"/>
      <c r="P114" s="25"/>
      <c r="Q114" s="25">
        <f>((F114-D114)*2*(7.25/12)/(27))*2</f>
        <v>8.6973148148159609</v>
      </c>
      <c r="R114" s="25">
        <f>L114</f>
        <v>365.92189630000001</v>
      </c>
      <c r="S114" s="25">
        <f>(L114*0.06)*1</f>
        <v>21.955313778000001</v>
      </c>
      <c r="T114" s="25">
        <f>(L114*0.06)*2</f>
        <v>43.910627556000001</v>
      </c>
      <c r="U114" s="25">
        <f>((L114*(1.5/12))/(27))</f>
        <v>1.6940828532407408</v>
      </c>
      <c r="V114" s="25">
        <f>((M114*(1.75/12))/(27))</f>
        <v>2.4400370314167048E-2</v>
      </c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/>
      <c r="J115" s="27"/>
      <c r="K115" s="27"/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 t="s">
        <v>50</v>
      </c>
      <c r="E116" s="29"/>
      <c r="F116" s="28" t="s">
        <v>52</v>
      </c>
      <c r="G116" s="30"/>
      <c r="H116" s="29"/>
      <c r="I116" s="27" t="e">
        <f t="shared" ref="I116" si="16">IF(D116&lt;&gt;"",F116-D116,"")</f>
        <v>#VALUE!</v>
      </c>
      <c r="J116" s="27"/>
      <c r="K116" s="27" t="e">
        <f t="shared" ref="K116" si="17">IF(D116&lt;&gt;"",I116*J116/9,"")</f>
        <v>#VALUE!</v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>
        <v>135427.76999999999</v>
      </c>
      <c r="E117" s="29"/>
      <c r="F117" s="28">
        <v>136217.51999999999</v>
      </c>
      <c r="G117" s="30"/>
      <c r="H117" s="29"/>
      <c r="I117" s="27"/>
      <c r="J117" s="27"/>
      <c r="K117" s="27"/>
      <c r="L117" s="27">
        <f>11713.5*0.11111111</f>
        <v>1301.4999869850001</v>
      </c>
      <c r="M117" s="25">
        <f>((L117*(4/12))/(27))</f>
        <v>16.067901073888887</v>
      </c>
      <c r="N117" s="25"/>
      <c r="O117" s="27"/>
      <c r="P117" s="25"/>
      <c r="Q117" s="25">
        <f>((F117-D117)*2*(7.25/12)/(27))*1</f>
        <v>35.343749999999993</v>
      </c>
      <c r="R117" s="25">
        <f>L117</f>
        <v>1301.4999869850001</v>
      </c>
      <c r="S117" s="25">
        <f>(L117*0.06)*1</f>
        <v>78.089999219100008</v>
      </c>
      <c r="T117" s="25">
        <f>(L117*0.06)*2</f>
        <v>156.17999843820002</v>
      </c>
      <c r="U117" s="25">
        <f>((L117*(1.5/12))/(27))</f>
        <v>6.025462902708334</v>
      </c>
      <c r="V117" s="25">
        <f>((M117*(1.75/12))/(27))</f>
        <v>8.6786502713906033E-2</v>
      </c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>
        <v>136217.51999999999</v>
      </c>
      <c r="E118" s="29"/>
      <c r="F118" s="28">
        <v>137030</v>
      </c>
      <c r="G118" s="30"/>
      <c r="H118" s="29"/>
      <c r="I118" s="27">
        <f t="shared" ref="I118" si="18">IF(D118&lt;&gt;"",F118-D118,"")</f>
        <v>812.48000000001048</v>
      </c>
      <c r="J118" s="27">
        <v>25</v>
      </c>
      <c r="K118" s="27">
        <f t="shared" ref="K118" si="19">IF(D118&lt;&gt;"",I118*J118/9,"")</f>
        <v>2256.8888888889178</v>
      </c>
      <c r="L118" s="27"/>
      <c r="M118" s="25">
        <f>(I118*J118*(4/12))/(27)</f>
        <v>250.76543209876866</v>
      </c>
      <c r="N118" s="25"/>
      <c r="O118" s="27"/>
      <c r="P118" s="25"/>
      <c r="Q118" s="25">
        <f>(I118*2*(7.25/12)/(27))*2</f>
        <v>72.721975308642911</v>
      </c>
      <c r="R118" s="25">
        <f>K118</f>
        <v>2256.8888888889178</v>
      </c>
      <c r="S118" s="25">
        <f>(K118*0.06)*1</f>
        <v>135.41333333333506</v>
      </c>
      <c r="T118" s="25">
        <f>(K118*0.06)*2</f>
        <v>270.82666666667012</v>
      </c>
      <c r="U118" s="25">
        <f>(I118*J118*(1.5/12))/27</f>
        <v>94.037037037038246</v>
      </c>
      <c r="V118" s="25">
        <f>(J118*K118*(1.5/12))/27</f>
        <v>261.21399176955066</v>
      </c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>
        <v>136740</v>
      </c>
      <c r="E119" s="29"/>
      <c r="F119" s="28">
        <v>137030</v>
      </c>
      <c r="G119" s="30"/>
      <c r="H119" s="29"/>
      <c r="I119" s="27"/>
      <c r="J119" s="27"/>
      <c r="K119" s="27"/>
      <c r="L119" s="27">
        <f>(24444+31.55)*(0.11111)</f>
        <v>2719.4783604999998</v>
      </c>
      <c r="M119" s="25">
        <f>((L119*(4/12))/(27))</f>
        <v>33.573806919753082</v>
      </c>
      <c r="N119" s="25"/>
      <c r="O119" s="27"/>
      <c r="P119" s="25"/>
      <c r="Q119" s="25">
        <f>((F119-D119)*2*(7.25/12)/(27))*2</f>
        <v>25.956790123456788</v>
      </c>
      <c r="R119" s="25">
        <f>L119</f>
        <v>2719.4783604999998</v>
      </c>
      <c r="S119" s="25">
        <f>(L119*0.06)*1</f>
        <v>163.16870162999999</v>
      </c>
      <c r="T119" s="25">
        <f>(L119*0.06)*2</f>
        <v>326.33740325999997</v>
      </c>
      <c r="U119" s="25">
        <f>((L119*(1.5/12))/(27))</f>
        <v>12.590177594907406</v>
      </c>
      <c r="V119" s="25">
        <f>((M119*(1.75/12))/(27))</f>
        <v>0.18134000651101201</v>
      </c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/>
      <c r="J120" s="27"/>
      <c r="K120" s="27"/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 t="s">
        <v>50</v>
      </c>
      <c r="E121" s="29"/>
      <c r="F121" s="28" t="s">
        <v>53</v>
      </c>
      <c r="G121" s="30"/>
      <c r="H121" s="29"/>
      <c r="I121" s="27" t="e">
        <f t="shared" ref="I121" si="20">IF(D121&lt;&gt;"",F121-D121,"")</f>
        <v>#VALUE!</v>
      </c>
      <c r="J121" s="27"/>
      <c r="K121" s="27" t="e">
        <f t="shared" ref="K121" si="21">IF(D121&lt;&gt;"",I121*J121/9,"")</f>
        <v>#VALUE!</v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>
        <v>137276.69</v>
      </c>
      <c r="E122" s="29"/>
      <c r="F122" s="28">
        <v>137577.54</v>
      </c>
      <c r="G122" s="30"/>
      <c r="H122" s="29"/>
      <c r="I122" s="27"/>
      <c r="J122" s="27"/>
      <c r="K122" s="27"/>
      <c r="L122" s="27">
        <f>(26660.2+55.04)*(0.11111)</f>
        <v>2968.3303164000004</v>
      </c>
      <c r="M122" s="25">
        <f>((L122*(4/12))/(27))</f>
        <v>36.646053288888893</v>
      </c>
      <c r="N122" s="25"/>
      <c r="O122" s="27"/>
      <c r="P122" s="25"/>
      <c r="Q122" s="25">
        <f>((F122-D122)*2*(7.25/12)/(27))*2</f>
        <v>26.92793209876595</v>
      </c>
      <c r="R122" s="25">
        <f>L122</f>
        <v>2968.3303164000004</v>
      </c>
      <c r="S122" s="25">
        <f>(L122*0.06)*1</f>
        <v>178.09981898400002</v>
      </c>
      <c r="T122" s="25">
        <f>(L122*0.06)*2</f>
        <v>356.19963796800005</v>
      </c>
      <c r="U122" s="25">
        <f>((L122*(1.5/12))/(27))</f>
        <v>13.742269983333335</v>
      </c>
      <c r="V122" s="25">
        <f>((M122*(1.75/12))/(27))</f>
        <v>0.19793392980109742</v>
      </c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>
        <v>137276.69</v>
      </c>
      <c r="E123" s="29"/>
      <c r="F123" s="28">
        <v>138474.28</v>
      </c>
      <c r="G123" s="30"/>
      <c r="H123" s="29"/>
      <c r="I123" s="27">
        <f t="shared" si="14"/>
        <v>1197.5899999999965</v>
      </c>
      <c r="J123" s="27">
        <v>25</v>
      </c>
      <c r="K123" s="27">
        <f t="shared" si="15"/>
        <v>3326.6388888888791</v>
      </c>
      <c r="L123" s="27"/>
      <c r="M123" s="25">
        <f>(I123*J123*(4/12))/(27)</f>
        <v>369.62654320987542</v>
      </c>
      <c r="N123" s="25"/>
      <c r="O123" s="27"/>
      <c r="P123" s="25"/>
      <c r="Q123" s="25">
        <f>(I123*2*(7.25/12)/(27))*2</f>
        <v>107.19169753086388</v>
      </c>
      <c r="R123" s="25">
        <f>K123</f>
        <v>3326.6388888888791</v>
      </c>
      <c r="S123" s="25">
        <f>(K123*0.06)*1</f>
        <v>199.59833333333273</v>
      </c>
      <c r="T123" s="25">
        <f>(K123*0.06)*2</f>
        <v>399.19666666666546</v>
      </c>
      <c r="U123" s="25">
        <f>(I123*J123*(1.5/12))/27</f>
        <v>138.6099537037033</v>
      </c>
      <c r="V123" s="25">
        <f>(J123*K123*(1.5/12))/27</f>
        <v>385.02764917695356</v>
      </c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>
        <v>137276.69</v>
      </c>
      <c r="E124" s="29"/>
      <c r="F124" s="28">
        <v>137577.57999999999</v>
      </c>
      <c r="G124" s="30"/>
      <c r="H124" s="29"/>
      <c r="I124" s="27"/>
      <c r="J124" s="27"/>
      <c r="K124" s="27"/>
      <c r="L124" s="27">
        <f>11949.95*0.11111111</f>
        <v>1327.7722089445001</v>
      </c>
      <c r="M124" s="25">
        <f>((L124*(4/12))/(27))</f>
        <v>16.392249493141975</v>
      </c>
      <c r="N124" s="25"/>
      <c r="O124" s="27"/>
      <c r="P124" s="25"/>
      <c r="Q124" s="25">
        <f>((F124-D124)*2*(7.25/12)/(27))*1</f>
        <v>13.465756172838828</v>
      </c>
      <c r="R124" s="25">
        <f>L124</f>
        <v>1327.7722089445001</v>
      </c>
      <c r="S124" s="25">
        <f>(L124*0.06)*1</f>
        <v>79.666332536669998</v>
      </c>
      <c r="T124" s="25">
        <f>(L124*0.06)*2</f>
        <v>159.33266507334</v>
      </c>
      <c r="U124" s="25">
        <f>((L124*(1.5/12))/(27))</f>
        <v>6.1470935599282415</v>
      </c>
      <c r="V124" s="25">
        <f>((M124*(1.75/12))/(27))</f>
        <v>8.8538384608019938E-2</v>
      </c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4"/>
        <v/>
      </c>
      <c r="J125" s="27"/>
      <c r="K125" s="27" t="str">
        <f t="shared" si="15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 t="s">
        <v>50</v>
      </c>
      <c r="E126" s="29"/>
      <c r="F126" s="28" t="s">
        <v>54</v>
      </c>
      <c r="G126" s="30"/>
      <c r="H126" s="29"/>
      <c r="I126" s="27" t="e">
        <f t="shared" si="14"/>
        <v>#VALUE!</v>
      </c>
      <c r="J126" s="27"/>
      <c r="K126" s="27" t="e">
        <f t="shared" si="15"/>
        <v>#VALUE!</v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>
        <v>137085.92000000001</v>
      </c>
      <c r="E127" s="29"/>
      <c r="F127" s="28">
        <v>137131.87</v>
      </c>
      <c r="G127" s="30"/>
      <c r="H127" s="29"/>
      <c r="I127" s="27"/>
      <c r="J127" s="27"/>
      <c r="K127" s="27"/>
      <c r="L127" s="27">
        <f>(3132.3)*(0.11111)</f>
        <v>348.029853</v>
      </c>
      <c r="M127" s="25">
        <f>((L127*(4/12))/(27))</f>
        <v>4.296664851851852</v>
      </c>
      <c r="N127" s="25"/>
      <c r="O127" s="27"/>
      <c r="P127" s="25"/>
      <c r="Q127" s="25">
        <f>((F127-D127)*2*(7.25/12)/(27))*2</f>
        <v>4.1128086419737455</v>
      </c>
      <c r="R127" s="25">
        <f>L127</f>
        <v>348.029853</v>
      </c>
      <c r="S127" s="25">
        <f>(L127*0.06)*1</f>
        <v>20.88179118</v>
      </c>
      <c r="T127" s="25">
        <f>(L127*0.06)*2</f>
        <v>41.763582360000001</v>
      </c>
      <c r="U127" s="25">
        <f>((L127*(1.5/12))/(27))</f>
        <v>1.6112493194444444</v>
      </c>
      <c r="V127" s="25">
        <f>((M127*(1.75/12))/(27))</f>
        <v>2.3207294724508463E-2</v>
      </c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>
        <v>137131.87</v>
      </c>
      <c r="E128" s="29"/>
      <c r="F128" s="28">
        <v>138376.07999999999</v>
      </c>
      <c r="G128" s="30"/>
      <c r="H128" s="29"/>
      <c r="I128" s="27">
        <f t="shared" ref="I128" si="22">IF(D128&lt;&gt;"",F128-D128,"")</f>
        <v>1244.2099999999919</v>
      </c>
      <c r="J128" s="27">
        <v>25</v>
      </c>
      <c r="K128" s="27">
        <f t="shared" ref="K128" si="23">IF(D128&lt;&gt;"",I128*J128/9,"")</f>
        <v>3456.1388888888664</v>
      </c>
      <c r="L128" s="27"/>
      <c r="M128" s="25">
        <f>(I128*J128*(4/12))/(27)</f>
        <v>384.01543209876291</v>
      </c>
      <c r="N128" s="25"/>
      <c r="O128" s="27"/>
      <c r="P128" s="25"/>
      <c r="Q128" s="25">
        <f>(I128*2*(7.25/12)/(27))*2</f>
        <v>111.36447530864125</v>
      </c>
      <c r="R128" s="25">
        <f>K128</f>
        <v>3456.1388888888664</v>
      </c>
      <c r="S128" s="25">
        <f>(K128*0.06)*1</f>
        <v>207.36833333333198</v>
      </c>
      <c r="T128" s="25">
        <f>(K128*0.06)*2</f>
        <v>414.73666666666395</v>
      </c>
      <c r="U128" s="25">
        <f>(I128*J128*(1.5/12))/27</f>
        <v>144.0057870370361</v>
      </c>
      <c r="V128" s="25">
        <f>(J128*K128*(1.5/12))/27</f>
        <v>400.01607510287806</v>
      </c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>
        <v>138376.07999999999</v>
      </c>
      <c r="E129" s="29"/>
      <c r="F129" s="28">
        <v>140117.04</v>
      </c>
      <c r="G129" s="30"/>
      <c r="H129" s="29"/>
      <c r="I129" s="27"/>
      <c r="J129" s="27"/>
      <c r="K129" s="27"/>
      <c r="L129" s="27">
        <f>27074.89*0.11111111</f>
        <v>3008.3210810278997</v>
      </c>
      <c r="M129" s="25">
        <f>((L129*(4/12))/(27))</f>
        <v>37.139766432443203</v>
      </c>
      <c r="N129" s="25"/>
      <c r="O129" s="27"/>
      <c r="P129" s="25"/>
      <c r="Q129" s="25">
        <f>((F129-D129)*2*(7.25/12)/(27))*1</f>
        <v>77.913333333334265</v>
      </c>
      <c r="R129" s="25">
        <f>L129</f>
        <v>3008.3210810278997</v>
      </c>
      <c r="S129" s="25">
        <f>(L129*0.06)*1</f>
        <v>180.49926486167396</v>
      </c>
      <c r="T129" s="25">
        <f>(L129*0.06)*2</f>
        <v>360.99852972334793</v>
      </c>
      <c r="U129" s="25">
        <f>((L129*(1.5/12))/(27))</f>
        <v>13.927412412166202</v>
      </c>
      <c r="V129" s="25">
        <f>((M129*(1.75/12))/(27))</f>
        <v>0.20060059029869015</v>
      </c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4"/>
        <v/>
      </c>
      <c r="J130" s="27"/>
      <c r="K130" s="27" t="str">
        <f t="shared" si="1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/>
      <c r="J131" s="27"/>
      <c r="K131" s="27"/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 t="s">
        <v>55</v>
      </c>
      <c r="E132" s="29"/>
      <c r="F132" s="28" t="s">
        <v>51</v>
      </c>
      <c r="G132" s="30"/>
      <c r="H132" s="29"/>
      <c r="I132" s="27" t="e">
        <f t="shared" ref="I132:I134" si="24">IF(D132&lt;&gt;"",F132-D132,"")</f>
        <v>#VALUE!</v>
      </c>
      <c r="J132" s="27"/>
      <c r="K132" s="27" t="e">
        <f t="shared" ref="K132:K134" si="25">IF(D132&lt;&gt;"",I132*J132/9,"")</f>
        <v>#VALUE!</v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>
        <v>186746.08</v>
      </c>
      <c r="E133" s="29"/>
      <c r="F133" s="28">
        <v>188242.37</v>
      </c>
      <c r="G133" s="30"/>
      <c r="H133" s="29"/>
      <c r="I133" s="27"/>
      <c r="J133" s="27"/>
      <c r="K133" s="27"/>
      <c r="L133" s="27">
        <f>(23549)*(0.11111)</f>
        <v>2616.5293900000001</v>
      </c>
      <c r="M133" s="25">
        <f>((L133*(4/12))/(27))</f>
        <v>32.302831975308642</v>
      </c>
      <c r="N133" s="25"/>
      <c r="O133" s="27"/>
      <c r="P133" s="25"/>
      <c r="Q133" s="25">
        <f>((187830-D133)*2*(7.25/12)/(27))*1</f>
        <v>48.508765432099338</v>
      </c>
      <c r="R133" s="25">
        <f>L133</f>
        <v>2616.5293900000001</v>
      </c>
      <c r="S133" s="25">
        <f>(L133*0.06)*1</f>
        <v>156.9917634</v>
      </c>
      <c r="T133" s="25">
        <f>(L133*0.06)*2</f>
        <v>313.98352679999999</v>
      </c>
      <c r="U133" s="25">
        <f>((L133*(1.5/12))/(27))</f>
        <v>12.113561990740742</v>
      </c>
      <c r="V133" s="25">
        <f>((M133*(1.75/12))/(27))</f>
        <v>0.17447517270614238</v>
      </c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>
        <v>188242.37</v>
      </c>
      <c r="E134" s="29"/>
      <c r="F134" s="28">
        <v>190100</v>
      </c>
      <c r="G134" s="30"/>
      <c r="H134" s="29"/>
      <c r="I134" s="27">
        <f t="shared" si="24"/>
        <v>1857.6300000000047</v>
      </c>
      <c r="J134" s="27">
        <v>25</v>
      </c>
      <c r="K134" s="27">
        <f t="shared" si="25"/>
        <v>5160.0833333333467</v>
      </c>
      <c r="L134" s="27"/>
      <c r="M134" s="25">
        <f>(I134*J134*(4/12))/(27)</f>
        <v>573.34259259259397</v>
      </c>
      <c r="N134" s="25"/>
      <c r="O134" s="27"/>
      <c r="P134" s="25"/>
      <c r="Q134" s="25">
        <f>((I134)*2*(7.25/12)/(27))*(2)-((F134-188920)*2*(7.25/12))/(27)</f>
        <v>113.46070987654363</v>
      </c>
      <c r="R134" s="25">
        <f>K134</f>
        <v>5160.0833333333467</v>
      </c>
      <c r="S134" s="25">
        <f>(K134*0.06)*1</f>
        <v>309.60500000000081</v>
      </c>
      <c r="T134" s="25">
        <f>(K134*0.06)*2</f>
        <v>619.21000000000163</v>
      </c>
      <c r="U134" s="25">
        <f>(I134*J134*(1.5/12))/27</f>
        <v>215.00347222222277</v>
      </c>
      <c r="V134" s="25">
        <f>(J134*K134*(1.5/12))/27</f>
        <v>597.23186728395217</v>
      </c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>
        <v>190100</v>
      </c>
      <c r="E135" s="29"/>
      <c r="F135" s="28">
        <v>190140</v>
      </c>
      <c r="G135" s="30"/>
      <c r="H135" s="29"/>
      <c r="I135" s="27"/>
      <c r="J135" s="27"/>
      <c r="K135" s="27"/>
      <c r="L135" s="27">
        <f>(1414)*(0.11111)</f>
        <v>157.10954000000001</v>
      </c>
      <c r="M135" s="25">
        <f>((L135*(4/12))/(27))</f>
        <v>1.9396239506172839</v>
      </c>
      <c r="N135" s="25"/>
      <c r="O135" s="27"/>
      <c r="P135" s="25"/>
      <c r="Q135" s="25">
        <f>((F135-D135)*2*(7.25/12)/(27))*1</f>
        <v>1.7901234567901232</v>
      </c>
      <c r="R135" s="25">
        <f>L135</f>
        <v>157.10954000000001</v>
      </c>
      <c r="S135" s="25">
        <f>(L135*0.06)*1</f>
        <v>9.4265723999999995</v>
      </c>
      <c r="T135" s="25">
        <f>(L135*0.06)*2</f>
        <v>18.853144799999999</v>
      </c>
      <c r="U135" s="25">
        <f>((L135*(1.5/12))/(27))</f>
        <v>0.72735898148148148</v>
      </c>
      <c r="V135" s="25">
        <f>((M135*(1.75/12))/(27))</f>
        <v>1.0476363930803232E-2</v>
      </c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/>
      <c r="J136" s="27"/>
      <c r="K136" s="27"/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 t="s">
        <v>55</v>
      </c>
      <c r="E137" s="29"/>
      <c r="F137" s="28" t="s">
        <v>52</v>
      </c>
      <c r="G137" s="30" t="s">
        <v>65</v>
      </c>
      <c r="H137" s="29"/>
      <c r="I137" s="27" t="e">
        <f t="shared" ref="I137:I139" si="26">IF(D137&lt;&gt;"",F137-D137,"")</f>
        <v>#VALUE!</v>
      </c>
      <c r="J137" s="27"/>
      <c r="K137" s="27" t="e">
        <f t="shared" ref="K137:K139" si="27">IF(D137&lt;&gt;"",I137*J137/9,"")</f>
        <v>#VALUE!</v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>
        <v>187051.08</v>
      </c>
      <c r="E138" s="29"/>
      <c r="F138" s="28">
        <v>187348.92</v>
      </c>
      <c r="G138" s="30"/>
      <c r="H138" s="29"/>
      <c r="I138" s="27"/>
      <c r="J138" s="27"/>
      <c r="K138" s="27"/>
      <c r="L138" s="27">
        <f>(3525)*(0.11111)</f>
        <v>391.66275000000002</v>
      </c>
      <c r="M138" s="25">
        <f>((L138*(4/12))/(27))</f>
        <v>4.8353425925925926</v>
      </c>
      <c r="N138" s="25"/>
      <c r="O138" s="27"/>
      <c r="P138" s="25"/>
      <c r="Q138" s="25">
        <f>((187091.7-D138)*2*(7.25/12)/(27))*1</f>
        <v>1.8178703703714645</v>
      </c>
      <c r="R138" s="25">
        <f>L138</f>
        <v>391.66275000000002</v>
      </c>
      <c r="S138" s="25">
        <f>(L138*0.06)*1</f>
        <v>23.499765</v>
      </c>
      <c r="T138" s="25">
        <f>(L138*0.06)*2</f>
        <v>46.99953</v>
      </c>
      <c r="U138" s="25">
        <f>((L138*(1.5/12))/(27))</f>
        <v>1.8132534722222222</v>
      </c>
      <c r="V138" s="25">
        <f>((M138*(1.75/12))/(27))</f>
        <v>2.6116819558756287E-2</v>
      </c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>
        <v>187091.4</v>
      </c>
      <c r="E139" s="29"/>
      <c r="F139" s="28">
        <v>189231.08</v>
      </c>
      <c r="G139" s="30"/>
      <c r="H139" s="29"/>
      <c r="I139" s="27">
        <f t="shared" si="26"/>
        <v>2139.679999999993</v>
      </c>
      <c r="J139" s="27">
        <v>25</v>
      </c>
      <c r="K139" s="27">
        <f t="shared" si="27"/>
        <v>5943.5555555555366</v>
      </c>
      <c r="L139" s="27"/>
      <c r="M139" s="25">
        <f>(I139*J139*(4/12))/(27)</f>
        <v>660.39506172839276</v>
      </c>
      <c r="N139" s="25"/>
      <c r="O139" s="27"/>
      <c r="P139" s="25"/>
      <c r="Q139" s="25">
        <f>((I139)*2*(7.25/12)/(27))*(2)-((F139-188337.04)*2*(7.25/12))/(27)</f>
        <v>151.50351851851883</v>
      </c>
      <c r="R139" s="25">
        <f>K139</f>
        <v>5943.5555555555366</v>
      </c>
      <c r="S139" s="25">
        <f>(K139*0.06)*1</f>
        <v>356.61333333333221</v>
      </c>
      <c r="T139" s="25">
        <f>(K139*0.06)*2</f>
        <v>713.22666666666441</v>
      </c>
      <c r="U139" s="25">
        <f>(I139*J139*(1.5/12))/27</f>
        <v>247.64814814814733</v>
      </c>
      <c r="V139" s="25">
        <f>(J139*K139*(1.5/12))/27</f>
        <v>687.91152263374261</v>
      </c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>
        <v>189231.08</v>
      </c>
      <c r="E140" s="29"/>
      <c r="F140" s="28">
        <v>190029.2</v>
      </c>
      <c r="G140" s="30"/>
      <c r="H140" s="29"/>
      <c r="I140" s="27"/>
      <c r="J140" s="27"/>
      <c r="K140" s="27"/>
      <c r="L140" s="27">
        <f>(11878)*(0.11111)</f>
        <v>1319.76458</v>
      </c>
      <c r="M140" s="25">
        <f>((L140*(4/12))/(27))</f>
        <v>16.293389876543209</v>
      </c>
      <c r="N140" s="25"/>
      <c r="O140" s="27"/>
      <c r="P140" s="25"/>
      <c r="Q140" s="25">
        <f>((F140-D140)*2*(7.25/12)/(27))*1</f>
        <v>35.718333333334421</v>
      </c>
      <c r="R140" s="25">
        <f>L140</f>
        <v>1319.76458</v>
      </c>
      <c r="S140" s="25">
        <f>(L140*0.06)*1</f>
        <v>79.185874799999993</v>
      </c>
      <c r="T140" s="25">
        <f>(L140*0.06)*2</f>
        <v>158.37174959999999</v>
      </c>
      <c r="U140" s="25">
        <f>((L140*(1.5/12))/(27))</f>
        <v>6.1100212037037034</v>
      </c>
      <c r="V140" s="25">
        <f>((M140*(1.75/12))/(27))</f>
        <v>8.800442062947722E-2</v>
      </c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/>
      <c r="J141" s="27"/>
      <c r="K141" s="27"/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 t="s">
        <v>55</v>
      </c>
      <c r="E142" s="29"/>
      <c r="F142" s="28" t="s">
        <v>53</v>
      </c>
      <c r="G142" s="30"/>
      <c r="H142" s="29"/>
      <c r="I142" s="27" t="e">
        <f t="shared" si="14"/>
        <v>#VALUE!</v>
      </c>
      <c r="J142" s="27"/>
      <c r="K142" s="27" t="e">
        <f t="shared" si="15"/>
        <v>#VALUE!</v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>
        <v>188751.4</v>
      </c>
      <c r="E143" s="29"/>
      <c r="F143" s="28">
        <v>189552.36</v>
      </c>
      <c r="G143" s="30"/>
      <c r="H143" s="29"/>
      <c r="I143" s="27"/>
      <c r="J143" s="27"/>
      <c r="K143" s="27"/>
      <c r="L143" s="27">
        <f>(11663.9)*(0.11111)</f>
        <v>1295.975929</v>
      </c>
      <c r="M143" s="25">
        <f>((L143*(4/12))/(27))</f>
        <v>15.999702827160492</v>
      </c>
      <c r="N143" s="25"/>
      <c r="O143" s="27"/>
      <c r="P143" s="25"/>
      <c r="Q143" s="25">
        <f>((F143-D143)*2*(7.25/12)/(27))*1</f>
        <v>35.845432098765066</v>
      </c>
      <c r="R143" s="25">
        <f>L143</f>
        <v>1295.975929</v>
      </c>
      <c r="S143" s="25">
        <f>(L143*0.06)*1</f>
        <v>77.758555739999991</v>
      </c>
      <c r="T143" s="25">
        <f>(L143*0.06)*2</f>
        <v>155.51711147999998</v>
      </c>
      <c r="U143" s="25">
        <f>((L143*(1.5/12))/(27))</f>
        <v>5.9998885601851848</v>
      </c>
      <c r="V143" s="25">
        <f>((M143*(1.75/12))/(27))</f>
        <v>8.6418147986206381E-2</v>
      </c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>
        <v>189552.36</v>
      </c>
      <c r="E144" s="29"/>
      <c r="F144" s="28">
        <v>190900</v>
      </c>
      <c r="G144" s="30"/>
      <c r="H144" s="29"/>
      <c r="I144" s="27">
        <f t="shared" si="14"/>
        <v>1347.640000000014</v>
      </c>
      <c r="J144" s="27">
        <v>25</v>
      </c>
      <c r="K144" s="27">
        <f t="shared" si="15"/>
        <v>3743.4444444444835</v>
      </c>
      <c r="L144" s="27">
        <f>476*0.11111</f>
        <v>52.888359999999999</v>
      </c>
      <c r="M144" s="25">
        <f>(I144*J144*(4/12))/(27)</f>
        <v>415.93827160494254</v>
      </c>
      <c r="N144" s="25"/>
      <c r="O144" s="27"/>
      <c r="P144" s="25"/>
      <c r="Q144" s="25">
        <f>((190996-D144)*2*(7.25/12)/(27))*2</f>
        <v>129.21469135802593</v>
      </c>
      <c r="R144" s="25">
        <f>K144</f>
        <v>3743.4444444444835</v>
      </c>
      <c r="S144" s="25">
        <f>(K144*0.06)*1</f>
        <v>224.60666666666899</v>
      </c>
      <c r="T144" s="25">
        <f>(K144*0.06)*2</f>
        <v>449.21333333333797</v>
      </c>
      <c r="U144" s="25">
        <f>(I144*J144*(1.5/12))/27</f>
        <v>155.97685185185347</v>
      </c>
      <c r="V144" s="25">
        <f>(J144*K144*(1.5/12))/27</f>
        <v>433.26903292181521</v>
      </c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>
        <v>190650</v>
      </c>
      <c r="E145" s="29"/>
      <c r="F145" s="28">
        <v>190932.52</v>
      </c>
      <c r="G145" s="30"/>
      <c r="H145" s="29"/>
      <c r="I145" s="27"/>
      <c r="J145" s="27"/>
      <c r="K145" s="27"/>
      <c r="L145" s="27">
        <f>(3398.09)*(0.11111)</f>
        <v>377.56177990000003</v>
      </c>
      <c r="M145" s="25">
        <f>((L145*(4/12))/(27))</f>
        <v>4.6612565419753089</v>
      </c>
      <c r="N145" s="25"/>
      <c r="O145" s="25"/>
      <c r="P145" s="25"/>
      <c r="Q145" s="25">
        <f>((F145-190396)*2*(7.25/12)/(27))*1</f>
        <v>24.010925925925456</v>
      </c>
      <c r="R145" s="25">
        <f>L145</f>
        <v>377.56177990000003</v>
      </c>
      <c r="S145" s="25">
        <f>(L145*0.06)*1</f>
        <v>22.653706794000001</v>
      </c>
      <c r="T145" s="25">
        <f>(L145*0.06)*2</f>
        <v>45.307413588000003</v>
      </c>
      <c r="U145" s="25">
        <f>((L145*(1.5/12))/(27))</f>
        <v>1.7479712032407408</v>
      </c>
      <c r="V145" s="25">
        <f>((M145*(1.75/12))/(27))</f>
        <v>2.5176539964372812E-2</v>
      </c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/>
      <c r="J146" s="27"/>
      <c r="K146" s="27"/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 t="s">
        <v>55</v>
      </c>
      <c r="E147" s="29"/>
      <c r="F147" s="28" t="s">
        <v>54</v>
      </c>
      <c r="G147" s="30"/>
      <c r="H147" s="29"/>
      <c r="I147" s="27" t="e">
        <f t="shared" ref="I147:I160" si="28">IF(D147&lt;&gt;"",F147-D147,"")</f>
        <v>#VALUE!</v>
      </c>
      <c r="J147" s="27"/>
      <c r="K147" s="27" t="e">
        <f t="shared" ref="K147:K160" si="29">IF(D147&lt;&gt;"",I147*J147/9,"")</f>
        <v>#VALUE!</v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>
        <v>189104.9</v>
      </c>
      <c r="E148" s="29"/>
      <c r="F148" s="28">
        <v>189155.1</v>
      </c>
      <c r="G148" s="30"/>
      <c r="H148" s="29"/>
      <c r="I148" s="27"/>
      <c r="J148" s="27"/>
      <c r="K148" s="27"/>
      <c r="L148" s="27">
        <f>1707*0.111111</f>
        <v>189.66647700000001</v>
      </c>
      <c r="M148" s="25">
        <f>((L148*(4/12))/(27))</f>
        <v>2.3415614444444448</v>
      </c>
      <c r="N148" s="25"/>
      <c r="O148" s="25"/>
      <c r="P148" s="25"/>
      <c r="Q148" s="25">
        <f>((F148-D148)*2*(7.25/12)/(27))*1</f>
        <v>2.2466049382721258</v>
      </c>
      <c r="R148" s="25">
        <f>L148</f>
        <v>189.66647700000001</v>
      </c>
      <c r="S148" s="25">
        <f>(L148*0.06)*1</f>
        <v>11.379988620000001</v>
      </c>
      <c r="T148" s="25">
        <f>(L148*0.06)*2</f>
        <v>22.759977240000001</v>
      </c>
      <c r="U148" s="25">
        <f>((L148*(1.5/12))/(27))</f>
        <v>0.87808554166666675</v>
      </c>
      <c r="V148" s="25">
        <f>((M148*(1.75/12))/(27))</f>
        <v>1.2647322616598082E-2</v>
      </c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>
        <v>189155.1</v>
      </c>
      <c r="E149" s="29"/>
      <c r="F149" s="28">
        <v>190642.8</v>
      </c>
      <c r="G149" s="30"/>
      <c r="H149" s="29"/>
      <c r="I149" s="27">
        <f t="shared" si="28"/>
        <v>1487.6999999999825</v>
      </c>
      <c r="J149" s="27">
        <v>25</v>
      </c>
      <c r="K149" s="27">
        <f t="shared" si="29"/>
        <v>4132.4999999999518</v>
      </c>
      <c r="L149" s="27"/>
      <c r="M149" s="25">
        <f>(I149*J149*(4/12))/(27)</f>
        <v>459.16666666666129</v>
      </c>
      <c r="N149" s="25"/>
      <c r="O149" s="25"/>
      <c r="P149" s="25"/>
      <c r="Q149" s="25">
        <f>((189644-D149)*2*(7.25/12)/(27))*2</f>
        <v>43.759567901234043</v>
      </c>
      <c r="R149" s="25">
        <f>K149</f>
        <v>4132.4999999999518</v>
      </c>
      <c r="S149" s="25">
        <f>(K149*0.06)*1</f>
        <v>247.94999999999709</v>
      </c>
      <c r="T149" s="25">
        <f>(K149*0.06)*2</f>
        <v>495.89999999999418</v>
      </c>
      <c r="U149" s="25">
        <f>(I149*J149*(1.5/12))/27</f>
        <v>172.18749999999798</v>
      </c>
      <c r="V149" s="25">
        <f>(J149*K149*(1.5/12))/27</f>
        <v>478.29861111110552</v>
      </c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/>
      <c r="J150" s="27"/>
      <c r="K150" s="27"/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28"/>
        <v/>
      </c>
      <c r="J151" s="27"/>
      <c r="K151" s="27" t="str">
        <f t="shared" si="29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28"/>
        <v/>
      </c>
      <c r="J152" s="27"/>
      <c r="K152" s="27" t="str">
        <f t="shared" si="29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 t="s">
        <v>58</v>
      </c>
      <c r="E153" s="29"/>
      <c r="F153" s="28"/>
      <c r="G153" s="30"/>
      <c r="H153" s="32"/>
      <c r="I153" s="27" t="e">
        <f t="shared" si="28"/>
        <v>#VALUE!</v>
      </c>
      <c r="J153" s="27"/>
      <c r="K153" s="27" t="e">
        <f t="shared" si="29"/>
        <v>#VALUE!</v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>
        <v>142900</v>
      </c>
      <c r="G154" s="30"/>
      <c r="H154" s="32"/>
      <c r="I154" s="27" t="str">
        <f t="shared" si="28"/>
        <v/>
      </c>
      <c r="J154" s="27"/>
      <c r="K154" s="27" t="str">
        <f t="shared" si="29"/>
        <v/>
      </c>
      <c r="L154" s="27">
        <v>3440</v>
      </c>
      <c r="M154" s="25">
        <f>L154*(4/12)/27</f>
        <v>42.469135802469133</v>
      </c>
      <c r="N154" s="25"/>
      <c r="O154" s="25"/>
      <c r="P154" s="25"/>
      <c r="Q154" s="25">
        <f>(L154*2*(7.25/12)/(27))*2</f>
        <v>307.90123456790121</v>
      </c>
      <c r="R154" s="25"/>
      <c r="S154" s="25">
        <f>(L154*0.06)*1</f>
        <v>206.4</v>
      </c>
      <c r="T154" s="25">
        <f>(L154*0.06)*2</f>
        <v>412.8</v>
      </c>
      <c r="U154" s="25">
        <f>(L154*(1.5/12))/27</f>
        <v>15.925925925925926</v>
      </c>
      <c r="V154" s="25">
        <f>(L154*(1.75/12))/27</f>
        <v>18.580246913580247</v>
      </c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28"/>
        <v/>
      </c>
      <c r="J155" s="27"/>
      <c r="K155" s="27" t="str">
        <f t="shared" si="29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>
        <v>182700</v>
      </c>
      <c r="G156" s="30"/>
      <c r="H156" s="29"/>
      <c r="I156" s="27" t="str">
        <f t="shared" si="28"/>
        <v/>
      </c>
      <c r="J156" s="27"/>
      <c r="K156" s="27" t="str">
        <f t="shared" si="29"/>
        <v/>
      </c>
      <c r="L156" s="27">
        <v>3440</v>
      </c>
      <c r="M156" s="27">
        <f>L156*(4/12)/27</f>
        <v>42.469135802469133</v>
      </c>
      <c r="N156" s="27"/>
      <c r="O156" s="27"/>
      <c r="P156" s="27"/>
      <c r="Q156" s="27">
        <f>(L156*2*(7.25/12)/(27))*2</f>
        <v>307.90123456790121</v>
      </c>
      <c r="R156" s="27"/>
      <c r="S156" s="27">
        <f>(L156*0.06)*1</f>
        <v>206.4</v>
      </c>
      <c r="T156" s="27">
        <f>(L156*0.06)*2</f>
        <v>412.8</v>
      </c>
      <c r="U156" s="27">
        <f>(L156*(1.5/12))/27</f>
        <v>15.925925925925926</v>
      </c>
      <c r="V156" s="27">
        <f>(L156*(1.75/12))/27</f>
        <v>18.580246913580247</v>
      </c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28"/>
        <v/>
      </c>
      <c r="J157" s="27"/>
      <c r="K157" s="27" t="str">
        <f t="shared" si="29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28"/>
        <v/>
      </c>
      <c r="J158" s="27"/>
      <c r="K158" s="27" t="str">
        <f t="shared" si="29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28"/>
        <v/>
      </c>
      <c r="J159" s="27"/>
      <c r="K159" s="27" t="str">
        <f t="shared" si="29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28"/>
        <v/>
      </c>
      <c r="J160" s="27"/>
      <c r="K160" s="27" t="str">
        <f t="shared" si="29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4"/>
        <v/>
      </c>
      <c r="J161" s="27"/>
      <c r="K161" s="27" t="str">
        <f t="shared" si="1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4"/>
        <v/>
      </c>
      <c r="J162" s="27"/>
      <c r="K162" s="27" t="str">
        <f t="shared" si="1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4"/>
        <v/>
      </c>
      <c r="J163" s="27"/>
      <c r="K163" s="27" t="str">
        <f t="shared" si="1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4"/>
        <v/>
      </c>
      <c r="J164" s="35"/>
      <c r="K164" s="35" t="str">
        <f t="shared" si="1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4"/>
        <v/>
      </c>
      <c r="J165" s="35"/>
      <c r="K165" s="35" t="str">
        <f t="shared" si="1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4"/>
        <v/>
      </c>
      <c r="J166" s="35"/>
      <c r="K166" s="35" t="str">
        <f t="shared" si="1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>
        <v>2</v>
      </c>
      <c r="E167" s="32"/>
      <c r="F167" s="38"/>
      <c r="G167" s="34"/>
      <c r="H167" s="32"/>
      <c r="I167" s="32">
        <f t="shared" si="14"/>
        <v>-2</v>
      </c>
      <c r="J167" s="35"/>
      <c r="K167" s="35">
        <f t="shared" si="15"/>
        <v>0</v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6" t="s">
        <v>4</v>
      </c>
      <c r="E168" s="67"/>
      <c r="F168" s="67"/>
      <c r="G168" s="67"/>
      <c r="H168" s="67"/>
      <c r="I168" s="67"/>
      <c r="J168" s="67"/>
      <c r="K168" s="67"/>
      <c r="L168" s="68"/>
      <c r="M168" s="39">
        <f>IF(M91="","",IF(OR(M108="", M108="LS", M108="LUMP"),IF(SUM(COUNTIF(M109:M167,"LS")+COUNTIF(M109:M167,"LUMP"))&gt;0,"LS",""),IF(SUM(M109:M167)&lt;&gt;0,SUM(M109:M167),"")))</f>
        <v>3876.4151238023815</v>
      </c>
      <c r="N168" s="39">
        <f t="shared" ref="N168:AD168" si="30">IF(N91="","",IF(OR(N108="", N108="LS", N108="LUMP"),IF(SUM(COUNTIF(N109:N167,"LS")+COUNTIF(N109:N167,"LUMP"))&gt;0,"LS",""),IF(SUM(N109:N167)&lt;&gt;0,SUM(N109:N167),"")))</f>
        <v>13</v>
      </c>
      <c r="O168" s="39">
        <f t="shared" si="30"/>
        <v>12</v>
      </c>
      <c r="P168" s="39">
        <f t="shared" si="30"/>
        <v>14</v>
      </c>
      <c r="Q168" s="39">
        <f t="shared" si="30"/>
        <v>1867.3382870370403</v>
      </c>
      <c r="R168" s="39">
        <f t="shared" si="30"/>
        <v>52508.625027993337</v>
      </c>
      <c r="S168" s="39">
        <f t="shared" si="30"/>
        <v>3578.0775016796006</v>
      </c>
      <c r="T168" s="39">
        <f t="shared" si="30"/>
        <v>7131.1550033592011</v>
      </c>
      <c r="U168" s="39">
        <f t="shared" si="30"/>
        <v>1453.5306714258929</v>
      </c>
      <c r="V168" s="39">
        <f t="shared" si="30"/>
        <v>3720.5472215096329</v>
      </c>
      <c r="W168" s="39">
        <f t="shared" si="30"/>
        <v>6</v>
      </c>
      <c r="X168" s="39">
        <f t="shared" si="30"/>
        <v>8</v>
      </c>
      <c r="Y168" s="39">
        <f t="shared" si="30"/>
        <v>10</v>
      </c>
      <c r="Z168" s="39">
        <f t="shared" si="30"/>
        <v>7</v>
      </c>
      <c r="AA168" s="39" t="str">
        <f t="shared" si="30"/>
        <v/>
      </c>
      <c r="AB168" s="39" t="str">
        <f t="shared" si="30"/>
        <v/>
      </c>
      <c r="AC168" s="39" t="str">
        <f t="shared" si="30"/>
        <v/>
      </c>
      <c r="AD168" s="39" t="str">
        <f t="shared" si="30"/>
        <v/>
      </c>
    </row>
    <row r="169" spans="2:30" ht="12.75" customHeight="1" x14ac:dyDescent="0.2">
      <c r="B169" s="6" t="s">
        <v>18</v>
      </c>
      <c r="D169" s="63" t="s">
        <v>5</v>
      </c>
      <c r="E169" s="64"/>
      <c r="F169" s="64"/>
      <c r="G169" s="64"/>
      <c r="H169" s="64"/>
      <c r="I169" s="64"/>
      <c r="J169" s="64"/>
      <c r="K169" s="64"/>
      <c r="L169" s="65"/>
      <c r="M169" s="40">
        <f>IF(M91="","",IF( M168="LS","LS",IF(M168&lt;&gt;"",ROUNDUP(M168,0),"")))</f>
        <v>3877</v>
      </c>
      <c r="N169" s="40">
        <f t="shared" ref="N169:AD169" si="31">IF(N91="","",IF( N168="LS","LS",IF(N168&lt;&gt;"",ROUNDUP(N168,0),"")))</f>
        <v>13</v>
      </c>
      <c r="O169" s="40">
        <f t="shared" si="31"/>
        <v>12</v>
      </c>
      <c r="P169" s="40">
        <f t="shared" si="31"/>
        <v>14</v>
      </c>
      <c r="Q169" s="40">
        <f t="shared" si="31"/>
        <v>1868</v>
      </c>
      <c r="R169" s="40">
        <f t="shared" si="31"/>
        <v>52509</v>
      </c>
      <c r="S169" s="40">
        <f t="shared" si="31"/>
        <v>3579</v>
      </c>
      <c r="T169" s="40">
        <f t="shared" si="31"/>
        <v>7132</v>
      </c>
      <c r="U169" s="40">
        <f t="shared" si="31"/>
        <v>1454</v>
      </c>
      <c r="V169" s="40">
        <f t="shared" si="31"/>
        <v>3721</v>
      </c>
      <c r="W169" s="40">
        <f t="shared" si="31"/>
        <v>6</v>
      </c>
      <c r="X169" s="40">
        <f t="shared" si="31"/>
        <v>8</v>
      </c>
      <c r="Y169" s="40">
        <f t="shared" si="31"/>
        <v>10</v>
      </c>
      <c r="Z169" s="40">
        <f t="shared" si="31"/>
        <v>7</v>
      </c>
      <c r="AA169" s="40" t="str">
        <f t="shared" si="31"/>
        <v/>
      </c>
      <c r="AB169" s="40" t="str">
        <f t="shared" si="31"/>
        <v/>
      </c>
      <c r="AC169" s="40" t="str">
        <f t="shared" si="31"/>
        <v/>
      </c>
      <c r="AD169" s="40" t="str">
        <f t="shared" si="31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69" t="str">
        <f>"PAVEMENT CALC SHEET " &amp; B172</f>
        <v xml:space="preserve">PAVEMENT CALC SHEET </v>
      </c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 t="s">
        <v>36</v>
      </c>
      <c r="N172" s="43" t="s">
        <v>35</v>
      </c>
      <c r="O172" s="43" t="s">
        <v>37</v>
      </c>
      <c r="P172" s="43" t="s">
        <v>37</v>
      </c>
      <c r="Q172" s="43" t="s">
        <v>37</v>
      </c>
      <c r="R172" s="43" t="s">
        <v>39</v>
      </c>
      <c r="S172" s="43" t="s">
        <v>40</v>
      </c>
      <c r="T172" s="43" t="s">
        <v>41</v>
      </c>
      <c r="U172" s="43" t="s">
        <v>42</v>
      </c>
      <c r="V172" s="43" t="s">
        <v>43</v>
      </c>
      <c r="W172" s="43" t="s">
        <v>43</v>
      </c>
      <c r="X172" s="43" t="s">
        <v>44</v>
      </c>
      <c r="Y172" s="43" t="s">
        <v>45</v>
      </c>
      <c r="Z172" s="43" t="s">
        <v>46</v>
      </c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 t="s">
        <v>47</v>
      </c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>
        <v>4</v>
      </c>
      <c r="N175" s="17">
        <v>11</v>
      </c>
      <c r="O175" s="17">
        <v>3</v>
      </c>
      <c r="P175" s="17" t="s">
        <v>38</v>
      </c>
      <c r="Q175" s="17">
        <v>7.25</v>
      </c>
      <c r="R175" s="17">
        <v>12.5</v>
      </c>
      <c r="S175" s="17"/>
      <c r="T175" s="17"/>
      <c r="U175" s="17">
        <v>1.5</v>
      </c>
      <c r="V175" s="17">
        <v>1.75</v>
      </c>
      <c r="W175" s="17">
        <v>1.5</v>
      </c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4" t="s">
        <v>17</v>
      </c>
      <c r="D176" s="70" t="s">
        <v>2</v>
      </c>
      <c r="E176" s="71"/>
      <c r="F176" s="72"/>
      <c r="G176" s="52" t="s">
        <v>9</v>
      </c>
      <c r="H176" s="60" t="s">
        <v>0</v>
      </c>
      <c r="I176" s="60" t="s">
        <v>29</v>
      </c>
      <c r="J176" s="60" t="s">
        <v>30</v>
      </c>
      <c r="K176" s="60" t="s">
        <v>31</v>
      </c>
      <c r="L176" s="60" t="s">
        <v>3</v>
      </c>
      <c r="M176" s="18" t="str">
        <f t="shared" ref="M176:AD176" si="32">IF(OR(TRIM(M172)=0,TRIM(M172)=""),"",IF(IFERROR(TRIM(INDEX(QryItemNamed,MATCH(TRIM(M172),ITEM,0),2)),"")="Y","SPECIAL",LEFT(IFERROR(TRIM(INDEX(ITEM,MATCH(TRIM(M172),ITEM,0))),""),3)))</f>
        <v>302</v>
      </c>
      <c r="N176" s="18" t="str">
        <f t="shared" si="32"/>
        <v>302</v>
      </c>
      <c r="O176" s="18" t="str">
        <f t="shared" si="32"/>
        <v>304</v>
      </c>
      <c r="P176" s="18" t="str">
        <f t="shared" si="32"/>
        <v>304</v>
      </c>
      <c r="Q176" s="18" t="str">
        <f t="shared" si="32"/>
        <v>304</v>
      </c>
      <c r="R176" s="18" t="str">
        <f t="shared" si="32"/>
        <v>321</v>
      </c>
      <c r="S176" s="18" t="str">
        <f t="shared" si="32"/>
        <v>407</v>
      </c>
      <c r="T176" s="18" t="str">
        <f t="shared" si="32"/>
        <v>407</v>
      </c>
      <c r="U176" s="18" t="str">
        <f t="shared" si="32"/>
        <v>442</v>
      </c>
      <c r="V176" s="18" t="str">
        <f t="shared" si="32"/>
        <v>442</v>
      </c>
      <c r="W176" s="18" t="str">
        <f t="shared" si="32"/>
        <v>442</v>
      </c>
      <c r="X176" s="18" t="str">
        <f t="shared" si="32"/>
        <v>609</v>
      </c>
      <c r="Y176" s="18" t="str">
        <f t="shared" si="32"/>
        <v>609</v>
      </c>
      <c r="Z176" s="18" t="str">
        <f t="shared" si="32"/>
        <v>609</v>
      </c>
      <c r="AA176" s="18" t="str">
        <f t="shared" si="32"/>
        <v/>
      </c>
      <c r="AB176" s="18" t="str">
        <f t="shared" si="32"/>
        <v/>
      </c>
      <c r="AC176" s="18" t="str">
        <f t="shared" si="32"/>
        <v/>
      </c>
      <c r="AD176" s="18" t="str">
        <f t="shared" si="32"/>
        <v/>
      </c>
    </row>
    <row r="177" spans="2:30" ht="12.75" customHeight="1" x14ac:dyDescent="0.2">
      <c r="B177" s="55"/>
      <c r="D177" s="73"/>
      <c r="E177" s="74"/>
      <c r="F177" s="75"/>
      <c r="G177" s="53"/>
      <c r="H177" s="61"/>
      <c r="I177" s="61"/>
      <c r="J177" s="61"/>
      <c r="K177" s="61"/>
      <c r="L177" s="61"/>
      <c r="M177" s="57" t="str">
        <f t="shared" ref="M177:AD177" si="33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>ASPHALT CONCRETE BASE, PG64-22, (449)</v>
      </c>
      <c r="N177" s="57" t="str">
        <f t="shared" si="33"/>
        <v>ASPHALT CONCRETE BASE, PG64-22, (449)</v>
      </c>
      <c r="O177" s="57" t="str">
        <f t="shared" si="33"/>
        <v>AGGREGATE BASE</v>
      </c>
      <c r="P177" s="57" t="str">
        <f t="shared" si="33"/>
        <v>AGGREGATE BASE</v>
      </c>
      <c r="Q177" s="57" t="str">
        <f t="shared" si="33"/>
        <v>AGGREGATE BASE</v>
      </c>
      <c r="R177" s="57" t="str">
        <f t="shared" si="33"/>
        <v>CRACKING AND SEATING NON-REINFORCED CONCRETE PAVEMENT</v>
      </c>
      <c r="S177" s="57" t="str">
        <f t="shared" si="33"/>
        <v>TACK COAT</v>
      </c>
      <c r="T177" s="57" t="str">
        <f t="shared" si="33"/>
        <v>NON-TRACKING TACK COAT</v>
      </c>
      <c r="U177" s="57" t="str">
        <f t="shared" si="33"/>
        <v>ASPHALT CONCRETE SURFACE COURSE, 12.5 MM, TYPE A (447)</v>
      </c>
      <c r="V177" s="57" t="str">
        <f t="shared" si="33"/>
        <v>ASPHALT CONCRETE INTERMEDIATE COURSE, 12.5 MM, TYPE A (446)</v>
      </c>
      <c r="W177" s="57" t="str">
        <f t="shared" si="33"/>
        <v>ASPHALT CONCRETE INTERMEDIATE COURSE, 12.5 MM, TYPE A (446)</v>
      </c>
      <c r="X177" s="57" t="str">
        <f t="shared" si="33"/>
        <v>CURB, TYPE 4-C</v>
      </c>
      <c r="Y177" s="57" t="str">
        <f t="shared" si="33"/>
        <v>CONCRETE MEDIAN</v>
      </c>
      <c r="Z177" s="57" t="str">
        <f t="shared" si="33"/>
        <v>CURB, MISC.:Type 4A Retrofit</v>
      </c>
      <c r="AA177" s="57" t="str">
        <f t="shared" si="33"/>
        <v/>
      </c>
      <c r="AB177" s="57" t="str">
        <f t="shared" si="33"/>
        <v/>
      </c>
      <c r="AC177" s="57" t="str">
        <f t="shared" si="33"/>
        <v/>
      </c>
      <c r="AD177" s="57" t="str">
        <f t="shared" si="33"/>
        <v/>
      </c>
    </row>
    <row r="178" spans="2:30" ht="12.75" customHeight="1" x14ac:dyDescent="0.2">
      <c r="B178" s="55"/>
      <c r="D178" s="73"/>
      <c r="E178" s="74"/>
      <c r="F178" s="75"/>
      <c r="G178" s="53"/>
      <c r="H178" s="61"/>
      <c r="I178" s="61"/>
      <c r="J178" s="61"/>
      <c r="K178" s="61"/>
      <c r="L178" s="61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</row>
    <row r="179" spans="2:30" ht="12.75" customHeight="1" x14ac:dyDescent="0.2">
      <c r="B179" s="55"/>
      <c r="D179" s="73"/>
      <c r="E179" s="74"/>
      <c r="F179" s="75"/>
      <c r="G179" s="53"/>
      <c r="H179" s="61"/>
      <c r="I179" s="61"/>
      <c r="J179" s="61"/>
      <c r="K179" s="61"/>
      <c r="L179" s="61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</row>
    <row r="180" spans="2:30" ht="12.75" customHeight="1" x14ac:dyDescent="0.2">
      <c r="B180" s="55"/>
      <c r="D180" s="73"/>
      <c r="E180" s="74"/>
      <c r="F180" s="75"/>
      <c r="G180" s="53"/>
      <c r="H180" s="61"/>
      <c r="I180" s="61"/>
      <c r="J180" s="61"/>
      <c r="K180" s="61"/>
      <c r="L180" s="61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</row>
    <row r="181" spans="2:30" ht="12.75" customHeight="1" x14ac:dyDescent="0.2">
      <c r="B181" s="55"/>
      <c r="D181" s="73"/>
      <c r="E181" s="74"/>
      <c r="F181" s="75"/>
      <c r="G181" s="53"/>
      <c r="H181" s="61"/>
      <c r="I181" s="61"/>
      <c r="J181" s="61"/>
      <c r="K181" s="61"/>
      <c r="L181" s="61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</row>
    <row r="182" spans="2:30" ht="12.75" customHeight="1" x14ac:dyDescent="0.2">
      <c r="B182" s="55"/>
      <c r="D182" s="73"/>
      <c r="E182" s="74"/>
      <c r="F182" s="75"/>
      <c r="G182" s="53"/>
      <c r="H182" s="61"/>
      <c r="I182" s="61"/>
      <c r="J182" s="61"/>
      <c r="K182" s="61"/>
      <c r="L182" s="61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</row>
    <row r="183" spans="2:30" ht="12.75" customHeight="1" x14ac:dyDescent="0.2">
      <c r="B183" s="55"/>
      <c r="D183" s="73"/>
      <c r="E183" s="74"/>
      <c r="F183" s="75"/>
      <c r="G183" s="53"/>
      <c r="H183" s="61"/>
      <c r="I183" s="61"/>
      <c r="J183" s="61"/>
      <c r="K183" s="61"/>
      <c r="L183" s="61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</row>
    <row r="184" spans="2:30" ht="12.75" customHeight="1" x14ac:dyDescent="0.2">
      <c r="B184" s="55"/>
      <c r="D184" s="73"/>
      <c r="E184" s="74"/>
      <c r="F184" s="75"/>
      <c r="G184" s="53"/>
      <c r="H184" s="61"/>
      <c r="I184" s="61"/>
      <c r="J184" s="61"/>
      <c r="K184" s="61"/>
      <c r="L184" s="61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</row>
    <row r="185" spans="2:30" ht="12.75" customHeight="1" x14ac:dyDescent="0.2">
      <c r="B185" s="55"/>
      <c r="D185" s="73"/>
      <c r="E185" s="74"/>
      <c r="F185" s="75"/>
      <c r="G185" s="53"/>
      <c r="H185" s="61"/>
      <c r="I185" s="61"/>
      <c r="J185" s="61"/>
      <c r="K185" s="61"/>
      <c r="L185" s="61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</row>
    <row r="186" spans="2:30" ht="12.75" customHeight="1" x14ac:dyDescent="0.2">
      <c r="B186" s="55"/>
      <c r="D186" s="73"/>
      <c r="E186" s="74"/>
      <c r="F186" s="75"/>
      <c r="G186" s="53"/>
      <c r="H186" s="61"/>
      <c r="I186" s="61"/>
      <c r="J186" s="61"/>
      <c r="K186" s="61"/>
      <c r="L186" s="61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</row>
    <row r="187" spans="2:30" ht="12.75" customHeight="1" x14ac:dyDescent="0.2">
      <c r="B187" s="55"/>
      <c r="D187" s="73"/>
      <c r="E187" s="74"/>
      <c r="F187" s="75"/>
      <c r="G187" s="53"/>
      <c r="H187" s="61"/>
      <c r="I187" s="61"/>
      <c r="J187" s="61"/>
      <c r="K187" s="61"/>
      <c r="L187" s="61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</row>
    <row r="188" spans="2:30" ht="12.75" customHeight="1" x14ac:dyDescent="0.2">
      <c r="B188" s="55"/>
      <c r="D188" s="73"/>
      <c r="E188" s="74"/>
      <c r="F188" s="75"/>
      <c r="G188" s="53"/>
      <c r="H188" s="61"/>
      <c r="I188" s="61"/>
      <c r="J188" s="61"/>
      <c r="K188" s="61"/>
      <c r="L188" s="61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</row>
    <row r="189" spans="2:30" ht="12.75" customHeight="1" thickBot="1" x14ac:dyDescent="0.25">
      <c r="B189" s="56"/>
      <c r="D189" s="62"/>
      <c r="E189" s="62"/>
      <c r="F189" s="62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34">IF(OR(TRIM(M172)=0,TRIM(M172)=""),"",IFERROR(TRIM(INDEX(QryItemNamed,MATCH(TRIM(M172),ITEM,0),3)),""))</f>
        <v>CY</v>
      </c>
      <c r="N189" s="21" t="str">
        <f t="shared" si="34"/>
        <v>CY</v>
      </c>
      <c r="O189" s="21" t="str">
        <f t="shared" si="34"/>
        <v>CY</v>
      </c>
      <c r="P189" s="21" t="str">
        <f t="shared" si="34"/>
        <v>CY</v>
      </c>
      <c r="Q189" s="21" t="str">
        <f t="shared" si="34"/>
        <v>CY</v>
      </c>
      <c r="R189" s="21" t="str">
        <f t="shared" si="34"/>
        <v>SY</v>
      </c>
      <c r="S189" s="21" t="str">
        <f t="shared" si="34"/>
        <v>GAL</v>
      </c>
      <c r="T189" s="21" t="str">
        <f t="shared" si="34"/>
        <v>GAL</v>
      </c>
      <c r="U189" s="21" t="str">
        <f t="shared" si="34"/>
        <v>CY</v>
      </c>
      <c r="V189" s="21" t="str">
        <f t="shared" si="34"/>
        <v>CY</v>
      </c>
      <c r="W189" s="21" t="str">
        <f t="shared" si="34"/>
        <v>CY</v>
      </c>
      <c r="X189" s="21" t="str">
        <f t="shared" si="34"/>
        <v>FT</v>
      </c>
      <c r="Y189" s="21" t="str">
        <f t="shared" si="34"/>
        <v>CY</v>
      </c>
      <c r="Z189" s="21" t="str">
        <f t="shared" si="34"/>
        <v>FT</v>
      </c>
      <c r="AA189" s="21" t="str">
        <f t="shared" si="34"/>
        <v/>
      </c>
      <c r="AB189" s="21" t="str">
        <f t="shared" si="34"/>
        <v/>
      </c>
      <c r="AC189" s="21" t="str">
        <f t="shared" si="34"/>
        <v/>
      </c>
      <c r="AD189" s="21" t="str">
        <f t="shared" si="34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>
        <v>3</v>
      </c>
      <c r="N190" s="25">
        <v>13</v>
      </c>
      <c r="O190" s="25">
        <v>12</v>
      </c>
      <c r="P190" s="25">
        <v>14</v>
      </c>
      <c r="Q190" s="25">
        <v>17</v>
      </c>
      <c r="R190" s="25">
        <v>4</v>
      </c>
      <c r="S190" s="25">
        <v>15</v>
      </c>
      <c r="T190" s="25">
        <v>5</v>
      </c>
      <c r="U190" s="25">
        <v>1</v>
      </c>
      <c r="V190" s="25">
        <v>2</v>
      </c>
      <c r="W190" s="25">
        <v>6</v>
      </c>
      <c r="X190" s="25">
        <v>8</v>
      </c>
      <c r="Y190" s="25">
        <v>10</v>
      </c>
      <c r="Z190" s="25">
        <v>7</v>
      </c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35">IF(D191&lt;&gt;"",F191-D191,"")</f>
        <v/>
      </c>
      <c r="J191" s="25"/>
      <c r="K191" s="25" t="str">
        <f t="shared" ref="K191:K248" si="36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 t="s">
        <v>59</v>
      </c>
      <c r="E192" s="29"/>
      <c r="F192" s="28"/>
      <c r="G192" s="30"/>
      <c r="H192" s="29"/>
      <c r="I192" s="27" t="e">
        <f t="shared" si="35"/>
        <v>#VALUE!</v>
      </c>
      <c r="J192" s="27"/>
      <c r="K192" s="27" t="e">
        <f t="shared" si="36"/>
        <v>#VALUE!</v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35"/>
        <v/>
      </c>
      <c r="J193" s="27"/>
      <c r="K193" s="27" t="str">
        <f t="shared" si="36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 t="s">
        <v>60</v>
      </c>
      <c r="G194" s="30"/>
      <c r="H194" s="29"/>
      <c r="I194" s="27" t="str">
        <f t="shared" si="35"/>
        <v/>
      </c>
      <c r="J194" s="27"/>
      <c r="K194" s="27" t="str">
        <f t="shared" si="36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>
        <v>147100</v>
      </c>
      <c r="G195" s="30"/>
      <c r="H195" s="29"/>
      <c r="I195" s="27" t="str">
        <f t="shared" si="35"/>
        <v/>
      </c>
      <c r="J195" s="27"/>
      <c r="K195" s="27" t="str">
        <f t="shared" si="36"/>
        <v/>
      </c>
      <c r="L195" s="27">
        <f>3158+31098+3107</f>
        <v>37363</v>
      </c>
      <c r="M195" s="25">
        <f>L195*(4/12)/27</f>
        <v>461.27160493827154</v>
      </c>
      <c r="N195" s="25"/>
      <c r="O195" s="27"/>
      <c r="P195" s="25"/>
      <c r="Q195" s="25">
        <f>(L195*2*(7.25/12)/(27))*2</f>
        <v>3344.2191358024688</v>
      </c>
      <c r="R195" s="25">
        <f>L195</f>
        <v>37363</v>
      </c>
      <c r="S195" s="25">
        <f>(L195*0.06)*1</f>
        <v>2241.7799999999997</v>
      </c>
      <c r="T195" s="25">
        <f>(L195*0.06)*2</f>
        <v>4483.5599999999995</v>
      </c>
      <c r="U195" s="25">
        <f>(L195*(1.5/12))/27</f>
        <v>172.97685185185185</v>
      </c>
      <c r="V195" s="25">
        <f>(L195*(1.75/12))/27</f>
        <v>201.80632716049385</v>
      </c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35"/>
        <v/>
      </c>
      <c r="J196" s="27"/>
      <c r="K196" s="27" t="str">
        <f t="shared" si="36"/>
        <v/>
      </c>
      <c r="L196" s="27"/>
      <c r="M196" s="25"/>
      <c r="N196" s="25"/>
      <c r="O196" s="27"/>
      <c r="P196" s="25"/>
      <c r="Q196" s="25"/>
      <c r="R196" s="25" t="str">
        <f>K196</f>
        <v/>
      </c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35"/>
        <v/>
      </c>
      <c r="J197" s="27"/>
      <c r="K197" s="27" t="str">
        <f t="shared" si="36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 t="s">
        <v>61</v>
      </c>
      <c r="G198" s="30"/>
      <c r="H198" s="29"/>
      <c r="I198" s="27" t="str">
        <f t="shared" si="35"/>
        <v/>
      </c>
      <c r="J198" s="27"/>
      <c r="K198" s="27" t="str">
        <f t="shared" si="36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>
        <v>155600</v>
      </c>
      <c r="G199" s="30"/>
      <c r="H199" s="29"/>
      <c r="I199" s="27" t="str">
        <f t="shared" si="35"/>
        <v/>
      </c>
      <c r="J199" s="27"/>
      <c r="K199" s="27" t="str">
        <f t="shared" si="36"/>
        <v/>
      </c>
      <c r="L199" s="27">
        <f>4790+33002+4054</f>
        <v>41846</v>
      </c>
      <c r="M199" s="25">
        <f>L199*(4/12)/27</f>
        <v>516.61728395061721</v>
      </c>
      <c r="N199" s="25"/>
      <c r="O199" s="27"/>
      <c r="P199" s="25"/>
      <c r="Q199" s="25">
        <f>(L199*2*(7.25/12)/(27))*2</f>
        <v>3745.4753086419751</v>
      </c>
      <c r="R199" s="25">
        <f>L199</f>
        <v>41846</v>
      </c>
      <c r="S199" s="25">
        <f>(L199*0.06)*1</f>
        <v>2510.7599999999998</v>
      </c>
      <c r="T199" s="25">
        <f>(L199*0.06)*2</f>
        <v>5021.5199999999995</v>
      </c>
      <c r="U199" s="25">
        <f>(L199*(1.5/12))/27</f>
        <v>193.7314814814815</v>
      </c>
      <c r="V199" s="25">
        <f>(L199*(1.75/12))/27</f>
        <v>226.02006172839506</v>
      </c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35"/>
        <v/>
      </c>
      <c r="J200" s="27"/>
      <c r="K200" s="27" t="str">
        <f t="shared" si="36"/>
        <v/>
      </c>
      <c r="L200" s="27"/>
      <c r="M200" s="25"/>
      <c r="N200" s="25"/>
      <c r="O200" s="27"/>
      <c r="P200" s="25"/>
      <c r="Q200" s="25"/>
      <c r="R200" s="25" t="str">
        <f>K200</f>
        <v/>
      </c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35"/>
        <v/>
      </c>
      <c r="J201" s="27"/>
      <c r="K201" s="27" t="str">
        <f t="shared" si="36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 t="s">
        <v>62</v>
      </c>
      <c r="G202" s="30"/>
      <c r="H202" s="29"/>
      <c r="I202" s="27" t="str">
        <f t="shared" si="35"/>
        <v/>
      </c>
      <c r="J202" s="27"/>
      <c r="K202" s="27" t="str">
        <f t="shared" si="36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>
        <v>158100</v>
      </c>
      <c r="G203" s="30"/>
      <c r="H203" s="29"/>
      <c r="I203" s="27" t="str">
        <f t="shared" si="35"/>
        <v/>
      </c>
      <c r="J203" s="27"/>
      <c r="K203" s="27" t="str">
        <f t="shared" si="36"/>
        <v/>
      </c>
      <c r="L203" s="27">
        <f>4091+31776+3727</f>
        <v>39594</v>
      </c>
      <c r="M203" s="25">
        <f>L203*(4/12)/27</f>
        <v>488.81481481481484</v>
      </c>
      <c r="N203" s="25"/>
      <c r="O203" s="27"/>
      <c r="P203" s="25"/>
      <c r="Q203" s="25">
        <f>(L203*2*(7.25/12)/(27))*2</f>
        <v>3543.9074074074074</v>
      </c>
      <c r="R203" s="25">
        <f>L203</f>
        <v>39594</v>
      </c>
      <c r="S203" s="25">
        <f>(L203*0.06)*1</f>
        <v>2375.64</v>
      </c>
      <c r="T203" s="25">
        <f>(L203*0.06)*2</f>
        <v>4751.28</v>
      </c>
      <c r="U203" s="25">
        <f>(L203*(1.5/12))/27</f>
        <v>183.30555555555554</v>
      </c>
      <c r="V203" s="25">
        <f>(L203*(1.75/12))/27</f>
        <v>213.8564814814815</v>
      </c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35"/>
        <v/>
      </c>
      <c r="J204" s="27"/>
      <c r="K204" s="27" t="str">
        <f t="shared" si="36"/>
        <v/>
      </c>
      <c r="L204" s="27"/>
      <c r="M204" s="25"/>
      <c r="N204" s="25"/>
      <c r="O204" s="27"/>
      <c r="P204" s="25"/>
      <c r="Q204" s="25"/>
      <c r="R204" s="25" t="str">
        <f>K204</f>
        <v/>
      </c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35"/>
        <v/>
      </c>
      <c r="J205" s="27"/>
      <c r="K205" s="27" t="str">
        <f t="shared" si="36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 t="s">
        <v>63</v>
      </c>
      <c r="G206" s="30"/>
      <c r="H206" s="29"/>
      <c r="I206" s="27" t="str">
        <f t="shared" si="35"/>
        <v/>
      </c>
      <c r="J206" s="27"/>
      <c r="K206" s="27" t="str">
        <f t="shared" si="36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>
        <v>169400</v>
      </c>
      <c r="G207" s="30"/>
      <c r="H207" s="29"/>
      <c r="I207" s="27" t="str">
        <f t="shared" si="35"/>
        <v/>
      </c>
      <c r="J207" s="27"/>
      <c r="K207" s="27" t="str">
        <f t="shared" si="36"/>
        <v/>
      </c>
      <c r="L207" s="27">
        <f>4045+31752+3228</f>
        <v>39025</v>
      </c>
      <c r="M207" s="25">
        <f>L207*(4/12)/27</f>
        <v>481.79012345679007</v>
      </c>
      <c r="N207" s="25"/>
      <c r="O207" s="27"/>
      <c r="P207" s="25"/>
      <c r="Q207" s="25">
        <f>(L207*2*(7.25/12)/(27))*2</f>
        <v>3492.978395061728</v>
      </c>
      <c r="R207" s="25">
        <f>L207</f>
        <v>39025</v>
      </c>
      <c r="S207" s="25">
        <f>(L207*0.06)*1</f>
        <v>2341.5</v>
      </c>
      <c r="T207" s="25">
        <f>(L207*0.06)*2</f>
        <v>4683</v>
      </c>
      <c r="U207" s="25">
        <f>(L207*(1.5/12))/27</f>
        <v>180.6712962962963</v>
      </c>
      <c r="V207" s="25">
        <f>(L207*(1.75/12))/27</f>
        <v>210.7831790123457</v>
      </c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35"/>
        <v/>
      </c>
      <c r="J208" s="27"/>
      <c r="K208" s="27" t="str">
        <f t="shared" si="36"/>
        <v/>
      </c>
      <c r="L208" s="27"/>
      <c r="M208" s="25"/>
      <c r="N208" s="25"/>
      <c r="O208" s="27"/>
      <c r="P208" s="25"/>
      <c r="Q208" s="25"/>
      <c r="R208" s="25" t="str">
        <f>K208</f>
        <v/>
      </c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35"/>
        <v/>
      </c>
      <c r="J209" s="27"/>
      <c r="K209" s="27" t="str">
        <f t="shared" si="36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35"/>
        <v/>
      </c>
      <c r="J210" s="27"/>
      <c r="K210" s="27" t="str">
        <f t="shared" si="36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35"/>
        <v/>
      </c>
      <c r="J211" s="27"/>
      <c r="K211" s="27" t="str">
        <f t="shared" si="36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35"/>
        <v/>
      </c>
      <c r="J212" s="27"/>
      <c r="K212" s="27" t="str">
        <f t="shared" si="36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35"/>
        <v/>
      </c>
      <c r="J213" s="27"/>
      <c r="K213" s="27" t="str">
        <f t="shared" si="36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35"/>
        <v/>
      </c>
      <c r="J214" s="27"/>
      <c r="K214" s="27" t="str">
        <f t="shared" si="36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35"/>
        <v/>
      </c>
      <c r="J215" s="27"/>
      <c r="K215" s="27" t="str">
        <f t="shared" si="36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35"/>
        <v/>
      </c>
      <c r="J216" s="27"/>
      <c r="K216" s="27" t="str">
        <f t="shared" si="36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35"/>
        <v/>
      </c>
      <c r="J217" s="27"/>
      <c r="K217" s="27" t="str">
        <f t="shared" si="36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35"/>
        <v/>
      </c>
      <c r="J218" s="27"/>
      <c r="K218" s="27" t="str">
        <f t="shared" si="36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35"/>
        <v/>
      </c>
      <c r="J219" s="27"/>
      <c r="K219" s="27" t="str">
        <f t="shared" si="36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35"/>
        <v/>
      </c>
      <c r="J220" s="27"/>
      <c r="K220" s="27" t="str">
        <f t="shared" si="36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35"/>
        <v/>
      </c>
      <c r="J221" s="27"/>
      <c r="K221" s="27" t="str">
        <f t="shared" si="36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35"/>
        <v/>
      </c>
      <c r="J222" s="27"/>
      <c r="K222" s="27" t="str">
        <f t="shared" si="36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35"/>
        <v/>
      </c>
      <c r="J223" s="27"/>
      <c r="K223" s="27" t="str">
        <f t="shared" si="36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35"/>
        <v/>
      </c>
      <c r="J224" s="27"/>
      <c r="K224" s="27" t="str">
        <f t="shared" si="36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35"/>
        <v/>
      </c>
      <c r="J225" s="27"/>
      <c r="K225" s="27" t="str">
        <f t="shared" si="36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35"/>
        <v/>
      </c>
      <c r="J226" s="27"/>
      <c r="K226" s="27" t="str">
        <f t="shared" si="36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35"/>
        <v/>
      </c>
      <c r="J227" s="27"/>
      <c r="K227" s="27" t="str">
        <f t="shared" si="36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35"/>
        <v/>
      </c>
      <c r="J228" s="27"/>
      <c r="K228" s="27" t="str">
        <f t="shared" si="36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35"/>
        <v/>
      </c>
      <c r="J229" s="27"/>
      <c r="K229" s="27" t="str">
        <f t="shared" si="36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35"/>
        <v/>
      </c>
      <c r="J230" s="27"/>
      <c r="K230" s="27" t="str">
        <f t="shared" si="36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35"/>
        <v/>
      </c>
      <c r="J231" s="27"/>
      <c r="K231" s="27" t="str">
        <f t="shared" si="36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35"/>
        <v/>
      </c>
      <c r="J232" s="27"/>
      <c r="K232" s="27" t="str">
        <f t="shared" si="36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35"/>
        <v/>
      </c>
      <c r="J233" s="27"/>
      <c r="K233" s="27" t="str">
        <f t="shared" si="36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35"/>
        <v/>
      </c>
      <c r="J234" s="27"/>
      <c r="K234" s="27" t="str">
        <f t="shared" si="36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35"/>
        <v/>
      </c>
      <c r="J235" s="27"/>
      <c r="K235" s="27" t="str">
        <f t="shared" si="36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35"/>
        <v/>
      </c>
      <c r="J236" s="27"/>
      <c r="K236" s="27" t="str">
        <f t="shared" si="36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35"/>
        <v/>
      </c>
      <c r="J237" s="27"/>
      <c r="K237" s="27" t="str">
        <f t="shared" si="36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35"/>
        <v/>
      </c>
      <c r="J238" s="27"/>
      <c r="K238" s="27" t="str">
        <f t="shared" si="36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35"/>
        <v/>
      </c>
      <c r="J239" s="27"/>
      <c r="K239" s="27" t="str">
        <f t="shared" si="36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35"/>
        <v/>
      </c>
      <c r="J240" s="27"/>
      <c r="K240" s="27" t="str">
        <f t="shared" si="36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35"/>
        <v/>
      </c>
      <c r="J241" s="27"/>
      <c r="K241" s="27" t="str">
        <f t="shared" si="36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35"/>
        <v/>
      </c>
      <c r="J242" s="27"/>
      <c r="K242" s="27" t="str">
        <f t="shared" si="36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35"/>
        <v/>
      </c>
      <c r="J243" s="27"/>
      <c r="K243" s="27" t="str">
        <f t="shared" si="36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35"/>
        <v/>
      </c>
      <c r="J244" s="27"/>
      <c r="K244" s="27" t="str">
        <f t="shared" si="36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35"/>
        <v/>
      </c>
      <c r="J245" s="35"/>
      <c r="K245" s="35" t="str">
        <f t="shared" si="36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35"/>
        <v/>
      </c>
      <c r="J246" s="35"/>
      <c r="K246" s="35" t="str">
        <f t="shared" si="36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35"/>
        <v/>
      </c>
      <c r="J247" s="35"/>
      <c r="K247" s="35" t="str">
        <f t="shared" si="36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>
        <v>3</v>
      </c>
      <c r="E248" s="32"/>
      <c r="F248" s="38"/>
      <c r="G248" s="34"/>
      <c r="H248" s="32"/>
      <c r="I248" s="32">
        <f t="shared" si="35"/>
        <v>-3</v>
      </c>
      <c r="J248" s="35"/>
      <c r="K248" s="35">
        <f t="shared" si="36"/>
        <v>0</v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6" t="s">
        <v>4</v>
      </c>
      <c r="E249" s="67"/>
      <c r="F249" s="67"/>
      <c r="G249" s="67"/>
      <c r="H249" s="67"/>
      <c r="I249" s="67"/>
      <c r="J249" s="67"/>
      <c r="K249" s="67"/>
      <c r="L249" s="68"/>
      <c r="M249" s="39">
        <f t="shared" ref="M249:AD249" si="37">IF(M172="","",IF(OR(M189="", M189="LS", M189="LUMP"),IF(SUM(COUNTIF(M190:M248,"LS")+COUNTIF(M190:M248,"LUMP"))&gt;0,"LS",""),IF(SUM(M190:M248)&lt;&gt;0,SUM(M190:M248),"")))</f>
        <v>1951.4938271604935</v>
      </c>
      <c r="N249" s="39">
        <f t="shared" si="37"/>
        <v>13</v>
      </c>
      <c r="O249" s="39">
        <f t="shared" si="37"/>
        <v>12</v>
      </c>
      <c r="P249" s="39">
        <f t="shared" si="37"/>
        <v>14</v>
      </c>
      <c r="Q249" s="39">
        <f t="shared" si="37"/>
        <v>14143.580246913578</v>
      </c>
      <c r="R249" s="39">
        <f t="shared" si="37"/>
        <v>157832</v>
      </c>
      <c r="S249" s="39">
        <f t="shared" si="37"/>
        <v>9484.6799999999985</v>
      </c>
      <c r="T249" s="39">
        <f t="shared" si="37"/>
        <v>18944.359999999997</v>
      </c>
      <c r="U249" s="39">
        <f t="shared" si="37"/>
        <v>731.68518518518522</v>
      </c>
      <c r="V249" s="39">
        <f t="shared" si="37"/>
        <v>854.46604938271616</v>
      </c>
      <c r="W249" s="39">
        <f t="shared" si="37"/>
        <v>6</v>
      </c>
      <c r="X249" s="39">
        <f t="shared" si="37"/>
        <v>8</v>
      </c>
      <c r="Y249" s="39">
        <f t="shared" si="37"/>
        <v>10</v>
      </c>
      <c r="Z249" s="39">
        <f t="shared" si="37"/>
        <v>7</v>
      </c>
      <c r="AA249" s="39" t="str">
        <f t="shared" si="37"/>
        <v/>
      </c>
      <c r="AB249" s="39" t="str">
        <f t="shared" si="37"/>
        <v/>
      </c>
      <c r="AC249" s="39" t="str">
        <f t="shared" si="37"/>
        <v/>
      </c>
      <c r="AD249" s="39" t="str">
        <f t="shared" si="37"/>
        <v/>
      </c>
    </row>
    <row r="250" spans="2:30" ht="12.75" customHeight="1" x14ac:dyDescent="0.2">
      <c r="B250" s="6" t="s">
        <v>18</v>
      </c>
      <c r="D250" s="63" t="s">
        <v>5</v>
      </c>
      <c r="E250" s="64"/>
      <c r="F250" s="64"/>
      <c r="G250" s="64"/>
      <c r="H250" s="64"/>
      <c r="I250" s="64"/>
      <c r="J250" s="64"/>
      <c r="K250" s="64"/>
      <c r="L250" s="65"/>
      <c r="M250" s="40">
        <f t="shared" ref="M250:AD250" si="38">IF(M172="","",IF( M249="LS","LS",IF(M249&lt;&gt;"",ROUNDUP(M249,0),"")))</f>
        <v>1952</v>
      </c>
      <c r="N250" s="40">
        <f t="shared" si="38"/>
        <v>13</v>
      </c>
      <c r="O250" s="40">
        <f t="shared" si="38"/>
        <v>12</v>
      </c>
      <c r="P250" s="40">
        <f t="shared" si="38"/>
        <v>14</v>
      </c>
      <c r="Q250" s="40">
        <f t="shared" si="38"/>
        <v>14144</v>
      </c>
      <c r="R250" s="40">
        <f t="shared" si="38"/>
        <v>157832</v>
      </c>
      <c r="S250" s="40">
        <f t="shared" si="38"/>
        <v>9485</v>
      </c>
      <c r="T250" s="40">
        <f t="shared" si="38"/>
        <v>18945</v>
      </c>
      <c r="U250" s="40">
        <f t="shared" si="38"/>
        <v>732</v>
      </c>
      <c r="V250" s="40">
        <f t="shared" si="38"/>
        <v>855</v>
      </c>
      <c r="W250" s="40">
        <f t="shared" si="38"/>
        <v>6</v>
      </c>
      <c r="X250" s="40">
        <f t="shared" si="38"/>
        <v>8</v>
      </c>
      <c r="Y250" s="40">
        <f t="shared" si="38"/>
        <v>10</v>
      </c>
      <c r="Z250" s="40">
        <f t="shared" si="38"/>
        <v>7</v>
      </c>
      <c r="AA250" s="40" t="str">
        <f t="shared" si="38"/>
        <v/>
      </c>
      <c r="AB250" s="40" t="str">
        <f t="shared" si="38"/>
        <v/>
      </c>
      <c r="AC250" s="40" t="str">
        <f t="shared" si="38"/>
        <v/>
      </c>
      <c r="AD250" s="40" t="str">
        <f t="shared" si="38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69" t="str">
        <f>"PAVEMENT CALC SHEET " &amp; B253</f>
        <v xml:space="preserve">PAVEMENT CALC SHEET </v>
      </c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 t="s">
        <v>36</v>
      </c>
      <c r="N253" s="43" t="s">
        <v>35</v>
      </c>
      <c r="O253" s="43" t="s">
        <v>37</v>
      </c>
      <c r="P253" s="43" t="s">
        <v>37</v>
      </c>
      <c r="Q253" s="43" t="s">
        <v>37</v>
      </c>
      <c r="R253" s="43" t="s">
        <v>39</v>
      </c>
      <c r="S253" s="43" t="s">
        <v>40</v>
      </c>
      <c r="T253" s="43" t="s">
        <v>41</v>
      </c>
      <c r="U253" s="43" t="s">
        <v>42</v>
      </c>
      <c r="V253" s="43" t="s">
        <v>43</v>
      </c>
      <c r="W253" s="43" t="s">
        <v>43</v>
      </c>
      <c r="X253" s="43" t="s">
        <v>44</v>
      </c>
      <c r="Y253" s="43" t="s">
        <v>45</v>
      </c>
      <c r="Z253" s="43" t="s">
        <v>46</v>
      </c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4" t="s">
        <v>17</v>
      </c>
      <c r="D257" s="70" t="s">
        <v>2</v>
      </c>
      <c r="E257" s="71"/>
      <c r="F257" s="72"/>
      <c r="G257" s="52" t="s">
        <v>9</v>
      </c>
      <c r="H257" s="60" t="s">
        <v>0</v>
      </c>
      <c r="I257" s="60" t="s">
        <v>29</v>
      </c>
      <c r="J257" s="60" t="s">
        <v>30</v>
      </c>
      <c r="K257" s="60" t="s">
        <v>31</v>
      </c>
      <c r="L257" s="60" t="s">
        <v>3</v>
      </c>
      <c r="M257" s="18" t="str">
        <f t="shared" ref="M257:AD257" si="39">IF(OR(TRIM(M253)=0,TRIM(M253)=""),"",IF(IFERROR(TRIM(INDEX(QryItemNamed,MATCH(TRIM(M253),ITEM,0),2)),"")="Y","SPECIAL",LEFT(IFERROR(TRIM(INDEX(ITEM,MATCH(TRIM(M253),ITEM,0))),""),3)))</f>
        <v>302</v>
      </c>
      <c r="N257" s="18" t="str">
        <f t="shared" si="39"/>
        <v>302</v>
      </c>
      <c r="O257" s="18" t="str">
        <f t="shared" si="39"/>
        <v>304</v>
      </c>
      <c r="P257" s="18" t="str">
        <f t="shared" si="39"/>
        <v>304</v>
      </c>
      <c r="Q257" s="18" t="str">
        <f t="shared" si="39"/>
        <v>304</v>
      </c>
      <c r="R257" s="18" t="str">
        <f t="shared" si="39"/>
        <v>321</v>
      </c>
      <c r="S257" s="18" t="str">
        <f t="shared" si="39"/>
        <v>407</v>
      </c>
      <c r="T257" s="18" t="str">
        <f t="shared" si="39"/>
        <v>407</v>
      </c>
      <c r="U257" s="18" t="str">
        <f t="shared" si="39"/>
        <v>442</v>
      </c>
      <c r="V257" s="18" t="str">
        <f t="shared" si="39"/>
        <v>442</v>
      </c>
      <c r="W257" s="18" t="str">
        <f t="shared" si="39"/>
        <v>442</v>
      </c>
      <c r="X257" s="18" t="str">
        <f t="shared" si="39"/>
        <v>609</v>
      </c>
      <c r="Y257" s="18" t="str">
        <f t="shared" si="39"/>
        <v>609</v>
      </c>
      <c r="Z257" s="18" t="str">
        <f t="shared" si="39"/>
        <v>609</v>
      </c>
      <c r="AA257" s="18" t="str">
        <f t="shared" si="39"/>
        <v/>
      </c>
      <c r="AB257" s="18" t="str">
        <f t="shared" si="39"/>
        <v/>
      </c>
      <c r="AC257" s="18" t="str">
        <f t="shared" si="39"/>
        <v/>
      </c>
      <c r="AD257" s="18" t="str">
        <f t="shared" si="39"/>
        <v/>
      </c>
    </row>
    <row r="258" spans="2:30" ht="12.75" customHeight="1" x14ac:dyDescent="0.2">
      <c r="B258" s="55"/>
      <c r="D258" s="73"/>
      <c r="E258" s="74"/>
      <c r="F258" s="75"/>
      <c r="G258" s="53"/>
      <c r="H258" s="61"/>
      <c r="I258" s="61"/>
      <c r="J258" s="61"/>
      <c r="K258" s="61"/>
      <c r="L258" s="61"/>
      <c r="M258" s="57" t="str">
        <f t="shared" ref="M258:AD258" si="40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>ASPHALT CONCRETE BASE, PG64-22, (449)</v>
      </c>
      <c r="N258" s="57" t="str">
        <f t="shared" si="40"/>
        <v>ASPHALT CONCRETE BASE, PG64-22, (449)</v>
      </c>
      <c r="O258" s="57" t="str">
        <f t="shared" si="40"/>
        <v>AGGREGATE BASE</v>
      </c>
      <c r="P258" s="57" t="str">
        <f t="shared" si="40"/>
        <v>AGGREGATE BASE</v>
      </c>
      <c r="Q258" s="57" t="str">
        <f t="shared" si="40"/>
        <v>AGGREGATE BASE</v>
      </c>
      <c r="R258" s="57" t="str">
        <f t="shared" si="40"/>
        <v>CRACKING AND SEATING NON-REINFORCED CONCRETE PAVEMENT</v>
      </c>
      <c r="S258" s="57" t="str">
        <f t="shared" si="40"/>
        <v>TACK COAT</v>
      </c>
      <c r="T258" s="57" t="str">
        <f t="shared" si="40"/>
        <v>NON-TRACKING TACK COAT</v>
      </c>
      <c r="U258" s="57" t="str">
        <f t="shared" si="40"/>
        <v>ASPHALT CONCRETE SURFACE COURSE, 12.5 MM, TYPE A (447)</v>
      </c>
      <c r="V258" s="57" t="str">
        <f t="shared" si="40"/>
        <v>ASPHALT CONCRETE INTERMEDIATE COURSE, 12.5 MM, TYPE A (446)</v>
      </c>
      <c r="W258" s="57" t="str">
        <f t="shared" si="40"/>
        <v>ASPHALT CONCRETE INTERMEDIATE COURSE, 12.5 MM, TYPE A (446)</v>
      </c>
      <c r="X258" s="57" t="str">
        <f t="shared" si="40"/>
        <v>CURB, TYPE 4-C</v>
      </c>
      <c r="Y258" s="57" t="str">
        <f t="shared" si="40"/>
        <v>CONCRETE MEDIAN</v>
      </c>
      <c r="Z258" s="57" t="str">
        <f t="shared" si="40"/>
        <v>CURB, MISC.:</v>
      </c>
      <c r="AA258" s="57" t="str">
        <f t="shared" si="40"/>
        <v/>
      </c>
      <c r="AB258" s="57" t="str">
        <f t="shared" si="40"/>
        <v/>
      </c>
      <c r="AC258" s="57" t="str">
        <f t="shared" si="40"/>
        <v/>
      </c>
      <c r="AD258" s="57" t="str">
        <f t="shared" si="40"/>
        <v/>
      </c>
    </row>
    <row r="259" spans="2:30" ht="12.75" customHeight="1" x14ac:dyDescent="0.2">
      <c r="B259" s="55"/>
      <c r="D259" s="73"/>
      <c r="E259" s="74"/>
      <c r="F259" s="75"/>
      <c r="G259" s="53"/>
      <c r="H259" s="61"/>
      <c r="I259" s="61"/>
      <c r="J259" s="61"/>
      <c r="K259" s="61"/>
      <c r="L259" s="61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</row>
    <row r="260" spans="2:30" ht="12.75" customHeight="1" x14ac:dyDescent="0.2">
      <c r="B260" s="55"/>
      <c r="D260" s="73"/>
      <c r="E260" s="74"/>
      <c r="F260" s="75"/>
      <c r="G260" s="53"/>
      <c r="H260" s="61"/>
      <c r="I260" s="61"/>
      <c r="J260" s="61"/>
      <c r="K260" s="61"/>
      <c r="L260" s="61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</row>
    <row r="261" spans="2:30" ht="12.75" customHeight="1" x14ac:dyDescent="0.2">
      <c r="B261" s="55"/>
      <c r="D261" s="73"/>
      <c r="E261" s="74"/>
      <c r="F261" s="75"/>
      <c r="G261" s="53"/>
      <c r="H261" s="61"/>
      <c r="I261" s="61"/>
      <c r="J261" s="61"/>
      <c r="K261" s="61"/>
      <c r="L261" s="61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</row>
    <row r="262" spans="2:30" ht="12.75" customHeight="1" x14ac:dyDescent="0.2">
      <c r="B262" s="55"/>
      <c r="D262" s="73"/>
      <c r="E262" s="74"/>
      <c r="F262" s="75"/>
      <c r="G262" s="53"/>
      <c r="H262" s="61"/>
      <c r="I262" s="61"/>
      <c r="J262" s="61"/>
      <c r="K262" s="61"/>
      <c r="L262" s="61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</row>
    <row r="263" spans="2:30" ht="12.75" customHeight="1" x14ac:dyDescent="0.2">
      <c r="B263" s="55"/>
      <c r="D263" s="73"/>
      <c r="E263" s="74"/>
      <c r="F263" s="75"/>
      <c r="G263" s="53"/>
      <c r="H263" s="61"/>
      <c r="I263" s="61"/>
      <c r="J263" s="61"/>
      <c r="K263" s="61"/>
      <c r="L263" s="61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</row>
    <row r="264" spans="2:30" ht="12.75" customHeight="1" x14ac:dyDescent="0.2">
      <c r="B264" s="55"/>
      <c r="D264" s="73"/>
      <c r="E264" s="74"/>
      <c r="F264" s="75"/>
      <c r="G264" s="53"/>
      <c r="H264" s="61"/>
      <c r="I264" s="61"/>
      <c r="J264" s="61"/>
      <c r="K264" s="61"/>
      <c r="L264" s="61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</row>
    <row r="265" spans="2:30" ht="12.75" customHeight="1" x14ac:dyDescent="0.2">
      <c r="B265" s="55"/>
      <c r="D265" s="73"/>
      <c r="E265" s="74"/>
      <c r="F265" s="75"/>
      <c r="G265" s="53"/>
      <c r="H265" s="61"/>
      <c r="I265" s="61"/>
      <c r="J265" s="61"/>
      <c r="K265" s="61"/>
      <c r="L265" s="61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</row>
    <row r="266" spans="2:30" ht="12.75" customHeight="1" x14ac:dyDescent="0.2">
      <c r="B266" s="55"/>
      <c r="D266" s="73"/>
      <c r="E266" s="74"/>
      <c r="F266" s="75"/>
      <c r="G266" s="53"/>
      <c r="H266" s="61"/>
      <c r="I266" s="61"/>
      <c r="J266" s="61"/>
      <c r="K266" s="61"/>
      <c r="L266" s="61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</row>
    <row r="267" spans="2:30" ht="12.75" customHeight="1" x14ac:dyDescent="0.2">
      <c r="B267" s="55"/>
      <c r="D267" s="73"/>
      <c r="E267" s="74"/>
      <c r="F267" s="75"/>
      <c r="G267" s="53"/>
      <c r="H267" s="61"/>
      <c r="I267" s="61"/>
      <c r="J267" s="61"/>
      <c r="K267" s="61"/>
      <c r="L267" s="61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</row>
    <row r="268" spans="2:30" ht="12.75" customHeight="1" x14ac:dyDescent="0.2">
      <c r="B268" s="55"/>
      <c r="D268" s="73"/>
      <c r="E268" s="74"/>
      <c r="F268" s="75"/>
      <c r="G268" s="53"/>
      <c r="H268" s="61"/>
      <c r="I268" s="61"/>
      <c r="J268" s="61"/>
      <c r="K268" s="61"/>
      <c r="L268" s="61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</row>
    <row r="269" spans="2:30" ht="12.75" customHeight="1" x14ac:dyDescent="0.2">
      <c r="B269" s="55"/>
      <c r="D269" s="73"/>
      <c r="E269" s="74"/>
      <c r="F269" s="75"/>
      <c r="G269" s="53"/>
      <c r="H269" s="61"/>
      <c r="I269" s="76"/>
      <c r="J269" s="76"/>
      <c r="K269" s="76"/>
      <c r="L269" s="76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</row>
    <row r="270" spans="2:30" ht="12.75" customHeight="1" thickBot="1" x14ac:dyDescent="0.25">
      <c r="B270" s="56"/>
      <c r="D270" s="62"/>
      <c r="E270" s="62"/>
      <c r="F270" s="62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41">IF(OR(TRIM(M253)=0,TRIM(M253)=""),"",IFERROR(TRIM(INDEX(QryItemNamed,MATCH(TRIM(M253),ITEM,0),3)),""))</f>
        <v>CY</v>
      </c>
      <c r="N270" s="21" t="str">
        <f t="shared" si="41"/>
        <v>CY</v>
      </c>
      <c r="O270" s="21" t="str">
        <f t="shared" si="41"/>
        <v>CY</v>
      </c>
      <c r="P270" s="21" t="str">
        <f t="shared" si="41"/>
        <v>CY</v>
      </c>
      <c r="Q270" s="21" t="str">
        <f t="shared" si="41"/>
        <v>CY</v>
      </c>
      <c r="R270" s="21" t="str">
        <f t="shared" si="41"/>
        <v>SY</v>
      </c>
      <c r="S270" s="21" t="str">
        <f t="shared" si="41"/>
        <v>GAL</v>
      </c>
      <c r="T270" s="21" t="str">
        <f t="shared" si="41"/>
        <v>GAL</v>
      </c>
      <c r="U270" s="21" t="str">
        <f t="shared" si="41"/>
        <v>CY</v>
      </c>
      <c r="V270" s="21" t="str">
        <f t="shared" si="41"/>
        <v>CY</v>
      </c>
      <c r="W270" s="21" t="str">
        <f t="shared" si="41"/>
        <v>CY</v>
      </c>
      <c r="X270" s="21" t="str">
        <f t="shared" si="41"/>
        <v>FT</v>
      </c>
      <c r="Y270" s="21" t="str">
        <f t="shared" si="41"/>
        <v>CY</v>
      </c>
      <c r="Z270" s="21" t="str">
        <f t="shared" si="41"/>
        <v>FT</v>
      </c>
      <c r="AA270" s="21" t="str">
        <f t="shared" si="41"/>
        <v/>
      </c>
      <c r="AB270" s="21" t="str">
        <f t="shared" si="41"/>
        <v/>
      </c>
      <c r="AC270" s="21" t="str">
        <f t="shared" si="41"/>
        <v/>
      </c>
      <c r="AD270" s="21" t="str">
        <f t="shared" si="41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42">IF(D272&lt;&gt;"",F272-D272,"")</f>
        <v/>
      </c>
      <c r="J272" s="25"/>
      <c r="K272" s="25" t="str">
        <f t="shared" ref="K272:K329" si="43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42"/>
        <v/>
      </c>
      <c r="J273" s="27"/>
      <c r="K273" s="27" t="str">
        <f t="shared" si="43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42"/>
        <v/>
      </c>
      <c r="J274" s="27"/>
      <c r="K274" s="27" t="str">
        <f t="shared" si="43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42"/>
        <v/>
      </c>
      <c r="J275" s="27"/>
      <c r="K275" s="27" t="str">
        <f t="shared" si="43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42"/>
        <v/>
      </c>
      <c r="J276" s="27"/>
      <c r="K276" s="27" t="str">
        <f t="shared" si="43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42"/>
        <v/>
      </c>
      <c r="J277" s="27"/>
      <c r="K277" s="27" t="str">
        <f t="shared" si="43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42"/>
        <v/>
      </c>
      <c r="J278" s="27"/>
      <c r="K278" s="27" t="str">
        <f t="shared" si="43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42"/>
        <v/>
      </c>
      <c r="J279" s="27"/>
      <c r="K279" s="27" t="str">
        <f t="shared" si="43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42"/>
        <v/>
      </c>
      <c r="J280" s="27"/>
      <c r="K280" s="27" t="str">
        <f t="shared" si="43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42"/>
        <v/>
      </c>
      <c r="J281" s="27"/>
      <c r="K281" s="27" t="str">
        <f t="shared" si="43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42"/>
        <v/>
      </c>
      <c r="J282" s="27"/>
      <c r="K282" s="27" t="str">
        <f t="shared" si="43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42"/>
        <v/>
      </c>
      <c r="J283" s="27"/>
      <c r="K283" s="27" t="str">
        <f t="shared" si="43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42"/>
        <v/>
      </c>
      <c r="J284" s="27"/>
      <c r="K284" s="27" t="str">
        <f t="shared" si="43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42"/>
        <v/>
      </c>
      <c r="J285" s="27"/>
      <c r="K285" s="27" t="str">
        <f t="shared" si="43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42"/>
        <v/>
      </c>
      <c r="J286" s="27"/>
      <c r="K286" s="27" t="str">
        <f t="shared" si="43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42"/>
        <v/>
      </c>
      <c r="J287" s="27"/>
      <c r="K287" s="27" t="str">
        <f t="shared" si="43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42"/>
        <v/>
      </c>
      <c r="J288" s="27"/>
      <c r="K288" s="27" t="str">
        <f t="shared" si="43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42"/>
        <v/>
      </c>
      <c r="J289" s="27"/>
      <c r="K289" s="27" t="str">
        <f t="shared" si="43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42"/>
        <v/>
      </c>
      <c r="J290" s="27"/>
      <c r="K290" s="27" t="str">
        <f t="shared" si="43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42"/>
        <v/>
      </c>
      <c r="J291" s="27"/>
      <c r="K291" s="27" t="str">
        <f t="shared" si="43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42"/>
        <v/>
      </c>
      <c r="J292" s="27"/>
      <c r="K292" s="27" t="str">
        <f t="shared" si="43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42"/>
        <v/>
      </c>
      <c r="J293" s="27"/>
      <c r="K293" s="27" t="str">
        <f t="shared" si="43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42"/>
        <v/>
      </c>
      <c r="J294" s="27"/>
      <c r="K294" s="27" t="str">
        <f t="shared" si="43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42"/>
        <v/>
      </c>
      <c r="J295" s="27"/>
      <c r="K295" s="27" t="str">
        <f t="shared" si="43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42"/>
        <v/>
      </c>
      <c r="J296" s="27"/>
      <c r="K296" s="27" t="str">
        <f t="shared" si="43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42"/>
        <v/>
      </c>
      <c r="J297" s="27"/>
      <c r="K297" s="27" t="str">
        <f t="shared" si="43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42"/>
        <v/>
      </c>
      <c r="J298" s="27"/>
      <c r="K298" s="27" t="str">
        <f t="shared" si="43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42"/>
        <v/>
      </c>
      <c r="J299" s="27"/>
      <c r="K299" s="27" t="str">
        <f t="shared" si="43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42"/>
        <v/>
      </c>
      <c r="J300" s="27"/>
      <c r="K300" s="27" t="str">
        <f t="shared" si="43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42"/>
        <v/>
      </c>
      <c r="J301" s="27"/>
      <c r="K301" s="27" t="str">
        <f t="shared" si="43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42"/>
        <v/>
      </c>
      <c r="J302" s="27"/>
      <c r="K302" s="27" t="str">
        <f t="shared" si="43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42"/>
        <v/>
      </c>
      <c r="J303" s="27"/>
      <c r="K303" s="27" t="str">
        <f t="shared" si="43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42"/>
        <v/>
      </c>
      <c r="J304" s="27"/>
      <c r="K304" s="27" t="str">
        <f t="shared" si="43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42"/>
        <v/>
      </c>
      <c r="J305" s="27"/>
      <c r="K305" s="27" t="str">
        <f t="shared" si="43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42"/>
        <v/>
      </c>
      <c r="J306" s="27"/>
      <c r="K306" s="27" t="str">
        <f t="shared" si="43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42"/>
        <v/>
      </c>
      <c r="J307" s="27"/>
      <c r="K307" s="27" t="str">
        <f t="shared" si="43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42"/>
        <v/>
      </c>
      <c r="J308" s="27"/>
      <c r="K308" s="27" t="str">
        <f t="shared" si="43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42"/>
        <v/>
      </c>
      <c r="J309" s="27"/>
      <c r="K309" s="27" t="str">
        <f t="shared" si="43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42"/>
        <v/>
      </c>
      <c r="J310" s="27"/>
      <c r="K310" s="27" t="str">
        <f t="shared" si="43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42"/>
        <v/>
      </c>
      <c r="J311" s="27"/>
      <c r="K311" s="27" t="str">
        <f t="shared" si="43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42"/>
        <v/>
      </c>
      <c r="J312" s="27"/>
      <c r="K312" s="27" t="str">
        <f t="shared" si="43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42"/>
        <v/>
      </c>
      <c r="J313" s="27"/>
      <c r="K313" s="27" t="str">
        <f t="shared" si="43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42"/>
        <v/>
      </c>
      <c r="J314" s="27"/>
      <c r="K314" s="27" t="str">
        <f t="shared" si="43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42"/>
        <v/>
      </c>
      <c r="J315" s="27"/>
      <c r="K315" s="27" t="str">
        <f t="shared" si="43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42"/>
        <v/>
      </c>
      <c r="J316" s="27"/>
      <c r="K316" s="27" t="str">
        <f t="shared" si="43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42"/>
        <v/>
      </c>
      <c r="J317" s="27"/>
      <c r="K317" s="27" t="str">
        <f t="shared" si="43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42"/>
        <v/>
      </c>
      <c r="J318" s="27"/>
      <c r="K318" s="27" t="str">
        <f t="shared" si="43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42"/>
        <v/>
      </c>
      <c r="J319" s="27"/>
      <c r="K319" s="27" t="str">
        <f t="shared" si="43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42"/>
        <v/>
      </c>
      <c r="J320" s="27"/>
      <c r="K320" s="27" t="str">
        <f t="shared" si="43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42"/>
        <v/>
      </c>
      <c r="J321" s="27"/>
      <c r="K321" s="27" t="str">
        <f t="shared" si="43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42"/>
        <v/>
      </c>
      <c r="J322" s="27"/>
      <c r="K322" s="27" t="str">
        <f t="shared" si="43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42"/>
        <v/>
      </c>
      <c r="J323" s="27"/>
      <c r="K323" s="27" t="str">
        <f t="shared" si="43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42"/>
        <v/>
      </c>
      <c r="J324" s="27"/>
      <c r="K324" s="27" t="str">
        <f t="shared" si="43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42"/>
        <v/>
      </c>
      <c r="J325" s="27"/>
      <c r="K325" s="27" t="str">
        <f t="shared" si="43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42"/>
        <v/>
      </c>
      <c r="J326" s="35"/>
      <c r="K326" s="35" t="str">
        <f t="shared" si="43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42"/>
        <v/>
      </c>
      <c r="J327" s="35"/>
      <c r="K327" s="35" t="str">
        <f t="shared" si="43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42"/>
        <v/>
      </c>
      <c r="J328" s="35"/>
      <c r="K328" s="35" t="str">
        <f t="shared" si="43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>
        <v>4</v>
      </c>
      <c r="E329" s="32"/>
      <c r="F329" s="38"/>
      <c r="G329" s="34"/>
      <c r="H329" s="32"/>
      <c r="I329" s="32">
        <f t="shared" si="42"/>
        <v>-4</v>
      </c>
      <c r="J329" s="35"/>
      <c r="K329" s="35">
        <f t="shared" si="43"/>
        <v>0</v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6" t="s">
        <v>4</v>
      </c>
      <c r="E330" s="67"/>
      <c r="F330" s="67"/>
      <c r="G330" s="67"/>
      <c r="H330" s="67"/>
      <c r="I330" s="67"/>
      <c r="J330" s="67"/>
      <c r="K330" s="67"/>
      <c r="L330" s="68"/>
      <c r="M330" s="39" t="str">
        <f t="shared" ref="M330:AD330" si="44">IF(M253="","",IF(OR(M270="", M270="LS", M270="LUMP"),IF(SUM(COUNTIF(M271:M329,"LS")+COUNTIF(M271:M329,"LUMP"))&gt;0,"LS",""),IF(SUM(M271:M329)&lt;&gt;0,SUM(M271:M329),"")))</f>
        <v/>
      </c>
      <c r="N330" s="39" t="str">
        <f t="shared" si="44"/>
        <v/>
      </c>
      <c r="O330" s="39" t="str">
        <f t="shared" si="44"/>
        <v/>
      </c>
      <c r="P330" s="39" t="str">
        <f t="shared" si="44"/>
        <v/>
      </c>
      <c r="Q330" s="39" t="str">
        <f t="shared" si="44"/>
        <v/>
      </c>
      <c r="R330" s="39" t="str">
        <f t="shared" si="44"/>
        <v/>
      </c>
      <c r="S330" s="39" t="str">
        <f t="shared" si="44"/>
        <v/>
      </c>
      <c r="T330" s="39" t="str">
        <f t="shared" si="44"/>
        <v/>
      </c>
      <c r="U330" s="39" t="str">
        <f t="shared" si="44"/>
        <v/>
      </c>
      <c r="V330" s="39" t="str">
        <f t="shared" si="44"/>
        <v/>
      </c>
      <c r="W330" s="39" t="str">
        <f t="shared" si="44"/>
        <v/>
      </c>
      <c r="X330" s="39" t="str">
        <f t="shared" si="44"/>
        <v/>
      </c>
      <c r="Y330" s="39" t="str">
        <f t="shared" si="44"/>
        <v/>
      </c>
      <c r="Z330" s="39" t="str">
        <f t="shared" si="44"/>
        <v/>
      </c>
      <c r="AA330" s="39" t="str">
        <f t="shared" si="44"/>
        <v/>
      </c>
      <c r="AB330" s="39" t="str">
        <f t="shared" si="44"/>
        <v/>
      </c>
      <c r="AC330" s="39" t="str">
        <f t="shared" si="44"/>
        <v/>
      </c>
      <c r="AD330" s="39" t="str">
        <f t="shared" si="44"/>
        <v/>
      </c>
    </row>
    <row r="331" spans="2:30" ht="12.75" customHeight="1" x14ac:dyDescent="0.2">
      <c r="B331" s="6" t="s">
        <v>18</v>
      </c>
      <c r="D331" s="63" t="s">
        <v>5</v>
      </c>
      <c r="E331" s="64"/>
      <c r="F331" s="64"/>
      <c r="G331" s="64"/>
      <c r="H331" s="64"/>
      <c r="I331" s="64"/>
      <c r="J331" s="64"/>
      <c r="K331" s="64"/>
      <c r="L331" s="65"/>
      <c r="M331" s="40" t="str">
        <f t="shared" ref="M331:AD331" si="45">IF(M253="","",IF( M330="LS","LS",IF(M330&lt;&gt;"",ROUNDUP(M330,0),"")))</f>
        <v/>
      </c>
      <c r="N331" s="40" t="str">
        <f t="shared" si="45"/>
        <v/>
      </c>
      <c r="O331" s="40" t="str">
        <f t="shared" si="45"/>
        <v/>
      </c>
      <c r="P331" s="40" t="str">
        <f t="shared" si="45"/>
        <v/>
      </c>
      <c r="Q331" s="40" t="str">
        <f t="shared" si="45"/>
        <v/>
      </c>
      <c r="R331" s="40" t="str">
        <f t="shared" si="45"/>
        <v/>
      </c>
      <c r="S331" s="40" t="str">
        <f t="shared" si="45"/>
        <v/>
      </c>
      <c r="T331" s="40" t="str">
        <f t="shared" si="45"/>
        <v/>
      </c>
      <c r="U331" s="40" t="str">
        <f t="shared" si="45"/>
        <v/>
      </c>
      <c r="V331" s="40" t="str">
        <f t="shared" si="45"/>
        <v/>
      </c>
      <c r="W331" s="40" t="str">
        <f t="shared" si="45"/>
        <v/>
      </c>
      <c r="X331" s="40" t="str">
        <f t="shared" si="45"/>
        <v/>
      </c>
      <c r="Y331" s="40" t="str">
        <f t="shared" si="45"/>
        <v/>
      </c>
      <c r="Z331" s="40" t="str">
        <f t="shared" si="45"/>
        <v/>
      </c>
      <c r="AA331" s="40" t="str">
        <f t="shared" si="45"/>
        <v/>
      </c>
      <c r="AB331" s="40" t="str">
        <f t="shared" si="45"/>
        <v/>
      </c>
      <c r="AC331" s="40" t="str">
        <f t="shared" si="45"/>
        <v/>
      </c>
      <c r="AD331" s="40" t="str">
        <f t="shared" si="45"/>
        <v/>
      </c>
    </row>
  </sheetData>
  <sheetProtection sheet="1" objects="1" scenarios="1"/>
  <mergeCells count="120"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Timothy Bolenbaugh</cp:lastModifiedBy>
  <cp:lastPrinted>2015-05-18T15:19:41Z</cp:lastPrinted>
  <dcterms:created xsi:type="dcterms:W3CDTF">2004-11-29T18:07:26Z</dcterms:created>
  <dcterms:modified xsi:type="dcterms:W3CDTF">2023-08-18T11:30:31Z</dcterms:modified>
</cp:coreProperties>
</file>