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bolenba\appdata\local\bentley\projectwise\workingdir\ohiodot-pw.bentley.com_ohiodot-pw-02\timothy.bolenbaugh@dot.ohio.gov\d0615061\"/>
    </mc:Choice>
  </mc:AlternateContent>
  <xr:revisionPtr revIDLastSave="0" documentId="13_ncr:1_{95B4980A-8560-48BD-B220-84244CA13A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CALCS'!$I$28:$Y$75</definedName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258" i="1" l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9" i="1"/>
  <c r="M16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M87" i="1"/>
  <c r="M88" i="1" s="1"/>
  <c r="D252" i="1" l="1"/>
  <c r="D171" i="1"/>
  <c r="D90" i="1"/>
  <c r="D9" i="1" l="1"/>
  <c r="O270" i="1"/>
  <c r="P270" i="1"/>
  <c r="Q270" i="1"/>
  <c r="R270" i="1"/>
  <c r="S270" i="1"/>
  <c r="T270" i="1"/>
  <c r="U270" i="1"/>
  <c r="V270" i="1"/>
  <c r="W270" i="1"/>
  <c r="X270" i="1"/>
  <c r="Y270" i="1"/>
  <c r="Z270" i="1"/>
  <c r="AA270" i="1"/>
  <c r="AB270" i="1"/>
  <c r="AC270" i="1"/>
  <c r="AD270" i="1"/>
  <c r="AD330" i="1" s="1"/>
  <c r="AD331" i="1" s="1"/>
  <c r="N270" i="1"/>
  <c r="M270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AC189" i="1"/>
  <c r="AD189" i="1"/>
  <c r="N189" i="1"/>
  <c r="M189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N108" i="1"/>
  <c r="M108" i="1"/>
  <c r="O27" i="1"/>
  <c r="O87" i="1" s="1"/>
  <c r="O88" i="1" s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N27" i="1"/>
  <c r="N87" i="1" s="1"/>
  <c r="N88" i="1" s="1"/>
  <c r="M27" i="1"/>
  <c r="AD257" i="1" l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K29" i="1" l="1"/>
  <c r="I29" i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65" i="1"/>
  <c r="I65" i="1"/>
  <c r="K64" i="1"/>
  <c r="I64" i="1"/>
  <c r="K63" i="1"/>
  <c r="I63" i="1"/>
  <c r="K62" i="1"/>
  <c r="I62" i="1"/>
  <c r="K61" i="1"/>
  <c r="I61" i="1"/>
  <c r="K60" i="1"/>
  <c r="I60" i="1"/>
  <c r="K59" i="1"/>
  <c r="I59" i="1"/>
  <c r="K58" i="1"/>
  <c r="I58" i="1"/>
  <c r="K57" i="1"/>
  <c r="I57" i="1"/>
  <c r="K56" i="1"/>
  <c r="I56" i="1"/>
  <c r="K55" i="1"/>
  <c r="I55" i="1"/>
  <c r="K54" i="1"/>
  <c r="I54" i="1"/>
  <c r="K53" i="1"/>
  <c r="I53" i="1"/>
  <c r="K52" i="1"/>
  <c r="I52" i="1"/>
  <c r="K51" i="1"/>
  <c r="I51" i="1"/>
  <c r="K50" i="1"/>
  <c r="I50" i="1"/>
  <c r="K49" i="1"/>
  <c r="I49" i="1"/>
  <c r="K48" i="1"/>
  <c r="I48" i="1"/>
  <c r="K47" i="1"/>
  <c r="I47" i="1"/>
  <c r="K46" i="1"/>
  <c r="I46" i="1"/>
  <c r="K45" i="1"/>
  <c r="I45" i="1"/>
  <c r="K44" i="1"/>
  <c r="I44" i="1"/>
  <c r="K43" i="1"/>
  <c r="I43" i="1"/>
  <c r="K42" i="1"/>
  <c r="I42" i="1"/>
  <c r="K41" i="1"/>
  <c r="I41" i="1"/>
  <c r="K40" i="1"/>
  <c r="I40" i="1"/>
  <c r="K39" i="1"/>
  <c r="I39" i="1"/>
  <c r="K38" i="1"/>
  <c r="I38" i="1"/>
  <c r="K37" i="1"/>
  <c r="I3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36" i="1"/>
  <c r="K35" i="1"/>
  <c r="K34" i="1"/>
  <c r="K33" i="1"/>
  <c r="K32" i="1"/>
  <c r="K31" i="1"/>
  <c r="K30" i="1"/>
  <c r="K28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36" i="1"/>
  <c r="I35" i="1"/>
  <c r="I34" i="1"/>
  <c r="I33" i="1"/>
  <c r="I32" i="1"/>
  <c r="I31" i="1"/>
  <c r="I30" i="1"/>
  <c r="I28" i="1"/>
</calcChain>
</file>

<file path=xl/sharedStrings.xml><?xml version="1.0" encoding="utf-8"?>
<sst xmlns="http://schemas.openxmlformats.org/spreadsheetml/2006/main" count="98" uniqueCount="33">
  <si>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</si>
  <si>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</si>
  <si>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</si>
  <si>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</si>
  <si>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</si>
  <si>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</si>
  <si>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</si>
  <si>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</si>
  <si>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</si>
  <si>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</si>
  <si>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</si>
  <si>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INSTRUCTIONS:</t>
  </si>
  <si>
    <t>NOTE:  PLEASE BE CAREFULL WITH THE UNITS USED ……. WATCH OUT FOR "SQ FT" TO "SQ YD" CONNVERSIONS</t>
  </si>
  <si>
    <t>SPREADSHEET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</si>
  <si>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</si>
  <si>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</si>
  <si>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</si>
  <si>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</si>
  <si>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</si>
  <si>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</si>
  <si>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</si>
  <si>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</si>
  <si>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</si>
  <si>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</si>
  <si>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</si>
  <si>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</si>
  <si>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</si>
  <si>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</si>
  <si>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</si>
  <si>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DISTANCE
(D)</t>
  </si>
  <si>
    <t>AVERAGE  WIDTH
(W)</t>
  </si>
  <si>
    <t>SURFACE  AREA
(A)
A=DxW/9</t>
  </si>
  <si>
    <t>&lt;--- ENTER STARTING SHEET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</si>
</sst>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</numFmts>
  <fonts count="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7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0" borderId="3" xfId="0" applyFont="1" applyBorder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textRotation="90" wrapText="1"/>
    </xf>
    <xf numFmtId="1" fontId="6" fillId="0" borderId="2" xfId="0" applyNumberFormat="1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5" fillId="4" borderId="0" xfId="0" applyFont="1" applyFill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topLeftCell="A39" zoomScale="90" zoomScaleNormal="90" workbookViewId="0">
      <selection activeCell="D14" sqref="D14:AD88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57031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19</v>
      </c>
      <c r="H1" s="3" t="s">
        <v>20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11</v>
      </c>
      <c r="G2" s="4" t="s">
        <v>21</v>
      </c>
      <c r="H2" s="3" t="s">
        <v>22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24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26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 t="s">
        <v>27</v>
      </c>
      <c r="H5" s="3" t="s">
        <v>28</v>
      </c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4" t="s">
        <v>16</v>
      </c>
      <c r="D9" s="73" t="str">
        <f>"PAVEMENT CALC SHEET " &amp; B10</f>
        <v xml:space="preserve">PAVEMENT CALC SHEET </v>
      </c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F9" s="50">
        <v>1</v>
      </c>
      <c r="AG9" s="51" t="s">
        <v>32</v>
      </c>
      <c r="AH9" s="12"/>
      <c r="AI9" s="12"/>
      <c r="AJ9" s="12"/>
      <c r="AK9" s="12"/>
      <c r="AL9" s="12"/>
    </row>
    <row r="10" spans="1:38" ht="12.75" customHeight="1" thickBot="1" x14ac:dyDescent="0.25">
      <c r="B10" s="45"/>
      <c r="D10" s="11"/>
      <c r="E10" s="11"/>
      <c r="F10" s="11"/>
      <c r="G10" s="11"/>
      <c r="H10" s="11"/>
      <c r="I10" s="12"/>
      <c r="J10" s="12"/>
      <c r="K10" s="12"/>
      <c r="L10" s="13" t="s">
        <v>14</v>
      </c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15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8" ht="12.75" customHeight="1" x14ac:dyDescent="0.2">
      <c r="B14" s="74" t="s">
        <v>17</v>
      </c>
      <c r="D14" s="62" t="s">
        <v>2</v>
      </c>
      <c r="E14" s="63"/>
      <c r="F14" s="64"/>
      <c r="G14" s="68" t="s">
        <v>9</v>
      </c>
      <c r="H14" s="70" t="s">
        <v>0</v>
      </c>
      <c r="I14" s="70" t="s">
        <v>29</v>
      </c>
      <c r="J14" s="70" t="s">
        <v>30</v>
      </c>
      <c r="K14" s="70" t="s">
        <v>31</v>
      </c>
      <c r="L14" s="70" t="s">
        <v>3</v>
      </c>
      <c r="M14" s="18" t="str">
        <f t="shared" ref="M14:AD14" si="0">IF(OR(TRIM(M10)=0,TRIM(M10)=""),"",IF(IFERROR(TRIM(INDEX(QryItemNamed,MATCH(TRIM(M10),ITEM,0),2)),"")="Y","SPECIAL",LEFT(IFERROR(TRIM(INDEX(ITEM,MATCH(TRIM(M10),ITEM,0))),""),3)))</f>
        <v/>
      </c>
      <c r="N14" s="18" t="str">
        <f t="shared" si="0"/>
        <v/>
      </c>
      <c r="O14" s="18" t="str">
        <f t="shared" si="0"/>
        <v/>
      </c>
      <c r="P14" s="18" t="str">
        <f t="shared" si="0"/>
        <v/>
      </c>
      <c r="Q14" s="18" t="str">
        <f t="shared" si="0"/>
        <v/>
      </c>
      <c r="R14" s="18" t="str">
        <f t="shared" si="0"/>
        <v/>
      </c>
      <c r="S14" s="18" t="str">
        <f t="shared" si="0"/>
        <v/>
      </c>
      <c r="T14" s="18" t="str">
        <f t="shared" si="0"/>
        <v/>
      </c>
      <c r="U14" s="18" t="str">
        <f t="shared" si="0"/>
        <v/>
      </c>
      <c r="V14" s="18" t="str">
        <f t="shared" si="0"/>
        <v/>
      </c>
      <c r="W14" s="18" t="str">
        <f t="shared" si="0"/>
        <v/>
      </c>
      <c r="X14" s="18" t="str">
        <f t="shared" si="0"/>
        <v/>
      </c>
      <c r="Y14" s="18" t="str">
        <f t="shared" si="0"/>
        <v/>
      </c>
      <c r="Z14" s="18" t="str">
        <f t="shared" si="0"/>
        <v/>
      </c>
      <c r="AA14" s="18" t="str">
        <f t="shared" si="0"/>
        <v/>
      </c>
      <c r="AB14" s="18" t="str">
        <f t="shared" si="0"/>
        <v/>
      </c>
      <c r="AC14" s="18" t="str">
        <f t="shared" si="0"/>
        <v/>
      </c>
      <c r="AD14" s="18" t="str">
        <f t="shared" si="0"/>
        <v/>
      </c>
    </row>
    <row r="15" spans="1:38" ht="12.75" customHeight="1" x14ac:dyDescent="0.2">
      <c r="B15" s="75"/>
      <c r="D15" s="65"/>
      <c r="E15" s="66"/>
      <c r="F15" s="67"/>
      <c r="G15" s="69"/>
      <c r="H15" s="71"/>
      <c r="I15" s="71"/>
      <c r="J15" s="71"/>
      <c r="K15" s="71"/>
      <c r="L15" s="71"/>
      <c r="M15" s="52" t="str">
        <f t="shared" ref="M15:AD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/>
      </c>
      <c r="N15" s="52" t="str">
        <f t="shared" si="1"/>
        <v/>
      </c>
      <c r="O15" s="52" t="str">
        <f t="shared" si="1"/>
        <v/>
      </c>
      <c r="P15" s="52" t="str">
        <f t="shared" si="1"/>
        <v/>
      </c>
      <c r="Q15" s="52" t="str">
        <f t="shared" si="1"/>
        <v/>
      </c>
      <c r="R15" s="52" t="str">
        <f t="shared" si="1"/>
        <v/>
      </c>
      <c r="S15" s="52" t="str">
        <f t="shared" si="1"/>
        <v/>
      </c>
      <c r="T15" s="52" t="str">
        <f t="shared" si="1"/>
        <v/>
      </c>
      <c r="U15" s="52" t="str">
        <f t="shared" si="1"/>
        <v/>
      </c>
      <c r="V15" s="52" t="str">
        <f t="shared" si="1"/>
        <v/>
      </c>
      <c r="W15" s="52" t="str">
        <f t="shared" si="1"/>
        <v/>
      </c>
      <c r="X15" s="52" t="str">
        <f t="shared" si="1"/>
        <v/>
      </c>
      <c r="Y15" s="52" t="str">
        <f t="shared" si="1"/>
        <v/>
      </c>
      <c r="Z15" s="52" t="str">
        <f t="shared" si="1"/>
        <v/>
      </c>
      <c r="AA15" s="52" t="str">
        <f t="shared" si="1"/>
        <v/>
      </c>
      <c r="AB15" s="52" t="str">
        <f t="shared" si="1"/>
        <v/>
      </c>
      <c r="AC15" s="52" t="str">
        <f t="shared" si="1"/>
        <v/>
      </c>
      <c r="AD15" s="52" t="str">
        <f t="shared" si="1"/>
        <v/>
      </c>
    </row>
    <row r="16" spans="1:38" ht="12.75" customHeight="1" x14ac:dyDescent="0.2">
      <c r="B16" s="75"/>
      <c r="D16" s="65"/>
      <c r="E16" s="66"/>
      <c r="F16" s="67"/>
      <c r="G16" s="69"/>
      <c r="H16" s="71"/>
      <c r="I16" s="71"/>
      <c r="J16" s="71"/>
      <c r="K16" s="71"/>
      <c r="L16" s="71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</row>
    <row r="17" spans="2:30" ht="12.75" customHeight="1" x14ac:dyDescent="0.2">
      <c r="B17" s="75"/>
      <c r="D17" s="65"/>
      <c r="E17" s="66"/>
      <c r="F17" s="67"/>
      <c r="G17" s="69"/>
      <c r="H17" s="71"/>
      <c r="I17" s="71"/>
      <c r="J17" s="71"/>
      <c r="K17" s="71"/>
      <c r="L17" s="71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</row>
    <row r="18" spans="2:30" ht="12.75" customHeight="1" x14ac:dyDescent="0.2">
      <c r="B18" s="75"/>
      <c r="D18" s="65"/>
      <c r="E18" s="66"/>
      <c r="F18" s="67"/>
      <c r="G18" s="69"/>
      <c r="H18" s="71"/>
      <c r="I18" s="71"/>
      <c r="J18" s="71"/>
      <c r="K18" s="71"/>
      <c r="L18" s="71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</row>
    <row r="19" spans="2:30" ht="12.75" customHeight="1" x14ac:dyDescent="0.2">
      <c r="B19" s="75"/>
      <c r="D19" s="65"/>
      <c r="E19" s="66"/>
      <c r="F19" s="67"/>
      <c r="G19" s="69"/>
      <c r="H19" s="71"/>
      <c r="I19" s="71"/>
      <c r="J19" s="71"/>
      <c r="K19" s="71"/>
      <c r="L19" s="71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</row>
    <row r="20" spans="2:30" ht="12.75" customHeight="1" x14ac:dyDescent="0.2">
      <c r="B20" s="75"/>
      <c r="D20" s="65"/>
      <c r="E20" s="66"/>
      <c r="F20" s="67"/>
      <c r="G20" s="69"/>
      <c r="H20" s="71"/>
      <c r="I20" s="71"/>
      <c r="J20" s="71"/>
      <c r="K20" s="71"/>
      <c r="L20" s="71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</row>
    <row r="21" spans="2:30" ht="12.75" customHeight="1" x14ac:dyDescent="0.2">
      <c r="B21" s="75"/>
      <c r="D21" s="65"/>
      <c r="E21" s="66"/>
      <c r="F21" s="67"/>
      <c r="G21" s="69"/>
      <c r="H21" s="71"/>
      <c r="I21" s="71"/>
      <c r="J21" s="71"/>
      <c r="K21" s="71"/>
      <c r="L21" s="71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</row>
    <row r="22" spans="2:30" ht="12.75" customHeight="1" x14ac:dyDescent="0.2">
      <c r="B22" s="75"/>
      <c r="D22" s="65"/>
      <c r="E22" s="66"/>
      <c r="F22" s="67"/>
      <c r="G22" s="69"/>
      <c r="H22" s="71"/>
      <c r="I22" s="71"/>
      <c r="J22" s="71"/>
      <c r="K22" s="71"/>
      <c r="L22" s="71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</row>
    <row r="23" spans="2:30" ht="12.75" customHeight="1" x14ac:dyDescent="0.2">
      <c r="B23" s="75"/>
      <c r="D23" s="65"/>
      <c r="E23" s="66"/>
      <c r="F23" s="67"/>
      <c r="G23" s="69"/>
      <c r="H23" s="71"/>
      <c r="I23" s="71"/>
      <c r="J23" s="71"/>
      <c r="K23" s="71"/>
      <c r="L23" s="71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</row>
    <row r="24" spans="2:30" ht="12.75" customHeight="1" x14ac:dyDescent="0.2">
      <c r="B24" s="75"/>
      <c r="D24" s="65"/>
      <c r="E24" s="66"/>
      <c r="F24" s="67"/>
      <c r="G24" s="69"/>
      <c r="H24" s="71"/>
      <c r="I24" s="71"/>
      <c r="J24" s="71"/>
      <c r="K24" s="71"/>
      <c r="L24" s="71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</row>
    <row r="25" spans="2:30" ht="12.75" customHeight="1" x14ac:dyDescent="0.2">
      <c r="B25" s="75"/>
      <c r="D25" s="65"/>
      <c r="E25" s="66"/>
      <c r="F25" s="67"/>
      <c r="G25" s="69"/>
      <c r="H25" s="71"/>
      <c r="I25" s="71"/>
      <c r="J25" s="71"/>
      <c r="K25" s="71"/>
      <c r="L25" s="71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</row>
    <row r="26" spans="2:30" ht="12.75" customHeight="1" x14ac:dyDescent="0.2">
      <c r="B26" s="75"/>
      <c r="D26" s="65"/>
      <c r="E26" s="66"/>
      <c r="F26" s="67"/>
      <c r="G26" s="69"/>
      <c r="H26" s="71"/>
      <c r="I26" s="71"/>
      <c r="J26" s="71"/>
      <c r="K26" s="71"/>
      <c r="L26" s="71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</row>
    <row r="27" spans="2:30" ht="12.75" customHeight="1" thickBot="1" x14ac:dyDescent="0.25">
      <c r="B27" s="76"/>
      <c r="D27" s="55"/>
      <c r="E27" s="55"/>
      <c r="F27" s="55"/>
      <c r="G27" s="19"/>
      <c r="H27" s="49"/>
      <c r="I27" s="21" t="s">
        <v>6</v>
      </c>
      <c r="J27" s="21" t="s">
        <v>6</v>
      </c>
      <c r="K27" s="21" t="s">
        <v>10</v>
      </c>
      <c r="L27" s="21" t="s">
        <v>10</v>
      </c>
      <c r="M27" s="21" t="str">
        <f t="shared" ref="M27:AD27" si="2">IF(OR(TRIM(M10)=0,TRIM(M10)=""),"",IFERROR(TRIM(INDEX(QryItemNamed,MATCH(TRIM(M10),ITEM,0),3)),""))</f>
        <v/>
      </c>
      <c r="N27" s="21" t="str">
        <f t="shared" si="2"/>
        <v/>
      </c>
      <c r="O27" s="21" t="str">
        <f t="shared" si="2"/>
        <v/>
      </c>
      <c r="P27" s="21" t="str">
        <f t="shared" si="2"/>
        <v/>
      </c>
      <c r="Q27" s="21" t="str">
        <f t="shared" si="2"/>
        <v/>
      </c>
      <c r="R27" s="21" t="str">
        <f t="shared" si="2"/>
        <v/>
      </c>
      <c r="S27" s="21" t="str">
        <f t="shared" si="2"/>
        <v/>
      </c>
      <c r="T27" s="21" t="str">
        <f t="shared" si="2"/>
        <v/>
      </c>
      <c r="U27" s="21" t="str">
        <f t="shared" si="2"/>
        <v/>
      </c>
      <c r="V27" s="21" t="str">
        <f t="shared" si="2"/>
        <v/>
      </c>
      <c r="W27" s="21" t="str">
        <f t="shared" si="2"/>
        <v/>
      </c>
      <c r="X27" s="21" t="str">
        <f t="shared" si="2"/>
        <v/>
      </c>
      <c r="Y27" s="21" t="str">
        <f t="shared" si="2"/>
        <v/>
      </c>
      <c r="Z27" s="21" t="str">
        <f t="shared" si="2"/>
        <v/>
      </c>
      <c r="AA27" s="21" t="str">
        <f t="shared" si="2"/>
        <v/>
      </c>
      <c r="AB27" s="21" t="str">
        <f t="shared" si="2"/>
        <v/>
      </c>
      <c r="AC27" s="21" t="str">
        <f t="shared" si="2"/>
        <v/>
      </c>
      <c r="AD27" s="21" t="str">
        <f t="shared" si="2"/>
        <v/>
      </c>
    </row>
    <row r="28" spans="2:30" ht="12.75" customHeight="1" x14ac:dyDescent="0.2">
      <c r="B28" s="46"/>
      <c r="D28" s="22"/>
      <c r="E28" s="23"/>
      <c r="F28" s="22"/>
      <c r="G28" s="24"/>
      <c r="H28" s="23"/>
      <c r="I28" s="25" t="str">
        <f>IF(D28&lt;&gt;"",F28-D28,"")</f>
        <v/>
      </c>
      <c r="J28" s="25"/>
      <c r="K28" s="25" t="str">
        <f>IF(D28&lt;&gt;"",I28*J28/9,"")</f>
        <v/>
      </c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0" ht="12.75" customHeight="1" x14ac:dyDescent="0.2">
      <c r="B29" s="47"/>
      <c r="D29" s="22"/>
      <c r="E29" s="23" t="s">
        <v>1</v>
      </c>
      <c r="F29" s="22"/>
      <c r="G29" s="24"/>
      <c r="H29" s="23"/>
      <c r="I29" s="25" t="str">
        <f t="shared" ref="I29:I86" si="3">IF(D29&lt;&gt;"",F29-D29,"")</f>
        <v/>
      </c>
      <c r="J29" s="25"/>
      <c r="K29" s="27" t="str">
        <f t="shared" ref="K29:K86" si="4">IF(D29&lt;&gt;"",I29*J29/9,"")</f>
        <v/>
      </c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6"/>
      <c r="AD29" s="27"/>
    </row>
    <row r="30" spans="2:30" ht="12.75" customHeight="1" x14ac:dyDescent="0.2">
      <c r="B30" s="47"/>
      <c r="D30" s="28"/>
      <c r="E30" s="29"/>
      <c r="F30" s="28"/>
      <c r="G30" s="30"/>
      <c r="H30" s="29"/>
      <c r="I30" s="27" t="str">
        <f t="shared" si="3"/>
        <v/>
      </c>
      <c r="J30" s="27"/>
      <c r="K30" s="27" t="str">
        <f t="shared" si="4"/>
        <v/>
      </c>
      <c r="L30" s="27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7"/>
      <c r="AC30" s="26"/>
      <c r="AD30" s="27"/>
    </row>
    <row r="31" spans="2:30" ht="12.75" customHeight="1" x14ac:dyDescent="0.2">
      <c r="B31" s="47"/>
      <c r="D31" s="28"/>
      <c r="E31" s="29"/>
      <c r="F31" s="28"/>
      <c r="G31" s="30"/>
      <c r="H31" s="29"/>
      <c r="I31" s="27" t="str">
        <f t="shared" si="3"/>
        <v/>
      </c>
      <c r="J31" s="27"/>
      <c r="K31" s="27" t="str">
        <f t="shared" si="4"/>
        <v/>
      </c>
      <c r="L31" s="27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7"/>
      <c r="AC31" s="26"/>
      <c r="AD31" s="27"/>
    </row>
    <row r="32" spans="2:30" ht="12.75" customHeight="1" x14ac:dyDescent="0.2">
      <c r="B32" s="47"/>
      <c r="D32" s="28"/>
      <c r="E32" s="29"/>
      <c r="F32" s="28"/>
      <c r="G32" s="30"/>
      <c r="H32" s="29"/>
      <c r="I32" s="27" t="str">
        <f t="shared" si="3"/>
        <v/>
      </c>
      <c r="J32" s="27"/>
      <c r="K32" s="27" t="str">
        <f t="shared" si="4"/>
        <v/>
      </c>
      <c r="L32" s="27"/>
      <c r="M32" s="25"/>
      <c r="N32" s="25"/>
      <c r="O32" s="27"/>
      <c r="P32" s="25"/>
      <c r="Q32" s="25"/>
      <c r="R32" s="25"/>
      <c r="S32" s="25"/>
      <c r="T32" s="25"/>
      <c r="U32" s="25"/>
      <c r="V32" s="25"/>
      <c r="W32" s="25"/>
      <c r="X32" s="25"/>
      <c r="Y32" s="31"/>
      <c r="Z32" s="31"/>
      <c r="AA32" s="27"/>
      <c r="AB32" s="27"/>
      <c r="AC32" s="26"/>
      <c r="AD32" s="27"/>
    </row>
    <row r="33" spans="2:30" ht="12.75" customHeight="1" x14ac:dyDescent="0.2">
      <c r="B33" s="47"/>
      <c r="D33" s="28"/>
      <c r="E33" s="29"/>
      <c r="F33" s="28"/>
      <c r="G33" s="30"/>
      <c r="H33" s="29"/>
      <c r="I33" s="27" t="str">
        <f t="shared" si="3"/>
        <v/>
      </c>
      <c r="J33" s="27"/>
      <c r="K33" s="27" t="str">
        <f t="shared" si="4"/>
        <v/>
      </c>
      <c r="L33" s="27"/>
      <c r="M33" s="25"/>
      <c r="N33" s="25"/>
      <c r="O33" s="27"/>
      <c r="P33" s="25"/>
      <c r="Q33" s="25"/>
      <c r="R33" s="25"/>
      <c r="S33" s="25"/>
      <c r="T33" s="25"/>
      <c r="U33" s="25"/>
      <c r="V33" s="25"/>
      <c r="W33" s="27"/>
      <c r="X33" s="25"/>
      <c r="Y33" s="31"/>
      <c r="Z33" s="31"/>
      <c r="AA33" s="27"/>
      <c r="AB33" s="27"/>
      <c r="AC33" s="26"/>
      <c r="AD33" s="27"/>
    </row>
    <row r="34" spans="2:30" ht="12.75" customHeight="1" x14ac:dyDescent="0.2">
      <c r="B34" s="47"/>
      <c r="D34" s="28"/>
      <c r="E34" s="29"/>
      <c r="F34" s="28"/>
      <c r="G34" s="30"/>
      <c r="H34" s="29"/>
      <c r="I34" s="27" t="str">
        <f t="shared" si="3"/>
        <v/>
      </c>
      <c r="J34" s="27"/>
      <c r="K34" s="27" t="str">
        <f t="shared" si="4"/>
        <v/>
      </c>
      <c r="L34" s="27"/>
      <c r="M34" s="25"/>
      <c r="N34" s="25"/>
      <c r="O34" s="27"/>
      <c r="P34" s="25"/>
      <c r="Q34" s="25"/>
      <c r="R34" s="25"/>
      <c r="S34" s="25"/>
      <c r="T34" s="25"/>
      <c r="U34" s="25"/>
      <c r="V34" s="25"/>
      <c r="W34" s="27"/>
      <c r="X34" s="25"/>
      <c r="Y34" s="31"/>
      <c r="Z34" s="31"/>
      <c r="AA34" s="27"/>
      <c r="AB34" s="27"/>
      <c r="AC34" s="26"/>
      <c r="AD34" s="27"/>
    </row>
    <row r="35" spans="2:30" ht="12.75" customHeight="1" x14ac:dyDescent="0.2">
      <c r="B35" s="47"/>
      <c r="D35" s="28"/>
      <c r="E35" s="29"/>
      <c r="F35" s="28"/>
      <c r="G35" s="30"/>
      <c r="H35" s="29"/>
      <c r="I35" s="27" t="str">
        <f t="shared" si="3"/>
        <v/>
      </c>
      <c r="J35" s="27"/>
      <c r="K35" s="27" t="str">
        <f t="shared" si="4"/>
        <v/>
      </c>
      <c r="L35" s="27"/>
      <c r="M35" s="25"/>
      <c r="N35" s="25"/>
      <c r="O35" s="27"/>
      <c r="P35" s="25"/>
      <c r="Q35" s="25"/>
      <c r="R35" s="25"/>
      <c r="S35" s="25"/>
      <c r="T35" s="25"/>
      <c r="U35" s="25"/>
      <c r="V35" s="25"/>
      <c r="W35" s="27"/>
      <c r="X35" s="25"/>
      <c r="Y35" s="31"/>
      <c r="Z35" s="31"/>
      <c r="AA35" s="27"/>
      <c r="AB35" s="27"/>
      <c r="AC35" s="26"/>
      <c r="AD35" s="27"/>
    </row>
    <row r="36" spans="2:30" ht="12.75" customHeight="1" x14ac:dyDescent="0.2">
      <c r="B36" s="47"/>
      <c r="D36" s="28"/>
      <c r="E36" s="29"/>
      <c r="F36" s="28"/>
      <c r="G36" s="30"/>
      <c r="H36" s="29"/>
      <c r="I36" s="27" t="str">
        <f t="shared" si="3"/>
        <v/>
      </c>
      <c r="J36" s="27"/>
      <c r="K36" s="27" t="str">
        <f t="shared" si="4"/>
        <v/>
      </c>
      <c r="L36" s="27"/>
      <c r="M36" s="25"/>
      <c r="N36" s="25"/>
      <c r="O36" s="27"/>
      <c r="P36" s="25"/>
      <c r="Q36" s="25"/>
      <c r="R36" s="25"/>
      <c r="S36" s="25"/>
      <c r="T36" s="25"/>
      <c r="U36" s="25"/>
      <c r="V36" s="25"/>
      <c r="W36" s="27"/>
      <c r="X36" s="25"/>
      <c r="Y36" s="31"/>
      <c r="Z36" s="31"/>
      <c r="AA36" s="27"/>
      <c r="AB36" s="27"/>
      <c r="AC36" s="26"/>
      <c r="AD36" s="27"/>
    </row>
    <row r="37" spans="2:30" ht="12.75" customHeight="1" x14ac:dyDescent="0.2">
      <c r="B37" s="47"/>
      <c r="D37" s="28"/>
      <c r="E37" s="29"/>
      <c r="F37" s="28"/>
      <c r="G37" s="30"/>
      <c r="H37" s="29"/>
      <c r="I37" s="27" t="str">
        <f t="shared" ref="I37:I65" si="5">IF(D37&lt;&gt;"",F37-D37,"")</f>
        <v/>
      </c>
      <c r="J37" s="27"/>
      <c r="K37" s="27" t="str">
        <f t="shared" ref="K37:K65" si="6">IF(D37&lt;&gt;"",I37*J37/9,"")</f>
        <v/>
      </c>
      <c r="L37" s="27"/>
      <c r="M37" s="25"/>
      <c r="N37" s="25"/>
      <c r="O37" s="27"/>
      <c r="P37" s="25"/>
      <c r="Q37" s="25"/>
      <c r="R37" s="25"/>
      <c r="S37" s="25"/>
      <c r="T37" s="25"/>
      <c r="U37" s="25"/>
      <c r="V37" s="25"/>
      <c r="W37" s="27"/>
      <c r="X37" s="25"/>
      <c r="Y37" s="31"/>
      <c r="Z37" s="31"/>
      <c r="AA37" s="27"/>
      <c r="AB37" s="27"/>
      <c r="AC37" s="26"/>
      <c r="AD37" s="27"/>
    </row>
    <row r="38" spans="2:30" ht="12.75" customHeight="1" x14ac:dyDescent="0.2">
      <c r="B38" s="47"/>
      <c r="D38" s="28"/>
      <c r="E38" s="29"/>
      <c r="F38" s="28"/>
      <c r="G38" s="30"/>
      <c r="H38" s="29"/>
      <c r="I38" s="27" t="str">
        <f t="shared" si="5"/>
        <v/>
      </c>
      <c r="J38" s="27"/>
      <c r="K38" s="27" t="str">
        <f t="shared" si="6"/>
        <v/>
      </c>
      <c r="L38" s="27"/>
      <c r="M38" s="25"/>
      <c r="N38" s="25"/>
      <c r="O38" s="27"/>
      <c r="P38" s="25"/>
      <c r="Q38" s="25"/>
      <c r="R38" s="25"/>
      <c r="S38" s="25"/>
      <c r="T38" s="25"/>
      <c r="U38" s="25"/>
      <c r="V38" s="25"/>
      <c r="W38" s="27"/>
      <c r="X38" s="25"/>
      <c r="Y38" s="31"/>
      <c r="Z38" s="31"/>
      <c r="AA38" s="27"/>
      <c r="AB38" s="27"/>
      <c r="AC38" s="26"/>
      <c r="AD38" s="27"/>
    </row>
    <row r="39" spans="2:30" ht="12.75" customHeight="1" x14ac:dyDescent="0.2">
      <c r="B39" s="47"/>
      <c r="D39" s="28"/>
      <c r="E39" s="29"/>
      <c r="F39" s="28"/>
      <c r="G39" s="30"/>
      <c r="H39" s="29"/>
      <c r="I39" s="27" t="str">
        <f t="shared" si="5"/>
        <v/>
      </c>
      <c r="J39" s="27"/>
      <c r="K39" s="27" t="str">
        <f t="shared" si="6"/>
        <v/>
      </c>
      <c r="L39" s="27"/>
      <c r="M39" s="25"/>
      <c r="N39" s="25"/>
      <c r="O39" s="27"/>
      <c r="P39" s="25"/>
      <c r="Q39" s="25"/>
      <c r="R39" s="25"/>
      <c r="S39" s="25"/>
      <c r="T39" s="25"/>
      <c r="U39" s="25"/>
      <c r="V39" s="25"/>
      <c r="W39" s="27"/>
      <c r="X39" s="25"/>
      <c r="Y39" s="31"/>
      <c r="Z39" s="31"/>
      <c r="AA39" s="27"/>
      <c r="AB39" s="27"/>
      <c r="AC39" s="26"/>
      <c r="AD39" s="27"/>
    </row>
    <row r="40" spans="2:30" ht="12.75" customHeight="1" x14ac:dyDescent="0.2">
      <c r="B40" s="47"/>
      <c r="D40" s="28"/>
      <c r="E40" s="29"/>
      <c r="F40" s="28"/>
      <c r="G40" s="30"/>
      <c r="H40" s="29"/>
      <c r="I40" s="27" t="str">
        <f t="shared" si="5"/>
        <v/>
      </c>
      <c r="J40" s="27"/>
      <c r="K40" s="27" t="str">
        <f t="shared" si="6"/>
        <v/>
      </c>
      <c r="L40" s="27"/>
      <c r="M40" s="25"/>
      <c r="N40" s="25"/>
      <c r="O40" s="27"/>
      <c r="P40" s="25"/>
      <c r="Q40" s="25"/>
      <c r="R40" s="25"/>
      <c r="S40" s="25"/>
      <c r="T40" s="25"/>
      <c r="U40" s="25"/>
      <c r="V40" s="25"/>
      <c r="W40" s="27"/>
      <c r="X40" s="25"/>
      <c r="Y40" s="31"/>
      <c r="Z40" s="31"/>
      <c r="AA40" s="27"/>
      <c r="AB40" s="27"/>
      <c r="AC40" s="26"/>
      <c r="AD40" s="27"/>
    </row>
    <row r="41" spans="2:30" ht="12.75" customHeight="1" x14ac:dyDescent="0.2">
      <c r="B41" s="47"/>
      <c r="D41" s="28"/>
      <c r="E41" s="29"/>
      <c r="F41" s="28"/>
      <c r="G41" s="30"/>
      <c r="H41" s="29"/>
      <c r="I41" s="27" t="str">
        <f t="shared" si="5"/>
        <v/>
      </c>
      <c r="J41" s="27"/>
      <c r="K41" s="27" t="str">
        <f t="shared" si="6"/>
        <v/>
      </c>
      <c r="L41" s="27"/>
      <c r="M41" s="25"/>
      <c r="N41" s="25"/>
      <c r="O41" s="27"/>
      <c r="P41" s="25"/>
      <c r="Q41" s="25"/>
      <c r="R41" s="25"/>
      <c r="S41" s="25"/>
      <c r="T41" s="25"/>
      <c r="U41" s="25"/>
      <c r="V41" s="25"/>
      <c r="W41" s="27"/>
      <c r="X41" s="25"/>
      <c r="Y41" s="31"/>
      <c r="Z41" s="31"/>
      <c r="AA41" s="27"/>
      <c r="AB41" s="27"/>
      <c r="AC41" s="26"/>
      <c r="AD41" s="27"/>
    </row>
    <row r="42" spans="2:30" ht="12.75" customHeight="1" x14ac:dyDescent="0.2">
      <c r="B42" s="47"/>
      <c r="D42" s="28"/>
      <c r="E42" s="29"/>
      <c r="F42" s="28"/>
      <c r="G42" s="30"/>
      <c r="H42" s="29"/>
      <c r="I42" s="27" t="str">
        <f t="shared" si="5"/>
        <v/>
      </c>
      <c r="J42" s="27"/>
      <c r="K42" s="27" t="str">
        <f t="shared" si="6"/>
        <v/>
      </c>
      <c r="L42" s="27"/>
      <c r="M42" s="25"/>
      <c r="N42" s="25"/>
      <c r="O42" s="27"/>
      <c r="P42" s="25"/>
      <c r="Q42" s="25"/>
      <c r="R42" s="25"/>
      <c r="S42" s="25"/>
      <c r="T42" s="25"/>
      <c r="U42" s="25"/>
      <c r="V42" s="25"/>
      <c r="W42" s="27"/>
      <c r="X42" s="25"/>
      <c r="Y42" s="31"/>
      <c r="Z42" s="31"/>
      <c r="AA42" s="27"/>
      <c r="AB42" s="27"/>
      <c r="AC42" s="26"/>
      <c r="AD42" s="27"/>
    </row>
    <row r="43" spans="2:30" ht="12.75" customHeight="1" x14ac:dyDescent="0.2">
      <c r="B43" s="47"/>
      <c r="D43" s="28"/>
      <c r="E43" s="29"/>
      <c r="F43" s="28"/>
      <c r="G43" s="30"/>
      <c r="H43" s="29"/>
      <c r="I43" s="27" t="str">
        <f t="shared" si="5"/>
        <v/>
      </c>
      <c r="J43" s="27"/>
      <c r="K43" s="27" t="str">
        <f t="shared" si="6"/>
        <v/>
      </c>
      <c r="L43" s="27"/>
      <c r="M43" s="25"/>
      <c r="N43" s="25"/>
      <c r="O43" s="27"/>
      <c r="P43" s="25"/>
      <c r="Q43" s="25"/>
      <c r="R43" s="25"/>
      <c r="S43" s="25"/>
      <c r="T43" s="25"/>
      <c r="U43" s="25"/>
      <c r="V43" s="25"/>
      <c r="W43" s="27"/>
      <c r="X43" s="25"/>
      <c r="Y43" s="31"/>
      <c r="Z43" s="31"/>
      <c r="AA43" s="27"/>
      <c r="AB43" s="27"/>
      <c r="AC43" s="26"/>
      <c r="AD43" s="27"/>
    </row>
    <row r="44" spans="2:30" ht="12.75" customHeight="1" x14ac:dyDescent="0.2">
      <c r="B44" s="47"/>
      <c r="D44" s="28"/>
      <c r="E44" s="29"/>
      <c r="F44" s="28"/>
      <c r="G44" s="30"/>
      <c r="H44" s="29"/>
      <c r="I44" s="27" t="str">
        <f t="shared" si="5"/>
        <v/>
      </c>
      <c r="J44" s="27"/>
      <c r="K44" s="27" t="str">
        <f t="shared" si="6"/>
        <v/>
      </c>
      <c r="L44" s="27"/>
      <c r="M44" s="25"/>
      <c r="N44" s="25"/>
      <c r="O44" s="27"/>
      <c r="P44" s="25"/>
      <c r="Q44" s="25"/>
      <c r="R44" s="25"/>
      <c r="S44" s="25"/>
      <c r="T44" s="25"/>
      <c r="U44" s="25"/>
      <c r="V44" s="25"/>
      <c r="W44" s="27"/>
      <c r="X44" s="25"/>
      <c r="Y44" s="31"/>
      <c r="Z44" s="31"/>
      <c r="AA44" s="27"/>
      <c r="AB44" s="27"/>
      <c r="AC44" s="26"/>
      <c r="AD44" s="27"/>
    </row>
    <row r="45" spans="2:30" ht="12.75" customHeight="1" x14ac:dyDescent="0.2">
      <c r="B45" s="47"/>
      <c r="D45" s="28"/>
      <c r="E45" s="29"/>
      <c r="F45" s="28"/>
      <c r="G45" s="30"/>
      <c r="H45" s="29"/>
      <c r="I45" s="27" t="str">
        <f t="shared" si="5"/>
        <v/>
      </c>
      <c r="J45" s="27"/>
      <c r="K45" s="27" t="str">
        <f t="shared" si="6"/>
        <v/>
      </c>
      <c r="L45" s="27"/>
      <c r="M45" s="25"/>
      <c r="N45" s="25"/>
      <c r="O45" s="27"/>
      <c r="P45" s="25"/>
      <c r="Q45" s="25"/>
      <c r="R45" s="25"/>
      <c r="S45" s="25"/>
      <c r="T45" s="25"/>
      <c r="U45" s="25"/>
      <c r="V45" s="25"/>
      <c r="W45" s="27"/>
      <c r="X45" s="25"/>
      <c r="Y45" s="31"/>
      <c r="Z45" s="31"/>
      <c r="AA45" s="27"/>
      <c r="AB45" s="27"/>
      <c r="AC45" s="26"/>
      <c r="AD45" s="27"/>
    </row>
    <row r="46" spans="2:30" ht="12.75" customHeight="1" x14ac:dyDescent="0.2">
      <c r="B46" s="47"/>
      <c r="D46" s="28"/>
      <c r="E46" s="29"/>
      <c r="F46" s="28"/>
      <c r="G46" s="30"/>
      <c r="H46" s="29"/>
      <c r="I46" s="27" t="str">
        <f t="shared" si="5"/>
        <v/>
      </c>
      <c r="J46" s="27"/>
      <c r="K46" s="27" t="str">
        <f t="shared" si="6"/>
        <v/>
      </c>
      <c r="L46" s="27"/>
      <c r="M46" s="25"/>
      <c r="N46" s="25"/>
      <c r="O46" s="27"/>
      <c r="P46" s="25"/>
      <c r="Q46" s="25"/>
      <c r="R46" s="25"/>
      <c r="S46" s="25"/>
      <c r="T46" s="25"/>
      <c r="U46" s="25"/>
      <c r="V46" s="25"/>
      <c r="W46" s="27"/>
      <c r="X46" s="25"/>
      <c r="Y46" s="31"/>
      <c r="Z46" s="31"/>
      <c r="AA46" s="27"/>
      <c r="AB46" s="27"/>
      <c r="AC46" s="26"/>
      <c r="AD46" s="27"/>
    </row>
    <row r="47" spans="2:30" ht="12.75" customHeight="1" x14ac:dyDescent="0.2">
      <c r="B47" s="47"/>
      <c r="D47" s="28"/>
      <c r="E47" s="29"/>
      <c r="F47" s="28"/>
      <c r="G47" s="30"/>
      <c r="H47" s="29"/>
      <c r="I47" s="27" t="str">
        <f t="shared" si="5"/>
        <v/>
      </c>
      <c r="J47" s="27"/>
      <c r="K47" s="27" t="str">
        <f t="shared" si="6"/>
        <v/>
      </c>
      <c r="L47" s="27"/>
      <c r="M47" s="25"/>
      <c r="N47" s="25"/>
      <c r="O47" s="27"/>
      <c r="P47" s="25"/>
      <c r="Q47" s="25"/>
      <c r="R47" s="25"/>
      <c r="S47" s="25"/>
      <c r="T47" s="25"/>
      <c r="U47" s="25"/>
      <c r="V47" s="25"/>
      <c r="W47" s="27"/>
      <c r="X47" s="25"/>
      <c r="Y47" s="31"/>
      <c r="Z47" s="31"/>
      <c r="AA47" s="27"/>
      <c r="AB47" s="27"/>
      <c r="AC47" s="26"/>
      <c r="AD47" s="27"/>
    </row>
    <row r="48" spans="2:30" ht="12.75" customHeight="1" x14ac:dyDescent="0.2">
      <c r="B48" s="47"/>
      <c r="D48" s="28"/>
      <c r="E48" s="29"/>
      <c r="F48" s="28"/>
      <c r="G48" s="30"/>
      <c r="H48" s="29"/>
      <c r="I48" s="27" t="str">
        <f t="shared" si="5"/>
        <v/>
      </c>
      <c r="J48" s="27"/>
      <c r="K48" s="27" t="str">
        <f t="shared" si="6"/>
        <v/>
      </c>
      <c r="L48" s="27"/>
      <c r="M48" s="25"/>
      <c r="N48" s="25"/>
      <c r="O48" s="27"/>
      <c r="P48" s="25"/>
      <c r="Q48" s="25"/>
      <c r="R48" s="25"/>
      <c r="S48" s="25"/>
      <c r="T48" s="25"/>
      <c r="U48" s="25"/>
      <c r="V48" s="25"/>
      <c r="W48" s="27"/>
      <c r="X48" s="25"/>
      <c r="Y48" s="31"/>
      <c r="Z48" s="31"/>
      <c r="AA48" s="27"/>
      <c r="AB48" s="27"/>
      <c r="AC48" s="26"/>
      <c r="AD48" s="27"/>
    </row>
    <row r="49" spans="2:30" ht="12.75" customHeight="1" x14ac:dyDescent="0.2">
      <c r="B49" s="47"/>
      <c r="D49" s="28"/>
      <c r="E49" s="29"/>
      <c r="F49" s="28"/>
      <c r="G49" s="30"/>
      <c r="H49" s="29"/>
      <c r="I49" s="27" t="str">
        <f t="shared" si="5"/>
        <v/>
      </c>
      <c r="J49" s="27"/>
      <c r="K49" s="27" t="str">
        <f t="shared" si="6"/>
        <v/>
      </c>
      <c r="L49" s="27"/>
      <c r="M49" s="25"/>
      <c r="N49" s="25"/>
      <c r="O49" s="27"/>
      <c r="P49" s="25"/>
      <c r="Q49" s="25"/>
      <c r="R49" s="25"/>
      <c r="S49" s="25"/>
      <c r="T49" s="25"/>
      <c r="U49" s="25"/>
      <c r="V49" s="25"/>
      <c r="W49" s="27"/>
      <c r="X49" s="25"/>
      <c r="Y49" s="31"/>
      <c r="Z49" s="31"/>
      <c r="AA49" s="27"/>
      <c r="AB49" s="27"/>
      <c r="AC49" s="26"/>
      <c r="AD49" s="27"/>
    </row>
    <row r="50" spans="2:30" ht="12.75" customHeight="1" x14ac:dyDescent="0.2">
      <c r="B50" s="47"/>
      <c r="D50" s="28"/>
      <c r="E50" s="29"/>
      <c r="F50" s="28"/>
      <c r="G50" s="30"/>
      <c r="H50" s="29"/>
      <c r="I50" s="27" t="str">
        <f t="shared" si="5"/>
        <v/>
      </c>
      <c r="J50" s="27"/>
      <c r="K50" s="27" t="str">
        <f t="shared" si="6"/>
        <v/>
      </c>
      <c r="L50" s="27"/>
      <c r="M50" s="25"/>
      <c r="N50" s="25"/>
      <c r="O50" s="27"/>
      <c r="P50" s="25"/>
      <c r="Q50" s="25"/>
      <c r="R50" s="25"/>
      <c r="S50" s="25"/>
      <c r="T50" s="25"/>
      <c r="U50" s="25"/>
      <c r="V50" s="25"/>
      <c r="W50" s="27"/>
      <c r="X50" s="25"/>
      <c r="Y50" s="31"/>
      <c r="Z50" s="31"/>
      <c r="AA50" s="27"/>
      <c r="AB50" s="27"/>
      <c r="AC50" s="26"/>
      <c r="AD50" s="27"/>
    </row>
    <row r="51" spans="2:30" ht="12.75" customHeight="1" x14ac:dyDescent="0.2">
      <c r="B51" s="47"/>
      <c r="D51" s="28"/>
      <c r="E51" s="29"/>
      <c r="F51" s="28"/>
      <c r="G51" s="30"/>
      <c r="H51" s="29"/>
      <c r="I51" s="27" t="str">
        <f t="shared" si="5"/>
        <v/>
      </c>
      <c r="J51" s="27"/>
      <c r="K51" s="27" t="str">
        <f t="shared" si="6"/>
        <v/>
      </c>
      <c r="L51" s="27"/>
      <c r="M51" s="25"/>
      <c r="N51" s="25"/>
      <c r="O51" s="27"/>
      <c r="P51" s="25"/>
      <c r="Q51" s="25"/>
      <c r="R51" s="25"/>
      <c r="S51" s="25"/>
      <c r="T51" s="25"/>
      <c r="U51" s="25"/>
      <c r="V51" s="25"/>
      <c r="W51" s="27"/>
      <c r="X51" s="25"/>
      <c r="Y51" s="31"/>
      <c r="Z51" s="31"/>
      <c r="AA51" s="27"/>
      <c r="AB51" s="27"/>
      <c r="AC51" s="26"/>
      <c r="AD51" s="27"/>
    </row>
    <row r="52" spans="2:30" ht="12.75" customHeight="1" x14ac:dyDescent="0.2">
      <c r="B52" s="47"/>
      <c r="D52" s="28"/>
      <c r="E52" s="29"/>
      <c r="F52" s="28"/>
      <c r="G52" s="30"/>
      <c r="H52" s="29"/>
      <c r="I52" s="27" t="str">
        <f t="shared" si="5"/>
        <v/>
      </c>
      <c r="J52" s="27"/>
      <c r="K52" s="27" t="str">
        <f t="shared" si="6"/>
        <v/>
      </c>
      <c r="L52" s="27"/>
      <c r="M52" s="25"/>
      <c r="N52" s="25"/>
      <c r="O52" s="27"/>
      <c r="P52" s="25"/>
      <c r="Q52" s="25"/>
      <c r="R52" s="25"/>
      <c r="S52" s="25"/>
      <c r="T52" s="25"/>
      <c r="U52" s="25"/>
      <c r="V52" s="25"/>
      <c r="W52" s="27"/>
      <c r="X52" s="25"/>
      <c r="Y52" s="31"/>
      <c r="Z52" s="31"/>
      <c r="AA52" s="27"/>
      <c r="AB52" s="27"/>
      <c r="AC52" s="26"/>
      <c r="AD52" s="27"/>
    </row>
    <row r="53" spans="2:30" ht="12.75" customHeight="1" x14ac:dyDescent="0.2">
      <c r="B53" s="47"/>
      <c r="D53" s="28"/>
      <c r="E53" s="29"/>
      <c r="F53" s="28"/>
      <c r="G53" s="30"/>
      <c r="H53" s="29"/>
      <c r="I53" s="27" t="str">
        <f t="shared" si="5"/>
        <v/>
      </c>
      <c r="J53" s="27"/>
      <c r="K53" s="27" t="str">
        <f t="shared" si="6"/>
        <v/>
      </c>
      <c r="L53" s="27"/>
      <c r="M53" s="25"/>
      <c r="N53" s="25"/>
      <c r="O53" s="27"/>
      <c r="P53" s="25"/>
      <c r="Q53" s="25"/>
      <c r="R53" s="25"/>
      <c r="S53" s="25"/>
      <c r="T53" s="25"/>
      <c r="U53" s="25"/>
      <c r="V53" s="25"/>
      <c r="W53" s="25"/>
      <c r="X53" s="25"/>
      <c r="Y53" s="31"/>
      <c r="Z53" s="31"/>
      <c r="AA53" s="27"/>
      <c r="AB53" s="27"/>
      <c r="AC53" s="26"/>
      <c r="AD53" s="27"/>
    </row>
    <row r="54" spans="2:30" ht="12.75" customHeight="1" x14ac:dyDescent="0.2">
      <c r="B54" s="47"/>
      <c r="D54" s="28"/>
      <c r="E54" s="29"/>
      <c r="F54" s="28"/>
      <c r="G54" s="30"/>
      <c r="H54" s="29"/>
      <c r="I54" s="27" t="str">
        <f t="shared" si="5"/>
        <v/>
      </c>
      <c r="J54" s="27"/>
      <c r="K54" s="27" t="str">
        <f t="shared" si="6"/>
        <v/>
      </c>
      <c r="L54" s="27"/>
      <c r="M54" s="25"/>
      <c r="N54" s="25"/>
      <c r="O54" s="27"/>
      <c r="P54" s="25"/>
      <c r="Q54" s="25"/>
      <c r="R54" s="25"/>
      <c r="S54" s="25"/>
      <c r="T54" s="25"/>
      <c r="U54" s="25"/>
      <c r="V54" s="25"/>
      <c r="W54" s="27"/>
      <c r="X54" s="25"/>
      <c r="Y54" s="31"/>
      <c r="Z54" s="31"/>
      <c r="AA54" s="27"/>
      <c r="AB54" s="27"/>
      <c r="AC54" s="26"/>
      <c r="AD54" s="27"/>
    </row>
    <row r="55" spans="2:30" ht="12.75" customHeight="1" x14ac:dyDescent="0.2">
      <c r="B55" s="47"/>
      <c r="D55" s="28"/>
      <c r="E55" s="29"/>
      <c r="F55" s="28"/>
      <c r="G55" s="30"/>
      <c r="H55" s="29"/>
      <c r="I55" s="27" t="str">
        <f t="shared" si="5"/>
        <v/>
      </c>
      <c r="J55" s="27"/>
      <c r="K55" s="27" t="str">
        <f t="shared" si="6"/>
        <v/>
      </c>
      <c r="L55" s="27"/>
      <c r="M55" s="25"/>
      <c r="N55" s="25"/>
      <c r="O55" s="27"/>
      <c r="P55" s="25"/>
      <c r="Q55" s="25"/>
      <c r="R55" s="25"/>
      <c r="S55" s="25"/>
      <c r="T55" s="25"/>
      <c r="U55" s="25"/>
      <c r="V55" s="25"/>
      <c r="W55" s="27"/>
      <c r="X55" s="25"/>
      <c r="Y55" s="31"/>
      <c r="Z55" s="31"/>
      <c r="AA55" s="27"/>
      <c r="AB55" s="27"/>
      <c r="AC55" s="26"/>
      <c r="AD55" s="27"/>
    </row>
    <row r="56" spans="2:30" ht="12.75" customHeight="1" x14ac:dyDescent="0.2">
      <c r="B56" s="47"/>
      <c r="D56" s="28"/>
      <c r="E56" s="29"/>
      <c r="F56" s="28"/>
      <c r="G56" s="30"/>
      <c r="H56" s="29"/>
      <c r="I56" s="27" t="str">
        <f t="shared" si="5"/>
        <v/>
      </c>
      <c r="J56" s="27"/>
      <c r="K56" s="27" t="str">
        <f t="shared" si="6"/>
        <v/>
      </c>
      <c r="L56" s="27"/>
      <c r="M56" s="25"/>
      <c r="N56" s="25"/>
      <c r="O56" s="27"/>
      <c r="P56" s="25"/>
      <c r="Q56" s="25"/>
      <c r="R56" s="25"/>
      <c r="S56" s="25"/>
      <c r="T56" s="25"/>
      <c r="U56" s="25"/>
      <c r="V56" s="25"/>
      <c r="W56" s="27"/>
      <c r="X56" s="25"/>
      <c r="Y56" s="31"/>
      <c r="Z56" s="31"/>
      <c r="AA56" s="27"/>
      <c r="AB56" s="27"/>
      <c r="AC56" s="26"/>
      <c r="AD56" s="27"/>
    </row>
    <row r="57" spans="2:30" ht="12.75" customHeight="1" x14ac:dyDescent="0.2">
      <c r="B57" s="47"/>
      <c r="D57" s="28"/>
      <c r="E57" s="29"/>
      <c r="F57" s="28"/>
      <c r="G57" s="30"/>
      <c r="H57" s="29"/>
      <c r="I57" s="27" t="str">
        <f t="shared" si="5"/>
        <v/>
      </c>
      <c r="J57" s="27"/>
      <c r="K57" s="27" t="str">
        <f t="shared" si="6"/>
        <v/>
      </c>
      <c r="L57" s="27"/>
      <c r="M57" s="25"/>
      <c r="N57" s="25"/>
      <c r="O57" s="27"/>
      <c r="P57" s="25"/>
      <c r="Q57" s="25"/>
      <c r="R57" s="25"/>
      <c r="S57" s="25"/>
      <c r="T57" s="25"/>
      <c r="U57" s="25"/>
      <c r="V57" s="25"/>
      <c r="W57" s="25"/>
      <c r="X57" s="25"/>
      <c r="Y57" s="31"/>
      <c r="Z57" s="31"/>
      <c r="AA57" s="27"/>
      <c r="AB57" s="27"/>
      <c r="AC57" s="26"/>
      <c r="AD57" s="27"/>
    </row>
    <row r="58" spans="2:30" ht="12.75" customHeight="1" x14ac:dyDescent="0.2">
      <c r="B58" s="47"/>
      <c r="D58" s="28"/>
      <c r="E58" s="29"/>
      <c r="F58" s="28"/>
      <c r="G58" s="30"/>
      <c r="H58" s="29"/>
      <c r="I58" s="27" t="str">
        <f t="shared" si="5"/>
        <v/>
      </c>
      <c r="J58" s="27"/>
      <c r="K58" s="27" t="str">
        <f t="shared" si="6"/>
        <v/>
      </c>
      <c r="L58" s="27"/>
      <c r="M58" s="25"/>
      <c r="N58" s="25"/>
      <c r="O58" s="27"/>
      <c r="P58" s="25"/>
      <c r="Q58" s="25"/>
      <c r="R58" s="25"/>
      <c r="S58" s="25"/>
      <c r="T58" s="25"/>
      <c r="U58" s="25"/>
      <c r="V58" s="25"/>
      <c r="W58" s="25"/>
      <c r="X58" s="25"/>
      <c r="Y58" s="31"/>
      <c r="Z58" s="31"/>
      <c r="AA58" s="27"/>
      <c r="AB58" s="27"/>
      <c r="AC58" s="26"/>
      <c r="AD58" s="27"/>
    </row>
    <row r="59" spans="2:30" ht="12.75" customHeight="1" x14ac:dyDescent="0.2">
      <c r="B59" s="47"/>
      <c r="D59" s="28"/>
      <c r="E59" s="29"/>
      <c r="F59" s="28"/>
      <c r="G59" s="30"/>
      <c r="H59" s="29"/>
      <c r="I59" s="27" t="str">
        <f t="shared" si="5"/>
        <v/>
      </c>
      <c r="J59" s="27"/>
      <c r="K59" s="27" t="str">
        <f t="shared" si="6"/>
        <v/>
      </c>
      <c r="L59" s="27"/>
      <c r="M59" s="25"/>
      <c r="N59" s="25"/>
      <c r="O59" s="27"/>
      <c r="P59" s="25"/>
      <c r="Q59" s="25"/>
      <c r="R59" s="25"/>
      <c r="S59" s="25"/>
      <c r="T59" s="25"/>
      <c r="U59" s="25"/>
      <c r="V59" s="25"/>
      <c r="W59" s="25"/>
      <c r="X59" s="25"/>
      <c r="Y59" s="31"/>
      <c r="Z59" s="31"/>
      <c r="AA59" s="27"/>
      <c r="AB59" s="27"/>
      <c r="AC59" s="26"/>
      <c r="AD59" s="27"/>
    </row>
    <row r="60" spans="2:30" ht="12.75" customHeight="1" x14ac:dyDescent="0.2">
      <c r="B60" s="47"/>
      <c r="D60" s="28"/>
      <c r="E60" s="29"/>
      <c r="F60" s="28"/>
      <c r="G60" s="30"/>
      <c r="H60" s="29"/>
      <c r="I60" s="27" t="str">
        <f t="shared" si="5"/>
        <v/>
      </c>
      <c r="J60" s="27"/>
      <c r="K60" s="27" t="str">
        <f t="shared" si="6"/>
        <v/>
      </c>
      <c r="L60" s="27"/>
      <c r="M60" s="25"/>
      <c r="N60" s="25"/>
      <c r="O60" s="27"/>
      <c r="P60" s="25"/>
      <c r="Q60" s="25"/>
      <c r="R60" s="25"/>
      <c r="S60" s="25"/>
      <c r="T60" s="25"/>
      <c r="U60" s="25"/>
      <c r="V60" s="25"/>
      <c r="W60" s="25"/>
      <c r="X60" s="25"/>
      <c r="Y60" s="31"/>
      <c r="Z60" s="31"/>
      <c r="AA60" s="27"/>
      <c r="AB60" s="27"/>
      <c r="AC60" s="26"/>
      <c r="AD60" s="27"/>
    </row>
    <row r="61" spans="2:30" ht="12.75" customHeight="1" x14ac:dyDescent="0.2">
      <c r="B61" s="47"/>
      <c r="D61" s="28"/>
      <c r="E61" s="29"/>
      <c r="F61" s="28"/>
      <c r="G61" s="30"/>
      <c r="H61" s="29"/>
      <c r="I61" s="27" t="str">
        <f t="shared" si="5"/>
        <v/>
      </c>
      <c r="J61" s="27"/>
      <c r="K61" s="27" t="str">
        <f t="shared" si="6"/>
        <v/>
      </c>
      <c r="L61" s="27"/>
      <c r="M61" s="25"/>
      <c r="N61" s="25"/>
      <c r="O61" s="27"/>
      <c r="P61" s="25"/>
      <c r="Q61" s="25"/>
      <c r="R61" s="25"/>
      <c r="S61" s="25"/>
      <c r="T61" s="25"/>
      <c r="U61" s="25"/>
      <c r="V61" s="25"/>
      <c r="W61" s="25"/>
      <c r="X61" s="25"/>
      <c r="Y61" s="31"/>
      <c r="Z61" s="31"/>
      <c r="AA61" s="27"/>
      <c r="AB61" s="27"/>
      <c r="AC61" s="26"/>
      <c r="AD61" s="27"/>
    </row>
    <row r="62" spans="2:30" ht="12.75" customHeight="1" x14ac:dyDescent="0.2">
      <c r="B62" s="47"/>
      <c r="D62" s="28"/>
      <c r="E62" s="29"/>
      <c r="F62" s="28"/>
      <c r="G62" s="30"/>
      <c r="H62" s="29"/>
      <c r="I62" s="27" t="str">
        <f t="shared" si="5"/>
        <v/>
      </c>
      <c r="J62" s="27"/>
      <c r="K62" s="27" t="str">
        <f t="shared" si="6"/>
        <v/>
      </c>
      <c r="L62" s="27"/>
      <c r="M62" s="25"/>
      <c r="N62" s="25"/>
      <c r="O62" s="27"/>
      <c r="P62" s="25"/>
      <c r="Q62" s="25"/>
      <c r="R62" s="25"/>
      <c r="S62" s="25"/>
      <c r="T62" s="25"/>
      <c r="U62" s="25"/>
      <c r="V62" s="25"/>
      <c r="W62" s="25"/>
      <c r="X62" s="25"/>
      <c r="Y62" s="31"/>
      <c r="Z62" s="31"/>
      <c r="AA62" s="27"/>
      <c r="AB62" s="27"/>
      <c r="AC62" s="26"/>
      <c r="AD62" s="27"/>
    </row>
    <row r="63" spans="2:30" ht="12.75" customHeight="1" x14ac:dyDescent="0.2">
      <c r="B63" s="47"/>
      <c r="D63" s="28"/>
      <c r="E63" s="29"/>
      <c r="F63" s="28"/>
      <c r="G63" s="30"/>
      <c r="H63" s="29"/>
      <c r="I63" s="27" t="str">
        <f t="shared" si="5"/>
        <v/>
      </c>
      <c r="J63" s="27"/>
      <c r="K63" s="27" t="str">
        <f t="shared" si="6"/>
        <v/>
      </c>
      <c r="L63" s="27"/>
      <c r="M63" s="25"/>
      <c r="N63" s="25"/>
      <c r="O63" s="27"/>
      <c r="P63" s="25"/>
      <c r="Q63" s="25"/>
      <c r="R63" s="25"/>
      <c r="S63" s="25"/>
      <c r="T63" s="25"/>
      <c r="U63" s="25"/>
      <c r="V63" s="25"/>
      <c r="W63" s="25"/>
      <c r="X63" s="27"/>
      <c r="Y63" s="31"/>
      <c r="Z63" s="31"/>
      <c r="AA63" s="27"/>
      <c r="AB63" s="27"/>
      <c r="AC63" s="31"/>
      <c r="AD63" s="27"/>
    </row>
    <row r="64" spans="2:30" ht="12.75" customHeight="1" x14ac:dyDescent="0.2">
      <c r="B64" s="47"/>
      <c r="D64" s="28"/>
      <c r="E64" s="29"/>
      <c r="F64" s="28"/>
      <c r="G64" s="30"/>
      <c r="H64" s="29"/>
      <c r="I64" s="27" t="str">
        <f t="shared" si="5"/>
        <v/>
      </c>
      <c r="J64" s="27"/>
      <c r="K64" s="27" t="str">
        <f t="shared" si="6"/>
        <v/>
      </c>
      <c r="L64" s="27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7"/>
      <c r="Y64" s="25"/>
      <c r="Z64" s="25"/>
      <c r="AA64" s="25"/>
      <c r="AB64" s="27"/>
      <c r="AC64" s="26"/>
      <c r="AD64" s="27"/>
    </row>
    <row r="65" spans="2:30" ht="12.75" customHeight="1" x14ac:dyDescent="0.2">
      <c r="B65" s="47"/>
      <c r="D65" s="28"/>
      <c r="E65" s="29"/>
      <c r="F65" s="28"/>
      <c r="G65" s="30"/>
      <c r="H65" s="29"/>
      <c r="I65" s="27" t="str">
        <f t="shared" si="5"/>
        <v/>
      </c>
      <c r="J65" s="27"/>
      <c r="K65" s="27" t="str">
        <f t="shared" si="6"/>
        <v/>
      </c>
      <c r="L65" s="27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7"/>
      <c r="Y65" s="25"/>
      <c r="Z65" s="25"/>
      <c r="AA65" s="25"/>
      <c r="AB65" s="27"/>
      <c r="AC65" s="26"/>
      <c r="AD65" s="27"/>
    </row>
    <row r="66" spans="2:30" ht="12.75" customHeight="1" x14ac:dyDescent="0.2">
      <c r="B66" s="47"/>
      <c r="D66" s="28"/>
      <c r="E66" s="29"/>
      <c r="F66" s="28"/>
      <c r="G66" s="30"/>
      <c r="H66" s="29"/>
      <c r="I66" s="27" t="str">
        <f t="shared" si="3"/>
        <v/>
      </c>
      <c r="J66" s="27"/>
      <c r="K66" s="27" t="str">
        <f t="shared" si="4"/>
        <v/>
      </c>
      <c r="L66" s="27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7"/>
      <c r="Y66" s="25"/>
      <c r="Z66" s="25"/>
      <c r="AA66" s="25"/>
      <c r="AB66" s="27"/>
      <c r="AC66" s="26"/>
      <c r="AD66" s="27"/>
    </row>
    <row r="67" spans="2:30" ht="12.75" customHeight="1" x14ac:dyDescent="0.2">
      <c r="B67" s="47"/>
      <c r="D67" s="28"/>
      <c r="E67" s="29"/>
      <c r="F67" s="28"/>
      <c r="G67" s="30"/>
      <c r="H67" s="29"/>
      <c r="I67" s="27" t="str">
        <f t="shared" si="3"/>
        <v/>
      </c>
      <c r="J67" s="27"/>
      <c r="K67" s="27" t="str">
        <f t="shared" si="4"/>
        <v/>
      </c>
      <c r="L67" s="27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7"/>
      <c r="Y67" s="25"/>
      <c r="Z67" s="25"/>
      <c r="AA67" s="25"/>
      <c r="AB67" s="27"/>
      <c r="AC67" s="26"/>
      <c r="AD67" s="27"/>
    </row>
    <row r="68" spans="2:30" ht="12.75" customHeight="1" x14ac:dyDescent="0.2">
      <c r="B68" s="47"/>
      <c r="D68" s="28"/>
      <c r="E68" s="29"/>
      <c r="F68" s="28"/>
      <c r="G68" s="30"/>
      <c r="H68" s="29"/>
      <c r="I68" s="27" t="str">
        <f t="shared" si="3"/>
        <v/>
      </c>
      <c r="J68" s="27"/>
      <c r="K68" s="27" t="str">
        <f t="shared" si="4"/>
        <v/>
      </c>
      <c r="L68" s="27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7"/>
      <c r="Y68" s="25"/>
      <c r="Z68" s="25"/>
      <c r="AA68" s="25"/>
      <c r="AB68" s="27"/>
      <c r="AC68" s="26"/>
      <c r="AD68" s="27"/>
    </row>
    <row r="69" spans="2:30" ht="12.75" customHeight="1" x14ac:dyDescent="0.2">
      <c r="B69" s="47"/>
      <c r="D69" s="28"/>
      <c r="E69" s="29"/>
      <c r="F69" s="28"/>
      <c r="G69" s="30"/>
      <c r="H69" s="29"/>
      <c r="I69" s="27" t="str">
        <f t="shared" si="3"/>
        <v/>
      </c>
      <c r="J69" s="27"/>
      <c r="K69" s="27" t="str">
        <f t="shared" si="4"/>
        <v/>
      </c>
      <c r="L69" s="27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7"/>
      <c r="AC69" s="26"/>
      <c r="AD69" s="27"/>
    </row>
    <row r="70" spans="2:30" ht="12.75" customHeight="1" x14ac:dyDescent="0.2">
      <c r="B70" s="47"/>
      <c r="D70" s="28"/>
      <c r="E70" s="29"/>
      <c r="F70" s="28"/>
      <c r="G70" s="30"/>
      <c r="H70" s="29"/>
      <c r="I70" s="27" t="str">
        <f t="shared" si="3"/>
        <v/>
      </c>
      <c r="J70" s="27"/>
      <c r="K70" s="27" t="str">
        <f t="shared" si="4"/>
        <v/>
      </c>
      <c r="L70" s="27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7"/>
      <c r="AC70" s="26"/>
      <c r="AD70" s="27"/>
    </row>
    <row r="71" spans="2:30" ht="12.75" customHeight="1" x14ac:dyDescent="0.2">
      <c r="B71" s="47"/>
      <c r="D71" s="28"/>
      <c r="E71" s="29"/>
      <c r="F71" s="28"/>
      <c r="G71" s="30"/>
      <c r="H71" s="32"/>
      <c r="I71" s="27" t="str">
        <f t="shared" si="3"/>
        <v/>
      </c>
      <c r="J71" s="27"/>
      <c r="K71" s="27" t="str">
        <f t="shared" si="4"/>
        <v/>
      </c>
      <c r="L71" s="27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7"/>
      <c r="AC71" s="26"/>
      <c r="AD71" s="27"/>
    </row>
    <row r="72" spans="2:30" ht="12.75" customHeight="1" x14ac:dyDescent="0.2">
      <c r="B72" s="47"/>
      <c r="D72" s="28"/>
      <c r="E72" s="29"/>
      <c r="F72" s="28"/>
      <c r="G72" s="30"/>
      <c r="H72" s="32"/>
      <c r="I72" s="27" t="str">
        <f t="shared" si="3"/>
        <v/>
      </c>
      <c r="J72" s="27"/>
      <c r="K72" s="27" t="str">
        <f t="shared" si="4"/>
        <v/>
      </c>
      <c r="L72" s="27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7"/>
      <c r="AC72" s="26"/>
      <c r="AD72" s="27"/>
    </row>
    <row r="73" spans="2:30" ht="12.75" customHeight="1" x14ac:dyDescent="0.2">
      <c r="B73" s="47"/>
      <c r="D73" s="28"/>
      <c r="E73" s="29"/>
      <c r="F73" s="28"/>
      <c r="G73" s="30"/>
      <c r="H73" s="32"/>
      <c r="I73" s="27" t="str">
        <f t="shared" si="3"/>
        <v/>
      </c>
      <c r="J73" s="27"/>
      <c r="K73" s="27" t="str">
        <f t="shared" si="4"/>
        <v/>
      </c>
      <c r="L73" s="27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7"/>
      <c r="AC73" s="26"/>
      <c r="AD73" s="27"/>
    </row>
    <row r="74" spans="2:30" ht="12.75" customHeight="1" x14ac:dyDescent="0.2">
      <c r="B74" s="47"/>
      <c r="D74" s="28"/>
      <c r="E74" s="29"/>
      <c r="F74" s="28"/>
      <c r="G74" s="30"/>
      <c r="H74" s="29"/>
      <c r="I74" s="27" t="str">
        <f t="shared" si="3"/>
        <v/>
      </c>
      <c r="J74" s="27"/>
      <c r="K74" s="27" t="str">
        <f t="shared" si="4"/>
        <v/>
      </c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31"/>
      <c r="Z74" s="25"/>
      <c r="AA74" s="25"/>
      <c r="AB74" s="27"/>
      <c r="AC74" s="26"/>
      <c r="AD74" s="27"/>
    </row>
    <row r="75" spans="2:30" ht="12.75" customHeight="1" x14ac:dyDescent="0.2">
      <c r="B75" s="47"/>
      <c r="D75" s="28"/>
      <c r="E75" s="29"/>
      <c r="F75" s="28"/>
      <c r="G75" s="30"/>
      <c r="H75" s="29"/>
      <c r="I75" s="27" t="str">
        <f t="shared" si="3"/>
        <v/>
      </c>
      <c r="J75" s="27"/>
      <c r="K75" s="27" t="str">
        <f t="shared" si="4"/>
        <v/>
      </c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31"/>
      <c r="Z75" s="25"/>
      <c r="AA75" s="25"/>
      <c r="AB75" s="27"/>
      <c r="AC75" s="26"/>
      <c r="AD75" s="27"/>
    </row>
    <row r="76" spans="2:30" ht="12.75" customHeight="1" x14ac:dyDescent="0.2">
      <c r="B76" s="47"/>
      <c r="D76" s="28"/>
      <c r="E76" s="29"/>
      <c r="F76" s="28"/>
      <c r="G76" s="30"/>
      <c r="H76" s="29"/>
      <c r="I76" s="27" t="str">
        <f t="shared" si="3"/>
        <v/>
      </c>
      <c r="J76" s="27"/>
      <c r="K76" s="27" t="str">
        <f t="shared" si="4"/>
        <v/>
      </c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31"/>
      <c r="Z76" s="25"/>
      <c r="AA76" s="25"/>
      <c r="AB76" s="27"/>
      <c r="AC76" s="26"/>
      <c r="AD76" s="27"/>
    </row>
    <row r="77" spans="2:30" ht="12.75" customHeight="1" x14ac:dyDescent="0.2">
      <c r="B77" s="47"/>
      <c r="D77" s="28"/>
      <c r="E77" s="29"/>
      <c r="F77" s="28"/>
      <c r="G77" s="30"/>
      <c r="H77" s="29"/>
      <c r="I77" s="27" t="str">
        <f t="shared" si="3"/>
        <v/>
      </c>
      <c r="J77" s="27"/>
      <c r="K77" s="27" t="str">
        <f t="shared" si="4"/>
        <v/>
      </c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31"/>
      <c r="Z77" s="25"/>
      <c r="AA77" s="25"/>
      <c r="AB77" s="27"/>
      <c r="AC77" s="26"/>
      <c r="AD77" s="27"/>
    </row>
    <row r="78" spans="2:30" ht="12.75" customHeight="1" x14ac:dyDescent="0.2">
      <c r="B78" s="47"/>
      <c r="D78" s="28"/>
      <c r="E78" s="29"/>
      <c r="F78" s="28"/>
      <c r="G78" s="30"/>
      <c r="H78" s="29"/>
      <c r="I78" s="27" t="str">
        <f t="shared" si="3"/>
        <v/>
      </c>
      <c r="J78" s="27"/>
      <c r="K78" s="27" t="str">
        <f t="shared" si="4"/>
        <v/>
      </c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31"/>
      <c r="Z78" s="25"/>
      <c r="AA78" s="25"/>
      <c r="AB78" s="27"/>
      <c r="AC78" s="26"/>
      <c r="AD78" s="27"/>
    </row>
    <row r="79" spans="2:30" ht="12.75" customHeight="1" x14ac:dyDescent="0.2">
      <c r="B79" s="47"/>
      <c r="D79" s="28"/>
      <c r="E79" s="29"/>
      <c r="F79" s="28"/>
      <c r="G79" s="30"/>
      <c r="H79" s="29"/>
      <c r="I79" s="27" t="str">
        <f t="shared" si="3"/>
        <v/>
      </c>
      <c r="J79" s="27"/>
      <c r="K79" s="27" t="str">
        <f t="shared" si="4"/>
        <v/>
      </c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5"/>
      <c r="X79" s="25"/>
      <c r="Y79" s="31"/>
      <c r="Z79" s="31"/>
      <c r="AA79" s="27"/>
      <c r="AB79" s="27"/>
      <c r="AC79" s="26"/>
      <c r="AD79" s="27"/>
    </row>
    <row r="80" spans="2:30" ht="12.75" customHeight="1" x14ac:dyDescent="0.2">
      <c r="B80" s="47"/>
      <c r="D80" s="28"/>
      <c r="E80" s="29"/>
      <c r="F80" s="28"/>
      <c r="G80" s="30"/>
      <c r="H80" s="29"/>
      <c r="I80" s="27" t="str">
        <f t="shared" si="3"/>
        <v/>
      </c>
      <c r="J80" s="27"/>
      <c r="K80" s="27" t="str">
        <f t="shared" si="4"/>
        <v/>
      </c>
      <c r="L80" s="27"/>
      <c r="M80" s="25"/>
      <c r="N80" s="25"/>
      <c r="O80" s="27"/>
      <c r="P80" s="25"/>
      <c r="Q80" s="25"/>
      <c r="R80" s="25"/>
      <c r="S80" s="25"/>
      <c r="T80" s="25"/>
      <c r="U80" s="25"/>
      <c r="V80" s="25"/>
      <c r="W80" s="25"/>
      <c r="X80" s="25"/>
      <c r="Y80" s="31"/>
      <c r="Z80" s="31"/>
      <c r="AA80" s="27"/>
      <c r="AB80" s="27"/>
      <c r="AC80" s="26"/>
      <c r="AD80" s="27"/>
    </row>
    <row r="81" spans="2:30" ht="12.75" customHeight="1" x14ac:dyDescent="0.2">
      <c r="B81" s="47"/>
      <c r="D81" s="28"/>
      <c r="E81" s="29"/>
      <c r="F81" s="28"/>
      <c r="G81" s="30"/>
      <c r="H81" s="29"/>
      <c r="I81" s="27" t="str">
        <f t="shared" si="3"/>
        <v/>
      </c>
      <c r="J81" s="27"/>
      <c r="K81" s="27" t="str">
        <f t="shared" si="4"/>
        <v/>
      </c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5"/>
      <c r="W81" s="25"/>
      <c r="X81" s="25"/>
      <c r="Y81" s="31"/>
      <c r="Z81" s="31"/>
      <c r="AA81" s="27"/>
      <c r="AB81" s="27"/>
      <c r="AC81" s="26"/>
      <c r="AD81" s="27"/>
    </row>
    <row r="82" spans="2:30" ht="12.75" customHeight="1" x14ac:dyDescent="0.2">
      <c r="B82" s="47"/>
      <c r="D82" s="28"/>
      <c r="E82" s="29"/>
      <c r="F82" s="28"/>
      <c r="G82" s="30"/>
      <c r="H82" s="29"/>
      <c r="I82" s="27" t="str">
        <f t="shared" si="3"/>
        <v/>
      </c>
      <c r="J82" s="27"/>
      <c r="K82" s="27" t="str">
        <f t="shared" si="4"/>
        <v/>
      </c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5"/>
      <c r="W82" s="25"/>
      <c r="X82" s="25"/>
      <c r="Y82" s="31"/>
      <c r="Z82" s="31"/>
      <c r="AA82" s="27"/>
      <c r="AB82" s="27"/>
      <c r="AC82" s="26"/>
      <c r="AD82" s="27"/>
    </row>
    <row r="83" spans="2:30" ht="12.75" customHeight="1" x14ac:dyDescent="0.2">
      <c r="B83" s="47"/>
      <c r="D83" s="33"/>
      <c r="E83" s="32"/>
      <c r="F83" s="33"/>
      <c r="G83" s="34"/>
      <c r="H83" s="32"/>
      <c r="I83" s="35" t="str">
        <f t="shared" si="3"/>
        <v/>
      </c>
      <c r="J83" s="35"/>
      <c r="K83" s="35" t="str">
        <f t="shared" si="4"/>
        <v/>
      </c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6"/>
      <c r="Z83" s="36"/>
      <c r="AA83" s="35"/>
      <c r="AB83" s="35"/>
      <c r="AC83" s="36"/>
      <c r="AD83" s="35"/>
    </row>
    <row r="84" spans="2:30" ht="12.75" customHeight="1" x14ac:dyDescent="0.2">
      <c r="B84" s="47"/>
      <c r="D84" s="33"/>
      <c r="E84" s="32"/>
      <c r="F84" s="33"/>
      <c r="G84" s="34"/>
      <c r="H84" s="32"/>
      <c r="I84" s="35" t="str">
        <f t="shared" si="3"/>
        <v/>
      </c>
      <c r="J84" s="35"/>
      <c r="K84" s="35" t="str">
        <f t="shared" si="4"/>
        <v/>
      </c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6"/>
      <c r="Z84" s="36"/>
      <c r="AA84" s="35"/>
      <c r="AB84" s="35"/>
      <c r="AC84" s="36"/>
      <c r="AD84" s="35"/>
    </row>
    <row r="85" spans="2:30" ht="12.75" customHeight="1" x14ac:dyDescent="0.2">
      <c r="B85" s="47"/>
      <c r="D85" s="33"/>
      <c r="E85" s="32"/>
      <c r="F85" s="33"/>
      <c r="G85" s="34"/>
      <c r="H85" s="32"/>
      <c r="I85" s="35" t="str">
        <f t="shared" si="3"/>
        <v/>
      </c>
      <c r="J85" s="35"/>
      <c r="K85" s="35" t="str">
        <f t="shared" si="4"/>
        <v/>
      </c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6"/>
      <c r="Z85" s="36"/>
      <c r="AA85" s="35"/>
      <c r="AB85" s="35"/>
      <c r="AC85" s="36"/>
      <c r="AD85" s="35"/>
    </row>
    <row r="86" spans="2:30" ht="12.75" customHeight="1" thickBot="1" x14ac:dyDescent="0.25">
      <c r="B86" s="48"/>
      <c r="D86" s="37"/>
      <c r="E86" s="32"/>
      <c r="F86" s="38"/>
      <c r="G86" s="34"/>
      <c r="H86" s="32"/>
      <c r="I86" s="32" t="str">
        <f t="shared" si="3"/>
        <v/>
      </c>
      <c r="J86" s="35"/>
      <c r="K86" s="35" t="str">
        <f t="shared" si="4"/>
        <v/>
      </c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6"/>
      <c r="Z86" s="36"/>
      <c r="AA86" s="35"/>
      <c r="AB86" s="35"/>
      <c r="AC86" s="36"/>
      <c r="AD86" s="35"/>
    </row>
    <row r="87" spans="2:30" ht="12.75" customHeight="1" thickBot="1" x14ac:dyDescent="0.25">
      <c r="D87" s="56" t="s">
        <v>4</v>
      </c>
      <c r="E87" s="57"/>
      <c r="F87" s="57"/>
      <c r="G87" s="57"/>
      <c r="H87" s="57"/>
      <c r="I87" s="57"/>
      <c r="J87" s="57"/>
      <c r="K87" s="57"/>
      <c r="L87" s="58"/>
      <c r="M87" s="39" t="str">
        <f>IF(M10="","",IF(OR(M27="", M27="LS", M27="LUMP"),IF(SUM(COUNTIF(M28:M86,"LS")+COUNTIF(M28:M86,"LUMP"))&gt;0,"LS",""),IF(SUM(M28:M86)&lt;&gt;0,SUM(M28:M86),"")))</f>
        <v/>
      </c>
      <c r="N87" s="39" t="str">
        <f t="shared" ref="N87:AD87" si="7">IF(N10="","",IF(OR(N27="", N27="LS", N27="LUMP"),IF(SUM(COUNTIF(N28:N86,"LS")+COUNTIF(N28:N86,"LUMP"))&gt;0,"LS",""),IF(SUM(N28:N86)&lt;&gt;0,SUM(N28:N86),"")))</f>
        <v/>
      </c>
      <c r="O87" s="39" t="str">
        <f t="shared" si="7"/>
        <v/>
      </c>
      <c r="P87" s="39" t="str">
        <f t="shared" si="7"/>
        <v/>
      </c>
      <c r="Q87" s="39" t="str">
        <f t="shared" si="7"/>
        <v/>
      </c>
      <c r="R87" s="39" t="str">
        <f t="shared" si="7"/>
        <v/>
      </c>
      <c r="S87" s="39" t="str">
        <f t="shared" si="7"/>
        <v/>
      </c>
      <c r="T87" s="39" t="str">
        <f t="shared" si="7"/>
        <v/>
      </c>
      <c r="U87" s="39" t="str">
        <f t="shared" si="7"/>
        <v/>
      </c>
      <c r="V87" s="39" t="str">
        <f t="shared" si="7"/>
        <v/>
      </c>
      <c r="W87" s="39" t="str">
        <f t="shared" si="7"/>
        <v/>
      </c>
      <c r="X87" s="39" t="str">
        <f t="shared" si="7"/>
        <v/>
      </c>
      <c r="Y87" s="39" t="str">
        <f t="shared" si="7"/>
        <v/>
      </c>
      <c r="Z87" s="39" t="str">
        <f t="shared" si="7"/>
        <v/>
      </c>
      <c r="AA87" s="39" t="str">
        <f t="shared" si="7"/>
        <v/>
      </c>
      <c r="AB87" s="39" t="str">
        <f t="shared" si="7"/>
        <v/>
      </c>
      <c r="AC87" s="39" t="str">
        <f t="shared" si="7"/>
        <v/>
      </c>
      <c r="AD87" s="39" t="str">
        <f t="shared" si="7"/>
        <v/>
      </c>
    </row>
    <row r="88" spans="2:30" ht="12.75" customHeight="1" x14ac:dyDescent="0.2">
      <c r="B88" s="6" t="s">
        <v>18</v>
      </c>
      <c r="D88" s="59" t="s">
        <v>5</v>
      </c>
      <c r="E88" s="60"/>
      <c r="F88" s="60"/>
      <c r="G88" s="60"/>
      <c r="H88" s="60"/>
      <c r="I88" s="60"/>
      <c r="J88" s="60"/>
      <c r="K88" s="60"/>
      <c r="L88" s="61"/>
      <c r="M88" s="40" t="str">
        <f>IF(M10="","",IF( M87="LS","LS",IF(M87&lt;&gt;"",ROUNDUP(M87,0),"")))</f>
        <v/>
      </c>
      <c r="N88" s="40" t="str">
        <f t="shared" ref="N88:AD88" si="8">IF(N10="","",IF( N87="LS","LS",IF(N87&lt;&gt;"",ROUNDUP(N87,0),"")))</f>
        <v/>
      </c>
      <c r="O88" s="40" t="str">
        <f t="shared" si="8"/>
        <v/>
      </c>
      <c r="P88" s="40" t="str">
        <f t="shared" si="8"/>
        <v/>
      </c>
      <c r="Q88" s="40" t="str">
        <f t="shared" si="8"/>
        <v/>
      </c>
      <c r="R88" s="40" t="str">
        <f t="shared" si="8"/>
        <v/>
      </c>
      <c r="S88" s="40" t="str">
        <f t="shared" si="8"/>
        <v/>
      </c>
      <c r="T88" s="40" t="str">
        <f t="shared" si="8"/>
        <v/>
      </c>
      <c r="U88" s="40" t="str">
        <f t="shared" si="8"/>
        <v/>
      </c>
      <c r="V88" s="40" t="str">
        <f t="shared" si="8"/>
        <v/>
      </c>
      <c r="W88" s="40" t="str">
        <f t="shared" si="8"/>
        <v/>
      </c>
      <c r="X88" s="40" t="str">
        <f t="shared" si="8"/>
        <v/>
      </c>
      <c r="Y88" s="40" t="str">
        <f t="shared" si="8"/>
        <v/>
      </c>
      <c r="Z88" s="40" t="str">
        <f t="shared" si="8"/>
        <v/>
      </c>
      <c r="AA88" s="40" t="str">
        <f t="shared" si="8"/>
        <v/>
      </c>
      <c r="AB88" s="40" t="str">
        <f t="shared" si="8"/>
        <v/>
      </c>
      <c r="AC88" s="40" t="str">
        <f t="shared" si="8"/>
        <v/>
      </c>
      <c r="AD88" s="40" t="str">
        <f t="shared" si="8"/>
        <v/>
      </c>
    </row>
    <row r="89" spans="2:30" ht="12.75" customHeight="1" thickBot="1" x14ac:dyDescent="0.25"/>
    <row r="90" spans="2:30" ht="12.75" customHeight="1" thickBot="1" x14ac:dyDescent="0.25">
      <c r="B90" s="44" t="s">
        <v>16</v>
      </c>
      <c r="D90" s="73" t="str">
        <f>"PAVEMENT CALC SHEET " &amp; B91</f>
        <v xml:space="preserve">PAVEMENT CALC SHEET </v>
      </c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</row>
    <row r="91" spans="2:30" ht="12.75" customHeight="1" thickBot="1" x14ac:dyDescent="0.25">
      <c r="B91" s="45"/>
      <c r="D91" s="11"/>
      <c r="E91" s="11"/>
      <c r="F91" s="11"/>
      <c r="G91" s="11"/>
      <c r="H91" s="11"/>
      <c r="I91" s="12"/>
      <c r="J91" s="12"/>
      <c r="K91" s="12"/>
      <c r="L91" s="13" t="s">
        <v>14</v>
      </c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15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74" t="s">
        <v>17</v>
      </c>
      <c r="D95" s="62" t="s">
        <v>2</v>
      </c>
      <c r="E95" s="63"/>
      <c r="F95" s="64"/>
      <c r="G95" s="68" t="s">
        <v>9</v>
      </c>
      <c r="H95" s="70" t="s">
        <v>0</v>
      </c>
      <c r="I95" s="70" t="s">
        <v>29</v>
      </c>
      <c r="J95" s="70" t="s">
        <v>30</v>
      </c>
      <c r="K95" s="70" t="s">
        <v>31</v>
      </c>
      <c r="L95" s="70" t="s">
        <v>3</v>
      </c>
      <c r="M95" s="18" t="str">
        <f t="shared" ref="M95:AD95" si="9">IF(OR(TRIM(M91)=0,TRIM(M91)=""),"",IF(IFERROR(TRIM(INDEX(QryItemNamed,MATCH(TRIM(M91),ITEM,0),2)),"")="Y","SPECIAL",LEFT(IFERROR(TRIM(INDEX(ITEM,MATCH(TRIM(M91),ITEM,0))),""),3)))</f>
        <v/>
      </c>
      <c r="N95" s="18" t="str">
        <f t="shared" si="9"/>
        <v/>
      </c>
      <c r="O95" s="18" t="str">
        <f t="shared" si="9"/>
        <v/>
      </c>
      <c r="P95" s="18" t="str">
        <f t="shared" si="9"/>
        <v/>
      </c>
      <c r="Q95" s="18" t="str">
        <f t="shared" si="9"/>
        <v/>
      </c>
      <c r="R95" s="18" t="str">
        <f t="shared" si="9"/>
        <v/>
      </c>
      <c r="S95" s="18" t="str">
        <f t="shared" si="9"/>
        <v/>
      </c>
      <c r="T95" s="18" t="str">
        <f t="shared" si="9"/>
        <v/>
      </c>
      <c r="U95" s="18" t="str">
        <f t="shared" si="9"/>
        <v/>
      </c>
      <c r="V95" s="18" t="str">
        <f t="shared" si="9"/>
        <v/>
      </c>
      <c r="W95" s="18" t="str">
        <f t="shared" si="9"/>
        <v/>
      </c>
      <c r="X95" s="18" t="str">
        <f t="shared" si="9"/>
        <v/>
      </c>
      <c r="Y95" s="18" t="str">
        <f t="shared" si="9"/>
        <v/>
      </c>
      <c r="Z95" s="18" t="str">
        <f t="shared" si="9"/>
        <v/>
      </c>
      <c r="AA95" s="18" t="str">
        <f t="shared" si="9"/>
        <v/>
      </c>
      <c r="AB95" s="18" t="str">
        <f t="shared" si="9"/>
        <v/>
      </c>
      <c r="AC95" s="18" t="str">
        <f t="shared" si="9"/>
        <v/>
      </c>
      <c r="AD95" s="18" t="str">
        <f t="shared" si="9"/>
        <v/>
      </c>
    </row>
    <row r="96" spans="2:30" ht="12.75" customHeight="1" x14ac:dyDescent="0.2">
      <c r="B96" s="75"/>
      <c r="D96" s="65"/>
      <c r="E96" s="66"/>
      <c r="F96" s="67"/>
      <c r="G96" s="69"/>
      <c r="H96" s="71"/>
      <c r="I96" s="71"/>
      <c r="J96" s="71"/>
      <c r="K96" s="71"/>
      <c r="L96" s="71"/>
      <c r="M96" s="52" t="str">
        <f t="shared" ref="M96:AD96" si="10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52" t="str">
        <f t="shared" si="10"/>
        <v/>
      </c>
      <c r="O96" s="52" t="str">
        <f t="shared" si="10"/>
        <v/>
      </c>
      <c r="P96" s="52" t="str">
        <f t="shared" si="10"/>
        <v/>
      </c>
      <c r="Q96" s="52" t="str">
        <f t="shared" si="10"/>
        <v/>
      </c>
      <c r="R96" s="52" t="str">
        <f t="shared" si="10"/>
        <v/>
      </c>
      <c r="S96" s="52" t="str">
        <f t="shared" si="10"/>
        <v/>
      </c>
      <c r="T96" s="52" t="str">
        <f t="shared" si="10"/>
        <v/>
      </c>
      <c r="U96" s="52" t="str">
        <f t="shared" si="10"/>
        <v/>
      </c>
      <c r="V96" s="52" t="str">
        <f t="shared" si="10"/>
        <v/>
      </c>
      <c r="W96" s="52" t="str">
        <f t="shared" si="10"/>
        <v/>
      </c>
      <c r="X96" s="52" t="str">
        <f t="shared" si="10"/>
        <v/>
      </c>
      <c r="Y96" s="52" t="str">
        <f t="shared" si="10"/>
        <v/>
      </c>
      <c r="Z96" s="52" t="str">
        <f t="shared" si="10"/>
        <v/>
      </c>
      <c r="AA96" s="52" t="str">
        <f t="shared" si="10"/>
        <v/>
      </c>
      <c r="AB96" s="52" t="str">
        <f t="shared" si="10"/>
        <v/>
      </c>
      <c r="AC96" s="52" t="str">
        <f t="shared" si="10"/>
        <v/>
      </c>
      <c r="AD96" s="52" t="str">
        <f t="shared" si="10"/>
        <v/>
      </c>
    </row>
    <row r="97" spans="2:30" ht="12.75" customHeight="1" x14ac:dyDescent="0.2">
      <c r="B97" s="75"/>
      <c r="D97" s="65"/>
      <c r="E97" s="66"/>
      <c r="F97" s="67"/>
      <c r="G97" s="69"/>
      <c r="H97" s="71"/>
      <c r="I97" s="71"/>
      <c r="J97" s="71"/>
      <c r="K97" s="71"/>
      <c r="L97" s="71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</row>
    <row r="98" spans="2:30" ht="12.75" customHeight="1" x14ac:dyDescent="0.2">
      <c r="B98" s="75"/>
      <c r="D98" s="65"/>
      <c r="E98" s="66"/>
      <c r="F98" s="67"/>
      <c r="G98" s="69"/>
      <c r="H98" s="71"/>
      <c r="I98" s="71"/>
      <c r="J98" s="71"/>
      <c r="K98" s="71"/>
      <c r="L98" s="71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</row>
    <row r="99" spans="2:30" ht="12.75" customHeight="1" x14ac:dyDescent="0.2">
      <c r="B99" s="75"/>
      <c r="D99" s="65"/>
      <c r="E99" s="66"/>
      <c r="F99" s="67"/>
      <c r="G99" s="69"/>
      <c r="H99" s="71"/>
      <c r="I99" s="71"/>
      <c r="J99" s="71"/>
      <c r="K99" s="71"/>
      <c r="L99" s="71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</row>
    <row r="100" spans="2:30" ht="12.75" customHeight="1" x14ac:dyDescent="0.2">
      <c r="B100" s="75"/>
      <c r="D100" s="65"/>
      <c r="E100" s="66"/>
      <c r="F100" s="67"/>
      <c r="G100" s="69"/>
      <c r="H100" s="71"/>
      <c r="I100" s="71"/>
      <c r="J100" s="71"/>
      <c r="K100" s="71"/>
      <c r="L100" s="71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</row>
    <row r="101" spans="2:30" ht="12.75" customHeight="1" x14ac:dyDescent="0.2">
      <c r="B101" s="75"/>
      <c r="D101" s="65"/>
      <c r="E101" s="66"/>
      <c r="F101" s="67"/>
      <c r="G101" s="69"/>
      <c r="H101" s="71"/>
      <c r="I101" s="71"/>
      <c r="J101" s="71"/>
      <c r="K101" s="71"/>
      <c r="L101" s="71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</row>
    <row r="102" spans="2:30" ht="12.75" customHeight="1" x14ac:dyDescent="0.2">
      <c r="B102" s="75"/>
      <c r="D102" s="65"/>
      <c r="E102" s="66"/>
      <c r="F102" s="67"/>
      <c r="G102" s="69"/>
      <c r="H102" s="71"/>
      <c r="I102" s="71"/>
      <c r="J102" s="71"/>
      <c r="K102" s="71"/>
      <c r="L102" s="71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</row>
    <row r="103" spans="2:30" ht="12.75" customHeight="1" x14ac:dyDescent="0.2">
      <c r="B103" s="75"/>
      <c r="D103" s="65"/>
      <c r="E103" s="66"/>
      <c r="F103" s="67"/>
      <c r="G103" s="69"/>
      <c r="H103" s="71"/>
      <c r="I103" s="71"/>
      <c r="J103" s="71"/>
      <c r="K103" s="71"/>
      <c r="L103" s="71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</row>
    <row r="104" spans="2:30" ht="12.75" customHeight="1" x14ac:dyDescent="0.2">
      <c r="B104" s="75"/>
      <c r="D104" s="65"/>
      <c r="E104" s="66"/>
      <c r="F104" s="67"/>
      <c r="G104" s="69"/>
      <c r="H104" s="71"/>
      <c r="I104" s="71"/>
      <c r="J104" s="71"/>
      <c r="K104" s="71"/>
      <c r="L104" s="71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</row>
    <row r="105" spans="2:30" ht="12.75" customHeight="1" x14ac:dyDescent="0.2">
      <c r="B105" s="75"/>
      <c r="D105" s="65"/>
      <c r="E105" s="66"/>
      <c r="F105" s="67"/>
      <c r="G105" s="69"/>
      <c r="H105" s="71"/>
      <c r="I105" s="71"/>
      <c r="J105" s="71"/>
      <c r="K105" s="71"/>
      <c r="L105" s="71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</row>
    <row r="106" spans="2:30" ht="12.75" customHeight="1" x14ac:dyDescent="0.2">
      <c r="B106" s="75"/>
      <c r="D106" s="65"/>
      <c r="E106" s="66"/>
      <c r="F106" s="67"/>
      <c r="G106" s="69"/>
      <c r="H106" s="71"/>
      <c r="I106" s="71"/>
      <c r="J106" s="71"/>
      <c r="K106" s="71"/>
      <c r="L106" s="71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</row>
    <row r="107" spans="2:30" ht="12.75" customHeight="1" x14ac:dyDescent="0.2">
      <c r="B107" s="75"/>
      <c r="D107" s="65"/>
      <c r="E107" s="66"/>
      <c r="F107" s="67"/>
      <c r="G107" s="69"/>
      <c r="H107" s="71"/>
      <c r="I107" s="71"/>
      <c r="J107" s="71"/>
      <c r="K107" s="71"/>
      <c r="L107" s="71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</row>
    <row r="108" spans="2:30" ht="12.75" customHeight="1" thickBot="1" x14ac:dyDescent="0.25">
      <c r="B108" s="76"/>
      <c r="D108" s="55"/>
      <c r="E108" s="55"/>
      <c r="F108" s="55"/>
      <c r="G108" s="19"/>
      <c r="H108" s="20"/>
      <c r="I108" s="21" t="s">
        <v>6</v>
      </c>
      <c r="J108" s="21" t="s">
        <v>6</v>
      </c>
      <c r="K108" s="21" t="s">
        <v>10</v>
      </c>
      <c r="L108" s="21" t="s">
        <v>10</v>
      </c>
      <c r="M108" s="21" t="str">
        <f t="shared" ref="M108:AD108" si="11">IF(OR(TRIM(M91)=0,TRIM(M91)=""),"",IFERROR(TRIM(INDEX(QryItemNamed,MATCH(TRIM(M91),ITEM,0),3)),""))</f>
        <v/>
      </c>
      <c r="N108" s="21" t="str">
        <f t="shared" si="11"/>
        <v/>
      </c>
      <c r="O108" s="21" t="str">
        <f t="shared" si="11"/>
        <v/>
      </c>
      <c r="P108" s="21" t="str">
        <f t="shared" si="11"/>
        <v/>
      </c>
      <c r="Q108" s="21" t="str">
        <f t="shared" si="11"/>
        <v/>
      </c>
      <c r="R108" s="21" t="str">
        <f t="shared" si="11"/>
        <v/>
      </c>
      <c r="S108" s="21" t="str">
        <f t="shared" si="11"/>
        <v/>
      </c>
      <c r="T108" s="21" t="str">
        <f t="shared" si="11"/>
        <v/>
      </c>
      <c r="U108" s="21" t="str">
        <f t="shared" si="11"/>
        <v/>
      </c>
      <c r="V108" s="21" t="str">
        <f t="shared" si="11"/>
        <v/>
      </c>
      <c r="W108" s="21" t="str">
        <f t="shared" si="11"/>
        <v/>
      </c>
      <c r="X108" s="21" t="str">
        <f t="shared" si="11"/>
        <v/>
      </c>
      <c r="Y108" s="21" t="str">
        <f t="shared" si="11"/>
        <v/>
      </c>
      <c r="Z108" s="21" t="str">
        <f t="shared" si="11"/>
        <v/>
      </c>
      <c r="AA108" s="21" t="str">
        <f t="shared" si="11"/>
        <v/>
      </c>
      <c r="AB108" s="21" t="str">
        <f t="shared" si="11"/>
        <v/>
      </c>
      <c r="AC108" s="21" t="str">
        <f t="shared" si="11"/>
        <v/>
      </c>
      <c r="AD108" s="21" t="str">
        <f t="shared" si="11"/>
        <v/>
      </c>
    </row>
    <row r="109" spans="2:30" ht="12.75" customHeight="1" x14ac:dyDescent="0.2">
      <c r="B109" s="46"/>
      <c r="D109" s="22"/>
      <c r="E109" s="23"/>
      <c r="F109" s="22"/>
      <c r="G109" s="24"/>
      <c r="H109" s="23"/>
      <c r="I109" s="25" t="str">
        <f>IF(D109&lt;&gt;"",F109-D109,"")</f>
        <v/>
      </c>
      <c r="J109" s="25"/>
      <c r="K109" s="25" t="str">
        <f>IF(D109&lt;&gt;"",I109*J109/9,"")</f>
        <v/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5"/>
    </row>
    <row r="110" spans="2:30" ht="12.75" customHeight="1" x14ac:dyDescent="0.2">
      <c r="B110" s="47"/>
      <c r="D110" s="22"/>
      <c r="E110" s="23" t="s">
        <v>1</v>
      </c>
      <c r="F110" s="22"/>
      <c r="G110" s="24"/>
      <c r="H110" s="23"/>
      <c r="I110" s="25" t="str">
        <f t="shared" ref="I110:I167" si="12">IF(D110&lt;&gt;"",F110-D110,"")</f>
        <v/>
      </c>
      <c r="J110" s="25"/>
      <c r="K110" s="25" t="str">
        <f t="shared" ref="K110:K167" si="13">IF(D110&lt;&gt;"",I110*J110/9,"")</f>
        <v/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7"/>
    </row>
    <row r="111" spans="2:30" ht="12.75" customHeight="1" x14ac:dyDescent="0.2">
      <c r="B111" s="47"/>
      <c r="D111" s="28"/>
      <c r="E111" s="29"/>
      <c r="F111" s="28"/>
      <c r="G111" s="30"/>
      <c r="H111" s="29"/>
      <c r="I111" s="27" t="str">
        <f t="shared" si="12"/>
        <v/>
      </c>
      <c r="J111" s="27"/>
      <c r="K111" s="27" t="str">
        <f t="shared" si="13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7"/>
      <c r="AC111" s="26"/>
      <c r="AD111" s="27"/>
    </row>
    <row r="112" spans="2:30" ht="12.75" customHeight="1" x14ac:dyDescent="0.2">
      <c r="B112" s="47"/>
      <c r="D112" s="28"/>
      <c r="E112" s="29"/>
      <c r="F112" s="28"/>
      <c r="G112" s="30"/>
      <c r="H112" s="29"/>
      <c r="I112" s="27" t="str">
        <f t="shared" si="12"/>
        <v/>
      </c>
      <c r="J112" s="27"/>
      <c r="K112" s="27" t="str">
        <f t="shared" si="13"/>
        <v/>
      </c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7"/>
      <c r="AC112" s="26"/>
      <c r="AD112" s="27"/>
    </row>
    <row r="113" spans="2:30" ht="12.75" customHeight="1" x14ac:dyDescent="0.2">
      <c r="B113" s="47"/>
      <c r="D113" s="28"/>
      <c r="E113" s="29"/>
      <c r="F113" s="28"/>
      <c r="G113" s="30"/>
      <c r="H113" s="29"/>
      <c r="I113" s="27" t="str">
        <f t="shared" si="12"/>
        <v/>
      </c>
      <c r="J113" s="27"/>
      <c r="K113" s="27" t="str">
        <f t="shared" si="13"/>
        <v/>
      </c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5"/>
      <c r="X113" s="25"/>
      <c r="Y113" s="31"/>
      <c r="Z113" s="31"/>
      <c r="AA113" s="27"/>
      <c r="AB113" s="27"/>
      <c r="AC113" s="26"/>
      <c r="AD113" s="27"/>
    </row>
    <row r="114" spans="2:30" ht="12.75" customHeight="1" x14ac:dyDescent="0.2">
      <c r="B114" s="47"/>
      <c r="D114" s="28"/>
      <c r="E114" s="29"/>
      <c r="F114" s="28"/>
      <c r="G114" s="30"/>
      <c r="H114" s="29"/>
      <c r="I114" s="27" t="str">
        <f t="shared" si="12"/>
        <v/>
      </c>
      <c r="J114" s="27"/>
      <c r="K114" s="27" t="str">
        <f t="shared" si="13"/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7"/>
      <c r="X114" s="25"/>
      <c r="Y114" s="31"/>
      <c r="Z114" s="31"/>
      <c r="AA114" s="27"/>
      <c r="AB114" s="27"/>
      <c r="AC114" s="26"/>
      <c r="AD114" s="27"/>
    </row>
    <row r="115" spans="2:30" ht="12.75" customHeight="1" x14ac:dyDescent="0.2">
      <c r="B115" s="47"/>
      <c r="D115" s="28"/>
      <c r="E115" s="29"/>
      <c r="F115" s="28"/>
      <c r="G115" s="30"/>
      <c r="H115" s="29"/>
      <c r="I115" s="27" t="str">
        <f t="shared" si="12"/>
        <v/>
      </c>
      <c r="J115" s="27"/>
      <c r="K115" s="27" t="str">
        <f t="shared" si="13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7"/>
    </row>
    <row r="116" spans="2:30" ht="12.75" customHeight="1" x14ac:dyDescent="0.2">
      <c r="B116" s="47"/>
      <c r="D116" s="28"/>
      <c r="E116" s="29"/>
      <c r="F116" s="28"/>
      <c r="G116" s="30"/>
      <c r="H116" s="29"/>
      <c r="I116" s="27" t="str">
        <f t="shared" si="12"/>
        <v/>
      </c>
      <c r="J116" s="27"/>
      <c r="K116" s="27" t="str">
        <f t="shared" si="13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7"/>
    </row>
    <row r="117" spans="2:30" ht="12.75" customHeight="1" x14ac:dyDescent="0.2">
      <c r="B117" s="47"/>
      <c r="D117" s="28"/>
      <c r="E117" s="29"/>
      <c r="F117" s="28"/>
      <c r="G117" s="30"/>
      <c r="H117" s="29"/>
      <c r="I117" s="27" t="str">
        <f t="shared" si="12"/>
        <v/>
      </c>
      <c r="J117" s="27"/>
      <c r="K117" s="27" t="str">
        <f t="shared" si="13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27"/>
    </row>
    <row r="118" spans="2:30" ht="12.75" customHeight="1" x14ac:dyDescent="0.2">
      <c r="B118" s="47"/>
      <c r="D118" s="28"/>
      <c r="E118" s="29"/>
      <c r="F118" s="28"/>
      <c r="G118" s="30"/>
      <c r="H118" s="29"/>
      <c r="I118" s="27" t="str">
        <f t="shared" si="12"/>
        <v/>
      </c>
      <c r="J118" s="27"/>
      <c r="K118" s="27" t="str">
        <f t="shared" si="13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7"/>
    </row>
    <row r="119" spans="2:30" ht="12.75" customHeight="1" x14ac:dyDescent="0.2">
      <c r="B119" s="47"/>
      <c r="D119" s="28"/>
      <c r="E119" s="29"/>
      <c r="F119" s="28"/>
      <c r="G119" s="30"/>
      <c r="H119" s="29"/>
      <c r="I119" s="27" t="str">
        <f t="shared" si="12"/>
        <v/>
      </c>
      <c r="J119" s="27"/>
      <c r="K119" s="27" t="str">
        <f t="shared" si="13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1"/>
      <c r="Z119" s="31"/>
      <c r="AA119" s="27"/>
      <c r="AB119" s="27"/>
      <c r="AC119" s="26"/>
      <c r="AD119" s="27"/>
    </row>
    <row r="120" spans="2:30" ht="12.75" customHeight="1" x14ac:dyDescent="0.2">
      <c r="B120" s="47"/>
      <c r="D120" s="28"/>
      <c r="E120" s="29"/>
      <c r="F120" s="28"/>
      <c r="G120" s="30"/>
      <c r="H120" s="29"/>
      <c r="I120" s="27" t="str">
        <f t="shared" si="12"/>
        <v/>
      </c>
      <c r="J120" s="27"/>
      <c r="K120" s="27" t="str">
        <f t="shared" si="13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1"/>
      <c r="Z120" s="31"/>
      <c r="AA120" s="27"/>
      <c r="AB120" s="27"/>
      <c r="AC120" s="26"/>
      <c r="AD120" s="27"/>
    </row>
    <row r="121" spans="2:30" ht="12.75" customHeight="1" x14ac:dyDescent="0.2">
      <c r="B121" s="47"/>
      <c r="D121" s="28"/>
      <c r="E121" s="29"/>
      <c r="F121" s="28"/>
      <c r="G121" s="30"/>
      <c r="H121" s="29"/>
      <c r="I121" s="27" t="str">
        <f t="shared" si="12"/>
        <v/>
      </c>
      <c r="J121" s="27"/>
      <c r="K121" s="27" t="str">
        <f t="shared" si="13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7"/>
    </row>
    <row r="122" spans="2:30" ht="12.75" customHeight="1" x14ac:dyDescent="0.2">
      <c r="B122" s="47"/>
      <c r="D122" s="28"/>
      <c r="E122" s="29"/>
      <c r="F122" s="28"/>
      <c r="G122" s="30"/>
      <c r="H122" s="29"/>
      <c r="I122" s="27" t="str">
        <f t="shared" si="12"/>
        <v/>
      </c>
      <c r="J122" s="27"/>
      <c r="K122" s="27" t="str">
        <f t="shared" si="13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7"/>
    </row>
    <row r="123" spans="2:30" ht="12.75" customHeight="1" x14ac:dyDescent="0.2">
      <c r="B123" s="47"/>
      <c r="D123" s="28"/>
      <c r="E123" s="29"/>
      <c r="F123" s="28"/>
      <c r="G123" s="30"/>
      <c r="H123" s="29"/>
      <c r="I123" s="27" t="str">
        <f t="shared" si="12"/>
        <v/>
      </c>
      <c r="J123" s="27"/>
      <c r="K123" s="27" t="str">
        <f t="shared" si="13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27"/>
    </row>
    <row r="124" spans="2:30" ht="12.75" customHeight="1" x14ac:dyDescent="0.2">
      <c r="B124" s="47"/>
      <c r="D124" s="28"/>
      <c r="E124" s="29"/>
      <c r="F124" s="28"/>
      <c r="G124" s="30"/>
      <c r="H124" s="29"/>
      <c r="I124" s="27" t="str">
        <f t="shared" si="12"/>
        <v/>
      </c>
      <c r="J124" s="27"/>
      <c r="K124" s="27" t="str">
        <f t="shared" si="13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7"/>
    </row>
    <row r="125" spans="2:30" ht="12.75" customHeight="1" x14ac:dyDescent="0.2">
      <c r="B125" s="47"/>
      <c r="D125" s="28"/>
      <c r="E125" s="29"/>
      <c r="F125" s="28"/>
      <c r="G125" s="30"/>
      <c r="H125" s="29"/>
      <c r="I125" s="27" t="str">
        <f t="shared" si="12"/>
        <v/>
      </c>
      <c r="J125" s="27"/>
      <c r="K125" s="27" t="str">
        <f t="shared" si="13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7"/>
    </row>
    <row r="126" spans="2:30" ht="12.75" customHeight="1" x14ac:dyDescent="0.2">
      <c r="B126" s="47"/>
      <c r="D126" s="28"/>
      <c r="E126" s="29"/>
      <c r="F126" s="28"/>
      <c r="G126" s="30"/>
      <c r="H126" s="29"/>
      <c r="I126" s="27" t="str">
        <f t="shared" si="12"/>
        <v/>
      </c>
      <c r="J126" s="27"/>
      <c r="K126" s="27" t="str">
        <f t="shared" si="13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7"/>
    </row>
    <row r="127" spans="2:30" ht="12.75" customHeight="1" x14ac:dyDescent="0.2">
      <c r="B127" s="47"/>
      <c r="D127" s="28"/>
      <c r="E127" s="29"/>
      <c r="F127" s="28"/>
      <c r="G127" s="30"/>
      <c r="H127" s="29"/>
      <c r="I127" s="27" t="str">
        <f t="shared" si="12"/>
        <v/>
      </c>
      <c r="J127" s="27"/>
      <c r="K127" s="27" t="str">
        <f t="shared" si="13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7"/>
      <c r="X127" s="25"/>
      <c r="Y127" s="31"/>
      <c r="Z127" s="31"/>
      <c r="AA127" s="27"/>
      <c r="AB127" s="27"/>
      <c r="AC127" s="26"/>
      <c r="AD127" s="27"/>
    </row>
    <row r="128" spans="2:30" ht="12.75" customHeight="1" x14ac:dyDescent="0.2">
      <c r="B128" s="47"/>
      <c r="D128" s="28"/>
      <c r="E128" s="29"/>
      <c r="F128" s="28"/>
      <c r="G128" s="30"/>
      <c r="H128" s="29"/>
      <c r="I128" s="27" t="str">
        <f t="shared" si="12"/>
        <v/>
      </c>
      <c r="J128" s="27"/>
      <c r="K128" s="27" t="str">
        <f t="shared" si="13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5"/>
      <c r="Y128" s="31"/>
      <c r="Z128" s="31"/>
      <c r="AA128" s="27"/>
      <c r="AB128" s="27"/>
      <c r="AC128" s="26"/>
      <c r="AD128" s="27"/>
    </row>
    <row r="129" spans="2:30" ht="12.75" customHeight="1" x14ac:dyDescent="0.2">
      <c r="B129" s="47"/>
      <c r="D129" s="28"/>
      <c r="E129" s="29"/>
      <c r="F129" s="28"/>
      <c r="G129" s="30"/>
      <c r="H129" s="29"/>
      <c r="I129" s="27" t="str">
        <f t="shared" si="12"/>
        <v/>
      </c>
      <c r="J129" s="27"/>
      <c r="K129" s="27" t="str">
        <f t="shared" si="13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7"/>
    </row>
    <row r="130" spans="2:30" ht="12.75" customHeight="1" x14ac:dyDescent="0.2">
      <c r="B130" s="47"/>
      <c r="D130" s="28"/>
      <c r="E130" s="29"/>
      <c r="F130" s="28"/>
      <c r="G130" s="30"/>
      <c r="H130" s="29"/>
      <c r="I130" s="27" t="str">
        <f t="shared" si="12"/>
        <v/>
      </c>
      <c r="J130" s="27"/>
      <c r="K130" s="27" t="str">
        <f t="shared" si="13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7"/>
    </row>
    <row r="131" spans="2:30" ht="12.75" customHeight="1" x14ac:dyDescent="0.2">
      <c r="B131" s="47"/>
      <c r="D131" s="28"/>
      <c r="E131" s="29"/>
      <c r="F131" s="28"/>
      <c r="G131" s="30"/>
      <c r="H131" s="29"/>
      <c r="I131" s="27" t="str">
        <f t="shared" si="12"/>
        <v/>
      </c>
      <c r="J131" s="27"/>
      <c r="K131" s="27" t="str">
        <f t="shared" si="13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7"/>
    </row>
    <row r="132" spans="2:30" ht="12.75" customHeight="1" x14ac:dyDescent="0.2">
      <c r="B132" s="47"/>
      <c r="D132" s="28"/>
      <c r="E132" s="29"/>
      <c r="F132" s="28"/>
      <c r="G132" s="30"/>
      <c r="H132" s="29"/>
      <c r="I132" s="27" t="str">
        <f t="shared" si="12"/>
        <v/>
      </c>
      <c r="J132" s="27"/>
      <c r="K132" s="27" t="str">
        <f t="shared" si="13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7"/>
    </row>
    <row r="133" spans="2:30" ht="12.75" customHeight="1" x14ac:dyDescent="0.2">
      <c r="B133" s="47"/>
      <c r="D133" s="28"/>
      <c r="E133" s="29"/>
      <c r="F133" s="28"/>
      <c r="G133" s="30"/>
      <c r="H133" s="29"/>
      <c r="I133" s="27" t="str">
        <f t="shared" si="12"/>
        <v/>
      </c>
      <c r="J133" s="27"/>
      <c r="K133" s="27" t="str">
        <f t="shared" si="13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">
      <c r="B134" s="47"/>
      <c r="D134" s="28"/>
      <c r="E134" s="29"/>
      <c r="F134" s="28"/>
      <c r="G134" s="30"/>
      <c r="H134" s="29"/>
      <c r="I134" s="27" t="str">
        <f t="shared" si="12"/>
        <v/>
      </c>
      <c r="J134" s="27"/>
      <c r="K134" s="27" t="str">
        <f t="shared" si="13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">
      <c r="B135" s="47"/>
      <c r="D135" s="28"/>
      <c r="E135" s="29"/>
      <c r="F135" s="28"/>
      <c r="G135" s="30"/>
      <c r="H135" s="29"/>
      <c r="I135" s="27" t="str">
        <f t="shared" si="12"/>
        <v/>
      </c>
      <c r="J135" s="27"/>
      <c r="K135" s="27" t="str">
        <f t="shared" si="13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7"/>
      <c r="X135" s="25"/>
      <c r="Y135" s="31"/>
      <c r="Z135" s="31"/>
      <c r="AA135" s="27"/>
      <c r="AB135" s="27"/>
      <c r="AC135" s="26"/>
      <c r="AD135" s="27"/>
    </row>
    <row r="136" spans="2:30" ht="12.75" customHeight="1" x14ac:dyDescent="0.2">
      <c r="B136" s="47"/>
      <c r="D136" s="28"/>
      <c r="E136" s="29"/>
      <c r="F136" s="28"/>
      <c r="G136" s="30"/>
      <c r="H136" s="29"/>
      <c r="I136" s="27" t="str">
        <f t="shared" si="12"/>
        <v/>
      </c>
      <c r="J136" s="27"/>
      <c r="K136" s="27" t="str">
        <f t="shared" si="13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5"/>
      <c r="Y136" s="31"/>
      <c r="Z136" s="31"/>
      <c r="AA136" s="27"/>
      <c r="AB136" s="27"/>
      <c r="AC136" s="26"/>
      <c r="AD136" s="27"/>
    </row>
    <row r="137" spans="2:30" ht="12.75" customHeight="1" x14ac:dyDescent="0.2">
      <c r="B137" s="47"/>
      <c r="D137" s="28"/>
      <c r="E137" s="29"/>
      <c r="F137" s="28"/>
      <c r="G137" s="30"/>
      <c r="H137" s="29"/>
      <c r="I137" s="27" t="str">
        <f t="shared" si="12"/>
        <v/>
      </c>
      <c r="J137" s="27"/>
      <c r="K137" s="27" t="str">
        <f t="shared" si="13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27"/>
    </row>
    <row r="138" spans="2:30" ht="12.75" customHeight="1" x14ac:dyDescent="0.2">
      <c r="B138" s="47"/>
      <c r="D138" s="28"/>
      <c r="E138" s="29"/>
      <c r="F138" s="28"/>
      <c r="G138" s="30"/>
      <c r="H138" s="29"/>
      <c r="I138" s="27" t="str">
        <f t="shared" si="12"/>
        <v/>
      </c>
      <c r="J138" s="27"/>
      <c r="K138" s="27" t="str">
        <f t="shared" si="13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31"/>
      <c r="Z138" s="31"/>
      <c r="AA138" s="27"/>
      <c r="AB138" s="27"/>
      <c r="AC138" s="26"/>
      <c r="AD138" s="27"/>
    </row>
    <row r="139" spans="2:30" ht="12.75" customHeight="1" x14ac:dyDescent="0.2">
      <c r="B139" s="47"/>
      <c r="D139" s="28"/>
      <c r="E139" s="29"/>
      <c r="F139" s="28"/>
      <c r="G139" s="30"/>
      <c r="H139" s="29"/>
      <c r="I139" s="27" t="str">
        <f t="shared" si="12"/>
        <v/>
      </c>
      <c r="J139" s="27"/>
      <c r="K139" s="27" t="str">
        <f t="shared" si="13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31"/>
      <c r="Z139" s="31"/>
      <c r="AA139" s="27"/>
      <c r="AB139" s="27"/>
      <c r="AC139" s="26"/>
      <c r="AD139" s="27"/>
    </row>
    <row r="140" spans="2:30" ht="12.75" customHeight="1" x14ac:dyDescent="0.2">
      <c r="B140" s="47"/>
      <c r="D140" s="28"/>
      <c r="E140" s="29"/>
      <c r="F140" s="28"/>
      <c r="G140" s="30"/>
      <c r="H140" s="29"/>
      <c r="I140" s="27" t="str">
        <f t="shared" si="12"/>
        <v/>
      </c>
      <c r="J140" s="27"/>
      <c r="K140" s="27" t="str">
        <f t="shared" si="13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31"/>
      <c r="Z140" s="31"/>
      <c r="AA140" s="27"/>
      <c r="AB140" s="27"/>
      <c r="AC140" s="26"/>
      <c r="AD140" s="27"/>
    </row>
    <row r="141" spans="2:30" ht="12.75" customHeight="1" x14ac:dyDescent="0.2">
      <c r="B141" s="47"/>
      <c r="D141" s="28"/>
      <c r="E141" s="29"/>
      <c r="F141" s="28"/>
      <c r="G141" s="30"/>
      <c r="H141" s="29"/>
      <c r="I141" s="27" t="str">
        <f t="shared" si="12"/>
        <v/>
      </c>
      <c r="J141" s="27"/>
      <c r="K141" s="27" t="str">
        <f t="shared" si="13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7"/>
    </row>
    <row r="142" spans="2:30" ht="12.75" customHeight="1" x14ac:dyDescent="0.2">
      <c r="B142" s="47"/>
      <c r="D142" s="28"/>
      <c r="E142" s="29"/>
      <c r="F142" s="28"/>
      <c r="G142" s="30"/>
      <c r="H142" s="29"/>
      <c r="I142" s="27" t="str">
        <f t="shared" si="12"/>
        <v/>
      </c>
      <c r="J142" s="27"/>
      <c r="K142" s="27" t="str">
        <f t="shared" si="13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7"/>
    </row>
    <row r="143" spans="2:30" ht="12.75" customHeight="1" x14ac:dyDescent="0.2">
      <c r="B143" s="47"/>
      <c r="D143" s="28"/>
      <c r="E143" s="29"/>
      <c r="F143" s="28"/>
      <c r="G143" s="30"/>
      <c r="H143" s="29"/>
      <c r="I143" s="27" t="str">
        <f t="shared" si="12"/>
        <v/>
      </c>
      <c r="J143" s="27"/>
      <c r="K143" s="27" t="str">
        <f t="shared" si="13"/>
        <v/>
      </c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5"/>
      <c r="W143" s="25"/>
      <c r="X143" s="25"/>
      <c r="Y143" s="31"/>
      <c r="Z143" s="31"/>
      <c r="AA143" s="27"/>
      <c r="AB143" s="27"/>
      <c r="AC143" s="26"/>
      <c r="AD143" s="27"/>
    </row>
    <row r="144" spans="2:30" ht="12.75" customHeight="1" x14ac:dyDescent="0.2">
      <c r="B144" s="47"/>
      <c r="D144" s="28"/>
      <c r="E144" s="29"/>
      <c r="F144" s="28"/>
      <c r="G144" s="30"/>
      <c r="H144" s="29"/>
      <c r="I144" s="27" t="str">
        <f t="shared" si="12"/>
        <v/>
      </c>
      <c r="J144" s="27"/>
      <c r="K144" s="27" t="str">
        <f t="shared" si="13"/>
        <v/>
      </c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5"/>
      <c r="X144" s="27"/>
      <c r="Y144" s="31"/>
      <c r="Z144" s="31"/>
      <c r="AA144" s="27"/>
      <c r="AB144" s="27"/>
      <c r="AC144" s="31"/>
      <c r="AD144" s="27"/>
    </row>
    <row r="145" spans="2:30" ht="12.75" customHeight="1" x14ac:dyDescent="0.2">
      <c r="B145" s="47"/>
      <c r="D145" s="28"/>
      <c r="E145" s="29"/>
      <c r="F145" s="28"/>
      <c r="G145" s="30"/>
      <c r="H145" s="29"/>
      <c r="I145" s="27" t="str">
        <f t="shared" si="12"/>
        <v/>
      </c>
      <c r="J145" s="27"/>
      <c r="K145" s="27" t="str">
        <f t="shared" si="13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7"/>
      <c r="Y145" s="25"/>
      <c r="Z145" s="25"/>
      <c r="AA145" s="25"/>
      <c r="AB145" s="27"/>
      <c r="AC145" s="26"/>
      <c r="AD145" s="27"/>
    </row>
    <row r="146" spans="2:30" ht="12.75" customHeight="1" x14ac:dyDescent="0.2">
      <c r="B146" s="47"/>
      <c r="D146" s="28"/>
      <c r="E146" s="29"/>
      <c r="F146" s="28"/>
      <c r="G146" s="30"/>
      <c r="H146" s="29"/>
      <c r="I146" s="27" t="str">
        <f t="shared" si="12"/>
        <v/>
      </c>
      <c r="J146" s="27"/>
      <c r="K146" s="27" t="str">
        <f t="shared" si="13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7"/>
    </row>
    <row r="147" spans="2:30" ht="12.75" customHeight="1" x14ac:dyDescent="0.2">
      <c r="B147" s="47"/>
      <c r="D147" s="28"/>
      <c r="E147" s="29"/>
      <c r="F147" s="28"/>
      <c r="G147" s="30"/>
      <c r="H147" s="29"/>
      <c r="I147" s="27" t="str">
        <f t="shared" si="12"/>
        <v/>
      </c>
      <c r="J147" s="27"/>
      <c r="K147" s="27" t="str">
        <f t="shared" si="13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7"/>
    </row>
    <row r="148" spans="2:30" ht="12.75" customHeight="1" x14ac:dyDescent="0.2">
      <c r="B148" s="47"/>
      <c r="D148" s="28"/>
      <c r="E148" s="29"/>
      <c r="F148" s="28"/>
      <c r="G148" s="30"/>
      <c r="H148" s="29"/>
      <c r="I148" s="27" t="str">
        <f t="shared" si="12"/>
        <v/>
      </c>
      <c r="J148" s="27"/>
      <c r="K148" s="27" t="str">
        <f t="shared" si="13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7"/>
      <c r="Y148" s="25"/>
      <c r="Z148" s="25"/>
      <c r="AA148" s="25"/>
      <c r="AB148" s="27"/>
      <c r="AC148" s="26"/>
      <c r="AD148" s="27"/>
    </row>
    <row r="149" spans="2:30" ht="12.75" customHeight="1" x14ac:dyDescent="0.2">
      <c r="B149" s="47"/>
      <c r="D149" s="28"/>
      <c r="E149" s="29"/>
      <c r="F149" s="28"/>
      <c r="G149" s="30"/>
      <c r="H149" s="29"/>
      <c r="I149" s="27" t="str">
        <f t="shared" si="12"/>
        <v/>
      </c>
      <c r="J149" s="27"/>
      <c r="K149" s="27" t="str">
        <f t="shared" si="13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7"/>
      <c r="Y149" s="25"/>
      <c r="Z149" s="25"/>
      <c r="AA149" s="25"/>
      <c r="AB149" s="27"/>
      <c r="AC149" s="26"/>
      <c r="AD149" s="27"/>
    </row>
    <row r="150" spans="2:30" ht="12.75" customHeight="1" x14ac:dyDescent="0.2">
      <c r="B150" s="47"/>
      <c r="D150" s="28"/>
      <c r="E150" s="29"/>
      <c r="F150" s="28"/>
      <c r="G150" s="30"/>
      <c r="H150" s="29"/>
      <c r="I150" s="27" t="str">
        <f t="shared" si="12"/>
        <v/>
      </c>
      <c r="J150" s="27"/>
      <c r="K150" s="27" t="str">
        <f t="shared" si="13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">
      <c r="B151" s="47"/>
      <c r="D151" s="28"/>
      <c r="E151" s="29"/>
      <c r="F151" s="28"/>
      <c r="G151" s="30"/>
      <c r="H151" s="29"/>
      <c r="I151" s="27" t="str">
        <f t="shared" si="12"/>
        <v/>
      </c>
      <c r="J151" s="27"/>
      <c r="K151" s="27" t="str">
        <f t="shared" si="13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</row>
    <row r="152" spans="2:30" ht="12.75" customHeight="1" x14ac:dyDescent="0.2">
      <c r="B152" s="47"/>
      <c r="D152" s="28"/>
      <c r="E152" s="29"/>
      <c r="F152" s="28"/>
      <c r="G152" s="30"/>
      <c r="H152" s="32"/>
      <c r="I152" s="27" t="str">
        <f t="shared" si="12"/>
        <v/>
      </c>
      <c r="J152" s="27"/>
      <c r="K152" s="27" t="str">
        <f t="shared" si="13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</row>
    <row r="153" spans="2:30" ht="12.75" customHeight="1" x14ac:dyDescent="0.2">
      <c r="B153" s="47"/>
      <c r="D153" s="28"/>
      <c r="E153" s="29"/>
      <c r="F153" s="28"/>
      <c r="G153" s="30"/>
      <c r="H153" s="32"/>
      <c r="I153" s="27" t="str">
        <f t="shared" si="12"/>
        <v/>
      </c>
      <c r="J153" s="27"/>
      <c r="K153" s="27" t="str">
        <f t="shared" si="13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7"/>
    </row>
    <row r="154" spans="2:30" ht="12.75" customHeight="1" x14ac:dyDescent="0.2">
      <c r="B154" s="47"/>
      <c r="D154" s="28"/>
      <c r="E154" s="29"/>
      <c r="F154" s="28"/>
      <c r="G154" s="30"/>
      <c r="H154" s="32"/>
      <c r="I154" s="27" t="str">
        <f t="shared" si="12"/>
        <v/>
      </c>
      <c r="J154" s="27"/>
      <c r="K154" s="27" t="str">
        <f t="shared" si="13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7"/>
      <c r="AC154" s="26"/>
      <c r="AD154" s="27"/>
    </row>
    <row r="155" spans="2:30" ht="12.75" customHeight="1" x14ac:dyDescent="0.2">
      <c r="B155" s="47"/>
      <c r="D155" s="28"/>
      <c r="E155" s="29"/>
      <c r="F155" s="28"/>
      <c r="G155" s="30"/>
      <c r="H155" s="29"/>
      <c r="I155" s="27" t="str">
        <f t="shared" si="12"/>
        <v/>
      </c>
      <c r="J155" s="27"/>
      <c r="K155" s="27" t="str">
        <f t="shared" si="13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31"/>
      <c r="Z155" s="25"/>
      <c r="AA155" s="25"/>
      <c r="AB155" s="27"/>
      <c r="AC155" s="26"/>
      <c r="AD155" s="27"/>
    </row>
    <row r="156" spans="2:30" ht="12.75" customHeight="1" x14ac:dyDescent="0.2">
      <c r="B156" s="47"/>
      <c r="D156" s="28"/>
      <c r="E156" s="29"/>
      <c r="F156" s="28"/>
      <c r="G156" s="30"/>
      <c r="H156" s="29"/>
      <c r="I156" s="27" t="str">
        <f t="shared" si="12"/>
        <v/>
      </c>
      <c r="J156" s="27"/>
      <c r="K156" s="27" t="str">
        <f t="shared" si="13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31"/>
      <c r="Z156" s="25"/>
      <c r="AA156" s="25"/>
      <c r="AB156" s="27"/>
      <c r="AC156" s="26"/>
      <c r="AD156" s="27"/>
    </row>
    <row r="157" spans="2:30" ht="12.75" customHeight="1" x14ac:dyDescent="0.2">
      <c r="B157" s="47"/>
      <c r="D157" s="28"/>
      <c r="E157" s="29"/>
      <c r="F157" s="28"/>
      <c r="G157" s="30"/>
      <c r="H157" s="29"/>
      <c r="I157" s="27" t="str">
        <f t="shared" si="12"/>
        <v/>
      </c>
      <c r="J157" s="27"/>
      <c r="K157" s="27" t="str">
        <f t="shared" si="13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7"/>
    </row>
    <row r="158" spans="2:30" ht="12.75" customHeight="1" x14ac:dyDescent="0.2">
      <c r="B158" s="47"/>
      <c r="D158" s="28"/>
      <c r="E158" s="29"/>
      <c r="F158" s="28"/>
      <c r="G158" s="30"/>
      <c r="H158" s="29"/>
      <c r="I158" s="27" t="str">
        <f t="shared" si="12"/>
        <v/>
      </c>
      <c r="J158" s="27"/>
      <c r="K158" s="27" t="str">
        <f t="shared" si="13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7"/>
    </row>
    <row r="159" spans="2:30" ht="12.75" customHeight="1" x14ac:dyDescent="0.2">
      <c r="B159" s="47"/>
      <c r="D159" s="28"/>
      <c r="E159" s="29"/>
      <c r="F159" s="28"/>
      <c r="G159" s="30"/>
      <c r="H159" s="29"/>
      <c r="I159" s="27" t="str">
        <f t="shared" si="12"/>
        <v/>
      </c>
      <c r="J159" s="27"/>
      <c r="K159" s="27" t="str">
        <f t="shared" si="13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31"/>
      <c r="Z159" s="25"/>
      <c r="AA159" s="25"/>
      <c r="AB159" s="27"/>
      <c r="AC159" s="26"/>
      <c r="AD159" s="27"/>
    </row>
    <row r="160" spans="2:30" ht="12.75" customHeight="1" x14ac:dyDescent="0.2">
      <c r="B160" s="47"/>
      <c r="D160" s="28"/>
      <c r="E160" s="29"/>
      <c r="F160" s="28"/>
      <c r="G160" s="30"/>
      <c r="H160" s="29"/>
      <c r="I160" s="27" t="str">
        <f t="shared" si="12"/>
        <v/>
      </c>
      <c r="J160" s="27"/>
      <c r="K160" s="27" t="str">
        <f t="shared" si="13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31"/>
      <c r="Z160" s="31"/>
      <c r="AA160" s="27"/>
      <c r="AB160" s="27"/>
      <c r="AC160" s="26"/>
      <c r="AD160" s="27"/>
    </row>
    <row r="161" spans="2:30" ht="12.75" customHeight="1" x14ac:dyDescent="0.2">
      <c r="B161" s="47"/>
      <c r="D161" s="28"/>
      <c r="E161" s="29"/>
      <c r="F161" s="28"/>
      <c r="G161" s="30"/>
      <c r="H161" s="29"/>
      <c r="I161" s="27" t="str">
        <f t="shared" si="12"/>
        <v/>
      </c>
      <c r="J161" s="27"/>
      <c r="K161" s="27" t="str">
        <f t="shared" si="13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7"/>
    </row>
    <row r="162" spans="2:30" ht="12.75" customHeight="1" x14ac:dyDescent="0.2">
      <c r="B162" s="47"/>
      <c r="D162" s="28"/>
      <c r="E162" s="29"/>
      <c r="F162" s="28"/>
      <c r="G162" s="30"/>
      <c r="H162" s="29"/>
      <c r="I162" s="27" t="str">
        <f t="shared" si="12"/>
        <v/>
      </c>
      <c r="J162" s="27"/>
      <c r="K162" s="27" t="str">
        <f t="shared" si="13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31"/>
      <c r="Z162" s="31"/>
      <c r="AA162" s="27"/>
      <c r="AB162" s="27"/>
      <c r="AC162" s="26"/>
      <c r="AD162" s="27"/>
    </row>
    <row r="163" spans="2:30" ht="12.75" customHeight="1" x14ac:dyDescent="0.2">
      <c r="B163" s="47"/>
      <c r="D163" s="28"/>
      <c r="E163" s="29"/>
      <c r="F163" s="28"/>
      <c r="G163" s="30"/>
      <c r="H163" s="29"/>
      <c r="I163" s="27" t="str">
        <f t="shared" si="12"/>
        <v/>
      </c>
      <c r="J163" s="27"/>
      <c r="K163" s="27" t="str">
        <f t="shared" si="13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31"/>
      <c r="Z163" s="31"/>
      <c r="AA163" s="27"/>
      <c r="AB163" s="27"/>
      <c r="AC163" s="26"/>
      <c r="AD163" s="27"/>
    </row>
    <row r="164" spans="2:30" ht="12.75" customHeight="1" x14ac:dyDescent="0.2">
      <c r="B164" s="47"/>
      <c r="D164" s="33"/>
      <c r="E164" s="32"/>
      <c r="F164" s="33"/>
      <c r="G164" s="34"/>
      <c r="H164" s="32"/>
      <c r="I164" s="35" t="str">
        <f t="shared" si="12"/>
        <v/>
      </c>
      <c r="J164" s="35"/>
      <c r="K164" s="35" t="str">
        <f t="shared" si="13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6"/>
      <c r="Z164" s="36"/>
      <c r="AA164" s="35"/>
      <c r="AB164" s="35"/>
      <c r="AC164" s="36"/>
      <c r="AD164" s="35"/>
    </row>
    <row r="165" spans="2:30" ht="12.75" customHeight="1" x14ac:dyDescent="0.2">
      <c r="B165" s="47"/>
      <c r="D165" s="33"/>
      <c r="E165" s="32"/>
      <c r="F165" s="33"/>
      <c r="G165" s="34"/>
      <c r="H165" s="32"/>
      <c r="I165" s="35" t="str">
        <f t="shared" si="12"/>
        <v/>
      </c>
      <c r="J165" s="35"/>
      <c r="K165" s="35" t="str">
        <f t="shared" si="13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5"/>
    </row>
    <row r="166" spans="2:30" ht="12.75" customHeight="1" x14ac:dyDescent="0.2">
      <c r="B166" s="47"/>
      <c r="D166" s="33"/>
      <c r="E166" s="32"/>
      <c r="F166" s="33"/>
      <c r="G166" s="34"/>
      <c r="H166" s="32"/>
      <c r="I166" s="35" t="str">
        <f t="shared" si="12"/>
        <v/>
      </c>
      <c r="J166" s="35"/>
      <c r="K166" s="35" t="str">
        <f t="shared" si="13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</row>
    <row r="167" spans="2:30" ht="12.75" customHeight="1" thickBot="1" x14ac:dyDescent="0.25">
      <c r="B167" s="48"/>
      <c r="D167" s="37"/>
      <c r="E167" s="32"/>
      <c r="F167" s="38"/>
      <c r="G167" s="34"/>
      <c r="H167" s="32"/>
      <c r="I167" s="32" t="str">
        <f t="shared" si="12"/>
        <v/>
      </c>
      <c r="J167" s="35"/>
      <c r="K167" s="35" t="str">
        <f t="shared" si="13"/>
        <v/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5"/>
    </row>
    <row r="168" spans="2:30" ht="12.75" customHeight="1" thickBot="1" x14ac:dyDescent="0.25">
      <c r="D168" s="56" t="s">
        <v>4</v>
      </c>
      <c r="E168" s="57"/>
      <c r="F168" s="57"/>
      <c r="G168" s="57"/>
      <c r="H168" s="57"/>
      <c r="I168" s="57"/>
      <c r="J168" s="57"/>
      <c r="K168" s="57"/>
      <c r="L168" s="58"/>
      <c r="M168" s="39" t="str">
        <f>IF(M91="","",IF(OR(M108="", M108="LS", M108="LUMP"),IF(SUM(COUNTIF(M109:M167,"LS")+COUNTIF(M109:M167,"LUMP"))&gt;0,"LS",""),IF(SUM(M109:M167)&lt;&gt;0,SUM(M109:M167),"")))</f>
        <v/>
      </c>
      <c r="N168" s="39" t="str">
        <f t="shared" ref="N168:AD168" si="14">IF(N91="","",IF(OR(N108="", N108="LS", N108="LUMP"),IF(SUM(COUNTIF(N109:N167,"LS")+COUNTIF(N109:N167,"LUMP"))&gt;0,"LS",""),IF(SUM(N109:N167)&lt;&gt;0,SUM(N109:N167),"")))</f>
        <v/>
      </c>
      <c r="O168" s="39" t="str">
        <f t="shared" si="14"/>
        <v/>
      </c>
      <c r="P168" s="39" t="str">
        <f t="shared" si="14"/>
        <v/>
      </c>
      <c r="Q168" s="39" t="str">
        <f t="shared" si="14"/>
        <v/>
      </c>
      <c r="R168" s="39" t="str">
        <f t="shared" si="14"/>
        <v/>
      </c>
      <c r="S168" s="39" t="str">
        <f t="shared" si="14"/>
        <v/>
      </c>
      <c r="T168" s="39" t="str">
        <f t="shared" si="14"/>
        <v/>
      </c>
      <c r="U168" s="39" t="str">
        <f t="shared" si="14"/>
        <v/>
      </c>
      <c r="V168" s="39" t="str">
        <f t="shared" si="14"/>
        <v/>
      </c>
      <c r="W168" s="39" t="str">
        <f t="shared" si="14"/>
        <v/>
      </c>
      <c r="X168" s="39" t="str">
        <f t="shared" si="14"/>
        <v/>
      </c>
      <c r="Y168" s="39" t="str">
        <f t="shared" si="14"/>
        <v/>
      </c>
      <c r="Z168" s="39" t="str">
        <f t="shared" si="14"/>
        <v/>
      </c>
      <c r="AA168" s="39" t="str">
        <f t="shared" si="14"/>
        <v/>
      </c>
      <c r="AB168" s="39" t="str">
        <f t="shared" si="14"/>
        <v/>
      </c>
      <c r="AC168" s="39" t="str">
        <f t="shared" si="14"/>
        <v/>
      </c>
      <c r="AD168" s="39" t="str">
        <f t="shared" si="14"/>
        <v/>
      </c>
    </row>
    <row r="169" spans="2:30" ht="12.75" customHeight="1" x14ac:dyDescent="0.2">
      <c r="B169" s="6" t="s">
        <v>18</v>
      </c>
      <c r="D169" s="59" t="s">
        <v>5</v>
      </c>
      <c r="E169" s="60"/>
      <c r="F169" s="60"/>
      <c r="G169" s="60"/>
      <c r="H169" s="60"/>
      <c r="I169" s="60"/>
      <c r="J169" s="60"/>
      <c r="K169" s="60"/>
      <c r="L169" s="61"/>
      <c r="M169" s="40" t="str">
        <f>IF(M91="","",IF( M168="LS","LS",IF(M168&lt;&gt;"",ROUNDUP(M168,0),"")))</f>
        <v/>
      </c>
      <c r="N169" s="40" t="str">
        <f t="shared" ref="N169:AD169" si="15">IF(N91="","",IF( N168="LS","LS",IF(N168&lt;&gt;"",ROUNDUP(N168,0),"")))</f>
        <v/>
      </c>
      <c r="O169" s="40" t="str">
        <f t="shared" si="15"/>
        <v/>
      </c>
      <c r="P169" s="40" t="str">
        <f t="shared" si="15"/>
        <v/>
      </c>
      <c r="Q169" s="40" t="str">
        <f t="shared" si="15"/>
        <v/>
      </c>
      <c r="R169" s="40" t="str">
        <f t="shared" si="15"/>
        <v/>
      </c>
      <c r="S169" s="40" t="str">
        <f t="shared" si="15"/>
        <v/>
      </c>
      <c r="T169" s="40" t="str">
        <f t="shared" si="15"/>
        <v/>
      </c>
      <c r="U169" s="40" t="str">
        <f t="shared" si="15"/>
        <v/>
      </c>
      <c r="V169" s="40" t="str">
        <f t="shared" si="15"/>
        <v/>
      </c>
      <c r="W169" s="40" t="str">
        <f t="shared" si="15"/>
        <v/>
      </c>
      <c r="X169" s="40" t="str">
        <f t="shared" si="15"/>
        <v/>
      </c>
      <c r="Y169" s="40" t="str">
        <f t="shared" si="15"/>
        <v/>
      </c>
      <c r="Z169" s="40" t="str">
        <f t="shared" si="15"/>
        <v/>
      </c>
      <c r="AA169" s="40" t="str">
        <f t="shared" si="15"/>
        <v/>
      </c>
      <c r="AB169" s="40" t="str">
        <f t="shared" si="15"/>
        <v/>
      </c>
      <c r="AC169" s="40" t="str">
        <f t="shared" si="15"/>
        <v/>
      </c>
      <c r="AD169" s="40" t="str">
        <f t="shared" si="15"/>
        <v/>
      </c>
    </row>
    <row r="170" spans="2:30" ht="12.75" customHeight="1" thickBot="1" x14ac:dyDescent="0.25"/>
    <row r="171" spans="2:30" ht="12.75" customHeight="1" thickBot="1" x14ac:dyDescent="0.25">
      <c r="B171" s="44" t="s">
        <v>16</v>
      </c>
      <c r="D171" s="73" t="str">
        <f>"PAVEMENT CALC SHEET " &amp; B172</f>
        <v xml:space="preserve">PAVEMENT CALC SHEET </v>
      </c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73"/>
      <c r="Q171" s="73"/>
      <c r="R171" s="73"/>
      <c r="S171" s="73"/>
      <c r="T171" s="73"/>
      <c r="U171" s="73"/>
      <c r="V171" s="73"/>
      <c r="W171" s="73"/>
      <c r="X171" s="73"/>
      <c r="Y171" s="73"/>
      <c r="Z171" s="73"/>
      <c r="AA171" s="73"/>
      <c r="AB171" s="73"/>
      <c r="AC171" s="73"/>
      <c r="AD171" s="73"/>
    </row>
    <row r="172" spans="2:30" ht="12.75" customHeight="1" thickBot="1" x14ac:dyDescent="0.25">
      <c r="B172" s="45"/>
      <c r="D172" s="11"/>
      <c r="E172" s="11"/>
      <c r="F172" s="11"/>
      <c r="G172" s="11"/>
      <c r="H172" s="11"/>
      <c r="I172" s="12"/>
      <c r="J172" s="12"/>
      <c r="K172" s="12"/>
      <c r="L172" s="13" t="s">
        <v>14</v>
      </c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15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">
      <c r="B176" s="74" t="s">
        <v>17</v>
      </c>
      <c r="D176" s="62" t="s">
        <v>2</v>
      </c>
      <c r="E176" s="63"/>
      <c r="F176" s="64"/>
      <c r="G176" s="68" t="s">
        <v>9</v>
      </c>
      <c r="H176" s="70" t="s">
        <v>0</v>
      </c>
      <c r="I176" s="70" t="s">
        <v>29</v>
      </c>
      <c r="J176" s="70" t="s">
        <v>30</v>
      </c>
      <c r="K176" s="70" t="s">
        <v>31</v>
      </c>
      <c r="L176" s="70" t="s">
        <v>3</v>
      </c>
      <c r="M176" s="18" t="str">
        <f t="shared" ref="M176:AD176" si="16">IF(OR(TRIM(M172)=0,TRIM(M172)=""),"",IF(IFERROR(TRIM(INDEX(QryItemNamed,MATCH(TRIM(M172),ITEM,0),2)),"")="Y","SPECIAL",LEFT(IFERROR(TRIM(INDEX(ITEM,MATCH(TRIM(M172),ITEM,0))),""),3)))</f>
        <v/>
      </c>
      <c r="N176" s="18" t="str">
        <f t="shared" si="16"/>
        <v/>
      </c>
      <c r="O176" s="18" t="str">
        <f t="shared" si="16"/>
        <v/>
      </c>
      <c r="P176" s="18" t="str">
        <f t="shared" si="16"/>
        <v/>
      </c>
      <c r="Q176" s="18" t="str">
        <f t="shared" si="16"/>
        <v/>
      </c>
      <c r="R176" s="18" t="str">
        <f t="shared" si="16"/>
        <v/>
      </c>
      <c r="S176" s="18" t="str">
        <f t="shared" si="16"/>
        <v/>
      </c>
      <c r="T176" s="18" t="str">
        <f t="shared" si="16"/>
        <v/>
      </c>
      <c r="U176" s="18" t="str">
        <f t="shared" si="16"/>
        <v/>
      </c>
      <c r="V176" s="18" t="str">
        <f t="shared" si="16"/>
        <v/>
      </c>
      <c r="W176" s="18" t="str">
        <f t="shared" si="16"/>
        <v/>
      </c>
      <c r="X176" s="18" t="str">
        <f t="shared" si="16"/>
        <v/>
      </c>
      <c r="Y176" s="18" t="str">
        <f t="shared" si="16"/>
        <v/>
      </c>
      <c r="Z176" s="18" t="str">
        <f t="shared" si="16"/>
        <v/>
      </c>
      <c r="AA176" s="18" t="str">
        <f t="shared" si="16"/>
        <v/>
      </c>
      <c r="AB176" s="18" t="str">
        <f t="shared" si="16"/>
        <v/>
      </c>
      <c r="AC176" s="18" t="str">
        <f t="shared" si="16"/>
        <v/>
      </c>
      <c r="AD176" s="18" t="str">
        <f t="shared" si="16"/>
        <v/>
      </c>
    </row>
    <row r="177" spans="2:30" ht="12.75" customHeight="1" x14ac:dyDescent="0.2">
      <c r="B177" s="75"/>
      <c r="D177" s="65"/>
      <c r="E177" s="66"/>
      <c r="F177" s="67"/>
      <c r="G177" s="69"/>
      <c r="H177" s="71"/>
      <c r="I177" s="71"/>
      <c r="J177" s="71"/>
      <c r="K177" s="71"/>
      <c r="L177" s="71"/>
      <c r="M177" s="52" t="str">
        <f t="shared" ref="M177:AD177" si="17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52" t="str">
        <f t="shared" si="17"/>
        <v/>
      </c>
      <c r="O177" s="52" t="str">
        <f t="shared" si="17"/>
        <v/>
      </c>
      <c r="P177" s="52" t="str">
        <f t="shared" si="17"/>
        <v/>
      </c>
      <c r="Q177" s="52" t="str">
        <f t="shared" si="17"/>
        <v/>
      </c>
      <c r="R177" s="52" t="str">
        <f t="shared" si="17"/>
        <v/>
      </c>
      <c r="S177" s="52" t="str">
        <f t="shared" si="17"/>
        <v/>
      </c>
      <c r="T177" s="52" t="str">
        <f t="shared" si="17"/>
        <v/>
      </c>
      <c r="U177" s="52" t="str">
        <f t="shared" si="17"/>
        <v/>
      </c>
      <c r="V177" s="52" t="str">
        <f t="shared" si="17"/>
        <v/>
      </c>
      <c r="W177" s="52" t="str">
        <f t="shared" si="17"/>
        <v/>
      </c>
      <c r="X177" s="52" t="str">
        <f t="shared" si="17"/>
        <v/>
      </c>
      <c r="Y177" s="52" t="str">
        <f t="shared" si="17"/>
        <v/>
      </c>
      <c r="Z177" s="52" t="str">
        <f t="shared" si="17"/>
        <v/>
      </c>
      <c r="AA177" s="52" t="str">
        <f t="shared" si="17"/>
        <v/>
      </c>
      <c r="AB177" s="52" t="str">
        <f t="shared" si="17"/>
        <v/>
      </c>
      <c r="AC177" s="52" t="str">
        <f t="shared" si="17"/>
        <v/>
      </c>
      <c r="AD177" s="52" t="str">
        <f t="shared" si="17"/>
        <v/>
      </c>
    </row>
    <row r="178" spans="2:30" ht="12.75" customHeight="1" x14ac:dyDescent="0.2">
      <c r="B178" s="75"/>
      <c r="D178" s="65"/>
      <c r="E178" s="66"/>
      <c r="F178" s="67"/>
      <c r="G178" s="69"/>
      <c r="H178" s="71"/>
      <c r="I178" s="71"/>
      <c r="J178" s="71"/>
      <c r="K178" s="71"/>
      <c r="L178" s="71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</row>
    <row r="179" spans="2:30" ht="12.75" customHeight="1" x14ac:dyDescent="0.2">
      <c r="B179" s="75"/>
      <c r="D179" s="65"/>
      <c r="E179" s="66"/>
      <c r="F179" s="67"/>
      <c r="G179" s="69"/>
      <c r="H179" s="71"/>
      <c r="I179" s="71"/>
      <c r="J179" s="71"/>
      <c r="K179" s="71"/>
      <c r="L179" s="71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</row>
    <row r="180" spans="2:30" ht="12.75" customHeight="1" x14ac:dyDescent="0.2">
      <c r="B180" s="75"/>
      <c r="D180" s="65"/>
      <c r="E180" s="66"/>
      <c r="F180" s="67"/>
      <c r="G180" s="69"/>
      <c r="H180" s="71"/>
      <c r="I180" s="71"/>
      <c r="J180" s="71"/>
      <c r="K180" s="71"/>
      <c r="L180" s="71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</row>
    <row r="181" spans="2:30" ht="12.75" customHeight="1" x14ac:dyDescent="0.2">
      <c r="B181" s="75"/>
      <c r="D181" s="65"/>
      <c r="E181" s="66"/>
      <c r="F181" s="67"/>
      <c r="G181" s="69"/>
      <c r="H181" s="71"/>
      <c r="I181" s="71"/>
      <c r="J181" s="71"/>
      <c r="K181" s="71"/>
      <c r="L181" s="71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</row>
    <row r="182" spans="2:30" ht="12.75" customHeight="1" x14ac:dyDescent="0.2">
      <c r="B182" s="75"/>
      <c r="D182" s="65"/>
      <c r="E182" s="66"/>
      <c r="F182" s="67"/>
      <c r="G182" s="69"/>
      <c r="H182" s="71"/>
      <c r="I182" s="71"/>
      <c r="J182" s="71"/>
      <c r="K182" s="71"/>
      <c r="L182" s="71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</row>
    <row r="183" spans="2:30" ht="12.75" customHeight="1" x14ac:dyDescent="0.2">
      <c r="B183" s="75"/>
      <c r="D183" s="65"/>
      <c r="E183" s="66"/>
      <c r="F183" s="67"/>
      <c r="G183" s="69"/>
      <c r="H183" s="71"/>
      <c r="I183" s="71"/>
      <c r="J183" s="71"/>
      <c r="K183" s="71"/>
      <c r="L183" s="71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</row>
    <row r="184" spans="2:30" ht="12.75" customHeight="1" x14ac:dyDescent="0.2">
      <c r="B184" s="75"/>
      <c r="D184" s="65"/>
      <c r="E184" s="66"/>
      <c r="F184" s="67"/>
      <c r="G184" s="69"/>
      <c r="H184" s="71"/>
      <c r="I184" s="71"/>
      <c r="J184" s="71"/>
      <c r="K184" s="71"/>
      <c r="L184" s="71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</row>
    <row r="185" spans="2:30" ht="12.75" customHeight="1" x14ac:dyDescent="0.2">
      <c r="B185" s="75"/>
      <c r="D185" s="65"/>
      <c r="E185" s="66"/>
      <c r="F185" s="67"/>
      <c r="G185" s="69"/>
      <c r="H185" s="71"/>
      <c r="I185" s="71"/>
      <c r="J185" s="71"/>
      <c r="K185" s="71"/>
      <c r="L185" s="71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</row>
    <row r="186" spans="2:30" ht="12.75" customHeight="1" x14ac:dyDescent="0.2">
      <c r="B186" s="75"/>
      <c r="D186" s="65"/>
      <c r="E186" s="66"/>
      <c r="F186" s="67"/>
      <c r="G186" s="69"/>
      <c r="H186" s="71"/>
      <c r="I186" s="71"/>
      <c r="J186" s="71"/>
      <c r="K186" s="71"/>
      <c r="L186" s="71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</row>
    <row r="187" spans="2:30" ht="12.75" customHeight="1" x14ac:dyDescent="0.2">
      <c r="B187" s="75"/>
      <c r="D187" s="65"/>
      <c r="E187" s="66"/>
      <c r="F187" s="67"/>
      <c r="G187" s="69"/>
      <c r="H187" s="71"/>
      <c r="I187" s="71"/>
      <c r="J187" s="71"/>
      <c r="K187" s="71"/>
      <c r="L187" s="71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/>
    </row>
    <row r="188" spans="2:30" ht="12.75" customHeight="1" x14ac:dyDescent="0.2">
      <c r="B188" s="75"/>
      <c r="D188" s="65"/>
      <c r="E188" s="66"/>
      <c r="F188" s="67"/>
      <c r="G188" s="69"/>
      <c r="H188" s="71"/>
      <c r="I188" s="71"/>
      <c r="J188" s="71"/>
      <c r="K188" s="71"/>
      <c r="L188" s="71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</row>
    <row r="189" spans="2:30" ht="12.75" customHeight="1" thickBot="1" x14ac:dyDescent="0.25">
      <c r="B189" s="76"/>
      <c r="D189" s="55"/>
      <c r="E189" s="55"/>
      <c r="F189" s="55"/>
      <c r="G189" s="19"/>
      <c r="H189" s="20"/>
      <c r="I189" s="21" t="s">
        <v>6</v>
      </c>
      <c r="J189" s="21" t="s">
        <v>6</v>
      </c>
      <c r="K189" s="21" t="s">
        <v>10</v>
      </c>
      <c r="L189" s="21" t="s">
        <v>10</v>
      </c>
      <c r="M189" s="21" t="str">
        <f t="shared" ref="M189:AD189" si="18">IF(OR(TRIM(M172)=0,TRIM(M172)=""),"",IFERROR(TRIM(INDEX(QryItemNamed,MATCH(TRIM(M172),ITEM,0),3)),""))</f>
        <v/>
      </c>
      <c r="N189" s="21" t="str">
        <f t="shared" si="18"/>
        <v/>
      </c>
      <c r="O189" s="21" t="str">
        <f t="shared" si="18"/>
        <v/>
      </c>
      <c r="P189" s="21" t="str">
        <f t="shared" si="18"/>
        <v/>
      </c>
      <c r="Q189" s="21" t="str">
        <f t="shared" si="18"/>
        <v/>
      </c>
      <c r="R189" s="21" t="str">
        <f t="shared" si="18"/>
        <v/>
      </c>
      <c r="S189" s="21" t="str">
        <f t="shared" si="18"/>
        <v/>
      </c>
      <c r="T189" s="21" t="str">
        <f t="shared" si="18"/>
        <v/>
      </c>
      <c r="U189" s="21" t="str">
        <f t="shared" si="18"/>
        <v/>
      </c>
      <c r="V189" s="21" t="str">
        <f t="shared" si="18"/>
        <v/>
      </c>
      <c r="W189" s="21" t="str">
        <f t="shared" si="18"/>
        <v/>
      </c>
      <c r="X189" s="21" t="str">
        <f t="shared" si="18"/>
        <v/>
      </c>
      <c r="Y189" s="21" t="str">
        <f t="shared" si="18"/>
        <v/>
      </c>
      <c r="Z189" s="21" t="str">
        <f t="shared" si="18"/>
        <v/>
      </c>
      <c r="AA189" s="21" t="str">
        <f t="shared" si="18"/>
        <v/>
      </c>
      <c r="AB189" s="21" t="str">
        <f t="shared" si="18"/>
        <v/>
      </c>
      <c r="AC189" s="21" t="str">
        <f t="shared" si="18"/>
        <v/>
      </c>
      <c r="AD189" s="21" t="str">
        <f t="shared" si="18"/>
        <v/>
      </c>
    </row>
    <row r="190" spans="2:30" ht="12.75" customHeight="1" x14ac:dyDescent="0.2">
      <c r="B190" s="46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5"/>
    </row>
    <row r="191" spans="2:30" ht="12.75" customHeight="1" x14ac:dyDescent="0.2">
      <c r="B191" s="47"/>
      <c r="D191" s="22"/>
      <c r="E191" s="23" t="s">
        <v>1</v>
      </c>
      <c r="F191" s="22"/>
      <c r="G191" s="24"/>
      <c r="H191" s="23"/>
      <c r="I191" s="25" t="str">
        <f t="shared" ref="I191:I248" si="19">IF(D191&lt;&gt;"",F191-D191,"")</f>
        <v/>
      </c>
      <c r="J191" s="25"/>
      <c r="K191" s="25" t="str">
        <f t="shared" ref="K191:K248" si="20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7"/>
    </row>
    <row r="192" spans="2:30" ht="12.75" customHeight="1" x14ac:dyDescent="0.2">
      <c r="B192" s="47"/>
      <c r="D192" s="28"/>
      <c r="E192" s="29"/>
      <c r="F192" s="28"/>
      <c r="G192" s="30"/>
      <c r="H192" s="29"/>
      <c r="I192" s="27" t="str">
        <f t="shared" si="19"/>
        <v/>
      </c>
      <c r="J192" s="27"/>
      <c r="K192" s="27" t="str">
        <f t="shared" si="20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7"/>
    </row>
    <row r="193" spans="2:30" ht="12.75" customHeight="1" x14ac:dyDescent="0.2">
      <c r="B193" s="47"/>
      <c r="D193" s="28"/>
      <c r="E193" s="29"/>
      <c r="F193" s="28"/>
      <c r="G193" s="30"/>
      <c r="H193" s="29"/>
      <c r="I193" s="27" t="str">
        <f t="shared" si="19"/>
        <v/>
      </c>
      <c r="J193" s="27"/>
      <c r="K193" s="27" t="str">
        <f t="shared" si="20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7"/>
      <c r="AC193" s="26"/>
      <c r="AD193" s="27"/>
    </row>
    <row r="194" spans="2:30" ht="12.75" customHeight="1" x14ac:dyDescent="0.2">
      <c r="B194" s="47"/>
      <c r="D194" s="28"/>
      <c r="E194" s="29"/>
      <c r="F194" s="28"/>
      <c r="G194" s="30"/>
      <c r="H194" s="29"/>
      <c r="I194" s="27" t="str">
        <f t="shared" si="19"/>
        <v/>
      </c>
      <c r="J194" s="27"/>
      <c r="K194" s="27" t="str">
        <f t="shared" si="20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5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">
      <c r="B195" s="47"/>
      <c r="D195" s="28"/>
      <c r="E195" s="29"/>
      <c r="F195" s="28"/>
      <c r="G195" s="30"/>
      <c r="H195" s="29"/>
      <c r="I195" s="27" t="str">
        <f t="shared" si="19"/>
        <v/>
      </c>
      <c r="J195" s="27"/>
      <c r="K195" s="27" t="str">
        <f t="shared" si="20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">
      <c r="B196" s="47"/>
      <c r="D196" s="28"/>
      <c r="E196" s="29"/>
      <c r="F196" s="28"/>
      <c r="G196" s="30"/>
      <c r="H196" s="29"/>
      <c r="I196" s="27" t="str">
        <f t="shared" si="19"/>
        <v/>
      </c>
      <c r="J196" s="27"/>
      <c r="K196" s="27" t="str">
        <f t="shared" si="20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">
      <c r="B197" s="47"/>
      <c r="D197" s="28"/>
      <c r="E197" s="29"/>
      <c r="F197" s="28"/>
      <c r="G197" s="30"/>
      <c r="H197" s="29"/>
      <c r="I197" s="27" t="str">
        <f t="shared" si="19"/>
        <v/>
      </c>
      <c r="J197" s="27"/>
      <c r="K197" s="27" t="str">
        <f t="shared" si="20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">
      <c r="B198" s="47"/>
      <c r="D198" s="28"/>
      <c r="E198" s="29"/>
      <c r="F198" s="28"/>
      <c r="G198" s="30"/>
      <c r="H198" s="29"/>
      <c r="I198" s="27" t="str">
        <f t="shared" si="19"/>
        <v/>
      </c>
      <c r="J198" s="27"/>
      <c r="K198" s="27" t="str">
        <f t="shared" si="20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7"/>
    </row>
    <row r="199" spans="2:30" ht="12.75" customHeight="1" x14ac:dyDescent="0.2">
      <c r="B199" s="47"/>
      <c r="D199" s="28"/>
      <c r="E199" s="29"/>
      <c r="F199" s="28"/>
      <c r="G199" s="30"/>
      <c r="H199" s="29"/>
      <c r="I199" s="27" t="str">
        <f t="shared" si="19"/>
        <v/>
      </c>
      <c r="J199" s="27"/>
      <c r="K199" s="27" t="str">
        <f t="shared" si="20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7"/>
    </row>
    <row r="200" spans="2:30" ht="12.75" customHeight="1" x14ac:dyDescent="0.2">
      <c r="B200" s="47"/>
      <c r="D200" s="28"/>
      <c r="E200" s="29"/>
      <c r="F200" s="28"/>
      <c r="G200" s="30"/>
      <c r="H200" s="29"/>
      <c r="I200" s="27" t="str">
        <f t="shared" si="19"/>
        <v/>
      </c>
      <c r="J200" s="27"/>
      <c r="K200" s="27" t="str">
        <f t="shared" si="20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7"/>
    </row>
    <row r="201" spans="2:30" ht="12.75" customHeight="1" x14ac:dyDescent="0.2">
      <c r="B201" s="47"/>
      <c r="D201" s="28"/>
      <c r="E201" s="29"/>
      <c r="F201" s="28"/>
      <c r="G201" s="30"/>
      <c r="H201" s="29"/>
      <c r="I201" s="27" t="str">
        <f t="shared" si="19"/>
        <v/>
      </c>
      <c r="J201" s="27"/>
      <c r="K201" s="27" t="str">
        <f t="shared" si="20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7"/>
    </row>
    <row r="202" spans="2:30" ht="12.75" customHeight="1" x14ac:dyDescent="0.2">
      <c r="B202" s="47"/>
      <c r="D202" s="28"/>
      <c r="E202" s="29"/>
      <c r="F202" s="28"/>
      <c r="G202" s="30"/>
      <c r="H202" s="29"/>
      <c r="I202" s="27" t="str">
        <f t="shared" si="19"/>
        <v/>
      </c>
      <c r="J202" s="27"/>
      <c r="K202" s="27" t="str">
        <f t="shared" si="20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">
      <c r="B203" s="47"/>
      <c r="D203" s="28"/>
      <c r="E203" s="29"/>
      <c r="F203" s="28"/>
      <c r="G203" s="30"/>
      <c r="H203" s="29"/>
      <c r="I203" s="27" t="str">
        <f t="shared" si="19"/>
        <v/>
      </c>
      <c r="J203" s="27"/>
      <c r="K203" s="27" t="str">
        <f t="shared" si="20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7"/>
    </row>
    <row r="204" spans="2:30" ht="12.75" customHeight="1" x14ac:dyDescent="0.2">
      <c r="B204" s="47"/>
      <c r="D204" s="28"/>
      <c r="E204" s="29"/>
      <c r="F204" s="28"/>
      <c r="G204" s="30"/>
      <c r="H204" s="29"/>
      <c r="I204" s="27" t="str">
        <f t="shared" si="19"/>
        <v/>
      </c>
      <c r="J204" s="27"/>
      <c r="K204" s="27" t="str">
        <f t="shared" si="20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7"/>
    </row>
    <row r="205" spans="2:30" ht="12.75" customHeight="1" x14ac:dyDescent="0.2">
      <c r="B205" s="47"/>
      <c r="D205" s="28"/>
      <c r="E205" s="29"/>
      <c r="F205" s="28"/>
      <c r="G205" s="30"/>
      <c r="H205" s="29"/>
      <c r="I205" s="27" t="str">
        <f t="shared" si="19"/>
        <v/>
      </c>
      <c r="J205" s="27"/>
      <c r="K205" s="27" t="str">
        <f t="shared" si="20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">
      <c r="B206" s="47"/>
      <c r="D206" s="28"/>
      <c r="E206" s="29"/>
      <c r="F206" s="28"/>
      <c r="G206" s="30"/>
      <c r="H206" s="29"/>
      <c r="I206" s="27" t="str">
        <f t="shared" si="19"/>
        <v/>
      </c>
      <c r="J206" s="27"/>
      <c r="K206" s="27" t="str">
        <f t="shared" si="20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7"/>
    </row>
    <row r="207" spans="2:30" ht="12.75" customHeight="1" x14ac:dyDescent="0.2">
      <c r="B207" s="47"/>
      <c r="D207" s="28"/>
      <c r="E207" s="29"/>
      <c r="F207" s="28"/>
      <c r="G207" s="30"/>
      <c r="H207" s="29"/>
      <c r="I207" s="27" t="str">
        <f t="shared" si="19"/>
        <v/>
      </c>
      <c r="J207" s="27"/>
      <c r="K207" s="27" t="str">
        <f t="shared" si="20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7"/>
    </row>
    <row r="208" spans="2:30" ht="12.75" customHeight="1" x14ac:dyDescent="0.2">
      <c r="B208" s="47"/>
      <c r="D208" s="28"/>
      <c r="E208" s="29"/>
      <c r="F208" s="28"/>
      <c r="G208" s="30"/>
      <c r="H208" s="29"/>
      <c r="I208" s="27" t="str">
        <f t="shared" si="19"/>
        <v/>
      </c>
      <c r="J208" s="27"/>
      <c r="K208" s="27" t="str">
        <f t="shared" si="20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7"/>
    </row>
    <row r="209" spans="2:30" ht="12.75" customHeight="1" x14ac:dyDescent="0.2">
      <c r="B209" s="47"/>
      <c r="D209" s="28"/>
      <c r="E209" s="29"/>
      <c r="F209" s="28"/>
      <c r="G209" s="30"/>
      <c r="H209" s="29"/>
      <c r="I209" s="27" t="str">
        <f t="shared" si="19"/>
        <v/>
      </c>
      <c r="J209" s="27"/>
      <c r="K209" s="27" t="str">
        <f t="shared" si="20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1"/>
      <c r="Z209" s="31"/>
      <c r="AA209" s="27"/>
      <c r="AB209" s="27"/>
      <c r="AC209" s="26"/>
      <c r="AD209" s="27"/>
    </row>
    <row r="210" spans="2:30" ht="12.75" customHeight="1" x14ac:dyDescent="0.2">
      <c r="B210" s="47"/>
      <c r="D210" s="28"/>
      <c r="E210" s="29"/>
      <c r="F210" s="28"/>
      <c r="G210" s="30"/>
      <c r="H210" s="29"/>
      <c r="I210" s="27" t="str">
        <f t="shared" si="19"/>
        <v/>
      </c>
      <c r="J210" s="27"/>
      <c r="K210" s="27" t="str">
        <f t="shared" si="20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7"/>
    </row>
    <row r="211" spans="2:30" ht="12.75" customHeight="1" x14ac:dyDescent="0.2">
      <c r="B211" s="47"/>
      <c r="D211" s="28"/>
      <c r="E211" s="29"/>
      <c r="F211" s="28"/>
      <c r="G211" s="30"/>
      <c r="H211" s="29"/>
      <c r="I211" s="27" t="str">
        <f t="shared" si="19"/>
        <v/>
      </c>
      <c r="J211" s="27"/>
      <c r="K211" s="27" t="str">
        <f t="shared" si="20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7"/>
    </row>
    <row r="212" spans="2:30" ht="12.75" customHeight="1" x14ac:dyDescent="0.2">
      <c r="B212" s="47"/>
      <c r="D212" s="28"/>
      <c r="E212" s="29"/>
      <c r="F212" s="28"/>
      <c r="G212" s="30"/>
      <c r="H212" s="29"/>
      <c r="I212" s="27" t="str">
        <f t="shared" si="19"/>
        <v/>
      </c>
      <c r="J212" s="27"/>
      <c r="K212" s="27" t="str">
        <f t="shared" si="20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7"/>
    </row>
    <row r="213" spans="2:30" ht="12.75" customHeight="1" x14ac:dyDescent="0.2">
      <c r="B213" s="47"/>
      <c r="D213" s="28"/>
      <c r="E213" s="29"/>
      <c r="F213" s="28"/>
      <c r="G213" s="30"/>
      <c r="H213" s="29"/>
      <c r="I213" s="27" t="str">
        <f t="shared" si="19"/>
        <v/>
      </c>
      <c r="J213" s="27"/>
      <c r="K213" s="27" t="str">
        <f t="shared" si="20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7"/>
    </row>
    <row r="214" spans="2:30" ht="12.75" customHeight="1" x14ac:dyDescent="0.2">
      <c r="B214" s="47"/>
      <c r="D214" s="28"/>
      <c r="E214" s="29"/>
      <c r="F214" s="28"/>
      <c r="G214" s="30"/>
      <c r="H214" s="29"/>
      <c r="I214" s="27" t="str">
        <f t="shared" si="19"/>
        <v/>
      </c>
      <c r="J214" s="27"/>
      <c r="K214" s="27" t="str">
        <f t="shared" si="20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">
      <c r="B215" s="47"/>
      <c r="D215" s="28"/>
      <c r="E215" s="29"/>
      <c r="F215" s="28"/>
      <c r="G215" s="30"/>
      <c r="H215" s="29"/>
      <c r="I215" s="27" t="str">
        <f t="shared" si="19"/>
        <v/>
      </c>
      <c r="J215" s="27"/>
      <c r="K215" s="27" t="str">
        <f t="shared" si="20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">
      <c r="B216" s="47"/>
      <c r="D216" s="28"/>
      <c r="E216" s="29"/>
      <c r="F216" s="28"/>
      <c r="G216" s="30"/>
      <c r="H216" s="29"/>
      <c r="I216" s="27" t="str">
        <f t="shared" si="19"/>
        <v/>
      </c>
      <c r="J216" s="27"/>
      <c r="K216" s="27" t="str">
        <f t="shared" si="20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7"/>
      <c r="X216" s="25"/>
      <c r="Y216" s="31"/>
      <c r="Z216" s="31"/>
      <c r="AA216" s="27"/>
      <c r="AB216" s="27"/>
      <c r="AC216" s="26"/>
      <c r="AD216" s="27"/>
    </row>
    <row r="217" spans="2:30" ht="12.75" customHeight="1" x14ac:dyDescent="0.2">
      <c r="B217" s="47"/>
      <c r="D217" s="28"/>
      <c r="E217" s="29"/>
      <c r="F217" s="28"/>
      <c r="G217" s="30"/>
      <c r="H217" s="29"/>
      <c r="I217" s="27" t="str">
        <f t="shared" si="19"/>
        <v/>
      </c>
      <c r="J217" s="27"/>
      <c r="K217" s="27" t="str">
        <f t="shared" si="20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7"/>
      <c r="AB217" s="27"/>
      <c r="AC217" s="26"/>
      <c r="AD217" s="27"/>
    </row>
    <row r="218" spans="2:30" ht="12.75" customHeight="1" x14ac:dyDescent="0.2">
      <c r="B218" s="47"/>
      <c r="D218" s="28"/>
      <c r="E218" s="29"/>
      <c r="F218" s="28"/>
      <c r="G218" s="30"/>
      <c r="H218" s="29"/>
      <c r="I218" s="27" t="str">
        <f t="shared" si="19"/>
        <v/>
      </c>
      <c r="J218" s="27"/>
      <c r="K218" s="27" t="str">
        <f t="shared" si="20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7"/>
      <c r="AB218" s="27"/>
      <c r="AC218" s="26"/>
      <c r="AD218" s="27"/>
    </row>
    <row r="219" spans="2:30" ht="12.75" customHeight="1" x14ac:dyDescent="0.2">
      <c r="B219" s="47"/>
      <c r="D219" s="28"/>
      <c r="E219" s="29"/>
      <c r="F219" s="28"/>
      <c r="G219" s="30"/>
      <c r="H219" s="29"/>
      <c r="I219" s="27" t="str">
        <f t="shared" si="19"/>
        <v/>
      </c>
      <c r="J219" s="27"/>
      <c r="K219" s="27" t="str">
        <f t="shared" si="20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">
      <c r="B220" s="47"/>
      <c r="D220" s="28"/>
      <c r="E220" s="29"/>
      <c r="F220" s="28"/>
      <c r="G220" s="30"/>
      <c r="H220" s="29"/>
      <c r="I220" s="27" t="str">
        <f t="shared" si="19"/>
        <v/>
      </c>
      <c r="J220" s="27"/>
      <c r="K220" s="27" t="str">
        <f t="shared" si="20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31"/>
      <c r="Z220" s="31"/>
      <c r="AA220" s="27"/>
      <c r="AB220" s="27"/>
      <c r="AC220" s="26"/>
      <c r="AD220" s="27"/>
    </row>
    <row r="221" spans="2:30" ht="12.75" customHeight="1" x14ac:dyDescent="0.2">
      <c r="B221" s="47"/>
      <c r="D221" s="28"/>
      <c r="E221" s="29"/>
      <c r="F221" s="28"/>
      <c r="G221" s="30"/>
      <c r="H221" s="29"/>
      <c r="I221" s="27" t="str">
        <f t="shared" si="19"/>
        <v/>
      </c>
      <c r="J221" s="27"/>
      <c r="K221" s="27" t="str">
        <f t="shared" si="20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31"/>
      <c r="Z221" s="31"/>
      <c r="AA221" s="27"/>
      <c r="AB221" s="27"/>
      <c r="AC221" s="26"/>
      <c r="AD221" s="27"/>
    </row>
    <row r="222" spans="2:30" ht="12.75" customHeight="1" x14ac:dyDescent="0.2">
      <c r="B222" s="47"/>
      <c r="D222" s="28"/>
      <c r="E222" s="29"/>
      <c r="F222" s="28"/>
      <c r="G222" s="30"/>
      <c r="H222" s="29"/>
      <c r="I222" s="27" t="str">
        <f t="shared" si="19"/>
        <v/>
      </c>
      <c r="J222" s="27"/>
      <c r="K222" s="27" t="str">
        <f t="shared" si="20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27"/>
      <c r="AB222" s="27"/>
      <c r="AC222" s="26"/>
      <c r="AD222" s="27"/>
    </row>
    <row r="223" spans="2:30" ht="12.75" customHeight="1" x14ac:dyDescent="0.2">
      <c r="B223" s="47"/>
      <c r="D223" s="28"/>
      <c r="E223" s="29"/>
      <c r="F223" s="28"/>
      <c r="G223" s="30"/>
      <c r="H223" s="29"/>
      <c r="I223" s="27" t="str">
        <f t="shared" si="19"/>
        <v/>
      </c>
      <c r="J223" s="27"/>
      <c r="K223" s="27" t="str">
        <f t="shared" si="20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">
      <c r="B224" s="47"/>
      <c r="D224" s="28"/>
      <c r="E224" s="29"/>
      <c r="F224" s="28"/>
      <c r="G224" s="30"/>
      <c r="H224" s="29"/>
      <c r="I224" s="27" t="str">
        <f t="shared" si="19"/>
        <v/>
      </c>
      <c r="J224" s="27"/>
      <c r="K224" s="27" t="str">
        <f t="shared" si="20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5"/>
      <c r="Y224" s="31"/>
      <c r="Z224" s="31"/>
      <c r="AA224" s="27"/>
      <c r="AB224" s="27"/>
      <c r="AC224" s="26"/>
      <c r="AD224" s="27"/>
    </row>
    <row r="225" spans="2:30" ht="12.75" customHeight="1" x14ac:dyDescent="0.2">
      <c r="B225" s="47"/>
      <c r="D225" s="28"/>
      <c r="E225" s="29"/>
      <c r="F225" s="28"/>
      <c r="G225" s="30"/>
      <c r="H225" s="29"/>
      <c r="I225" s="27" t="str">
        <f t="shared" si="19"/>
        <v/>
      </c>
      <c r="J225" s="27"/>
      <c r="K225" s="27" t="str">
        <f t="shared" si="20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5"/>
      <c r="X225" s="27"/>
      <c r="Y225" s="31"/>
      <c r="Z225" s="31"/>
      <c r="AA225" s="27"/>
      <c r="AB225" s="27"/>
      <c r="AC225" s="31"/>
      <c r="AD225" s="27"/>
    </row>
    <row r="226" spans="2:30" ht="12.75" customHeight="1" x14ac:dyDescent="0.2">
      <c r="B226" s="47"/>
      <c r="D226" s="28"/>
      <c r="E226" s="29"/>
      <c r="F226" s="28"/>
      <c r="G226" s="30"/>
      <c r="H226" s="29"/>
      <c r="I226" s="27" t="str">
        <f t="shared" si="19"/>
        <v/>
      </c>
      <c r="J226" s="27"/>
      <c r="K226" s="27" t="str">
        <f t="shared" si="20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7"/>
      <c r="Y226" s="25"/>
      <c r="Z226" s="25"/>
      <c r="AA226" s="25"/>
      <c r="AB226" s="27"/>
      <c r="AC226" s="26"/>
      <c r="AD226" s="27"/>
    </row>
    <row r="227" spans="2:30" ht="12.75" customHeight="1" x14ac:dyDescent="0.2">
      <c r="B227" s="47"/>
      <c r="D227" s="28"/>
      <c r="E227" s="29"/>
      <c r="F227" s="28"/>
      <c r="G227" s="30"/>
      <c r="H227" s="29"/>
      <c r="I227" s="27" t="str">
        <f t="shared" si="19"/>
        <v/>
      </c>
      <c r="J227" s="27"/>
      <c r="K227" s="27" t="str">
        <f t="shared" si="20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7"/>
      <c r="Y227" s="25"/>
      <c r="Z227" s="25"/>
      <c r="AA227" s="25"/>
      <c r="AB227" s="27"/>
      <c r="AC227" s="26"/>
      <c r="AD227" s="27"/>
    </row>
    <row r="228" spans="2:30" ht="12.75" customHeight="1" x14ac:dyDescent="0.2">
      <c r="B228" s="47"/>
      <c r="D228" s="28"/>
      <c r="E228" s="29"/>
      <c r="F228" s="28"/>
      <c r="G228" s="30"/>
      <c r="H228" s="29"/>
      <c r="I228" s="27" t="str">
        <f t="shared" si="19"/>
        <v/>
      </c>
      <c r="J228" s="27"/>
      <c r="K228" s="27" t="str">
        <f t="shared" si="20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7"/>
      <c r="Y228" s="25"/>
      <c r="Z228" s="25"/>
      <c r="AA228" s="25"/>
      <c r="AB228" s="27"/>
      <c r="AC228" s="26"/>
      <c r="AD228" s="27"/>
    </row>
    <row r="229" spans="2:30" ht="12.75" customHeight="1" x14ac:dyDescent="0.2">
      <c r="B229" s="47"/>
      <c r="D229" s="28"/>
      <c r="E229" s="29"/>
      <c r="F229" s="28"/>
      <c r="G229" s="30"/>
      <c r="H229" s="29"/>
      <c r="I229" s="27" t="str">
        <f t="shared" si="19"/>
        <v/>
      </c>
      <c r="J229" s="27"/>
      <c r="K229" s="27" t="str">
        <f t="shared" si="20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7"/>
      <c r="Y229" s="25"/>
      <c r="Z229" s="25"/>
      <c r="AA229" s="25"/>
      <c r="AB229" s="27"/>
      <c r="AC229" s="26"/>
      <c r="AD229" s="27"/>
    </row>
    <row r="230" spans="2:30" ht="12.75" customHeight="1" x14ac:dyDescent="0.2">
      <c r="B230" s="47"/>
      <c r="D230" s="28"/>
      <c r="E230" s="29"/>
      <c r="F230" s="28"/>
      <c r="G230" s="30"/>
      <c r="H230" s="29"/>
      <c r="I230" s="27" t="str">
        <f t="shared" si="19"/>
        <v/>
      </c>
      <c r="J230" s="27"/>
      <c r="K230" s="27" t="str">
        <f t="shared" si="20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7"/>
      <c r="Y230" s="25"/>
      <c r="Z230" s="25"/>
      <c r="AA230" s="25"/>
      <c r="AB230" s="27"/>
      <c r="AC230" s="26"/>
      <c r="AD230" s="27"/>
    </row>
    <row r="231" spans="2:30" ht="12.75" customHeight="1" x14ac:dyDescent="0.2">
      <c r="B231" s="47"/>
      <c r="D231" s="28"/>
      <c r="E231" s="29"/>
      <c r="F231" s="28"/>
      <c r="G231" s="30"/>
      <c r="H231" s="29"/>
      <c r="I231" s="27" t="str">
        <f t="shared" si="19"/>
        <v/>
      </c>
      <c r="J231" s="27"/>
      <c r="K231" s="27" t="str">
        <f t="shared" si="20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">
      <c r="B232" s="47"/>
      <c r="D232" s="28"/>
      <c r="E232" s="29"/>
      <c r="F232" s="28"/>
      <c r="G232" s="30"/>
      <c r="H232" s="29"/>
      <c r="I232" s="27" t="str">
        <f t="shared" si="19"/>
        <v/>
      </c>
      <c r="J232" s="27"/>
      <c r="K232" s="27" t="str">
        <f t="shared" si="20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7"/>
    </row>
    <row r="233" spans="2:30" ht="12.75" customHeight="1" x14ac:dyDescent="0.2">
      <c r="B233" s="47"/>
      <c r="D233" s="28"/>
      <c r="E233" s="29"/>
      <c r="F233" s="28"/>
      <c r="G233" s="30"/>
      <c r="H233" s="32"/>
      <c r="I233" s="27" t="str">
        <f t="shared" si="19"/>
        <v/>
      </c>
      <c r="J233" s="27"/>
      <c r="K233" s="27" t="str">
        <f t="shared" si="20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</row>
    <row r="234" spans="2:30" ht="12.75" customHeight="1" x14ac:dyDescent="0.2">
      <c r="B234" s="47"/>
      <c r="D234" s="28"/>
      <c r="E234" s="29"/>
      <c r="F234" s="28"/>
      <c r="G234" s="30"/>
      <c r="H234" s="32"/>
      <c r="I234" s="27" t="str">
        <f t="shared" si="19"/>
        <v/>
      </c>
      <c r="J234" s="27"/>
      <c r="K234" s="27" t="str">
        <f t="shared" si="20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7"/>
    </row>
    <row r="235" spans="2:30" ht="12.75" customHeight="1" x14ac:dyDescent="0.2">
      <c r="B235" s="47"/>
      <c r="D235" s="28"/>
      <c r="E235" s="29"/>
      <c r="F235" s="28"/>
      <c r="G235" s="30"/>
      <c r="H235" s="32"/>
      <c r="I235" s="27" t="str">
        <f t="shared" si="19"/>
        <v/>
      </c>
      <c r="J235" s="27"/>
      <c r="K235" s="27" t="str">
        <f t="shared" si="20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7"/>
      <c r="AC235" s="26"/>
      <c r="AD235" s="27"/>
    </row>
    <row r="236" spans="2:30" ht="12.75" customHeight="1" x14ac:dyDescent="0.2">
      <c r="B236" s="47"/>
      <c r="D236" s="28"/>
      <c r="E236" s="29"/>
      <c r="F236" s="28"/>
      <c r="G236" s="30"/>
      <c r="H236" s="29"/>
      <c r="I236" s="27" t="str">
        <f t="shared" si="19"/>
        <v/>
      </c>
      <c r="J236" s="27"/>
      <c r="K236" s="27" t="str">
        <f t="shared" si="20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31"/>
      <c r="Z236" s="25"/>
      <c r="AA236" s="25"/>
      <c r="AB236" s="27"/>
      <c r="AC236" s="26"/>
      <c r="AD236" s="27"/>
    </row>
    <row r="237" spans="2:30" ht="12.75" customHeight="1" x14ac:dyDescent="0.2">
      <c r="B237" s="47"/>
      <c r="D237" s="28"/>
      <c r="E237" s="29"/>
      <c r="F237" s="28"/>
      <c r="G237" s="30"/>
      <c r="H237" s="29"/>
      <c r="I237" s="27" t="str">
        <f t="shared" si="19"/>
        <v/>
      </c>
      <c r="J237" s="27"/>
      <c r="K237" s="27" t="str">
        <f t="shared" si="20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1"/>
      <c r="Z237" s="25"/>
      <c r="AA237" s="25"/>
      <c r="AB237" s="27"/>
      <c r="AC237" s="26"/>
      <c r="AD237" s="27"/>
    </row>
    <row r="238" spans="2:30" ht="12.75" customHeight="1" x14ac:dyDescent="0.2">
      <c r="B238" s="47"/>
      <c r="D238" s="28"/>
      <c r="E238" s="29"/>
      <c r="F238" s="28"/>
      <c r="G238" s="30"/>
      <c r="H238" s="29"/>
      <c r="I238" s="27" t="str">
        <f t="shared" si="19"/>
        <v/>
      </c>
      <c r="J238" s="27"/>
      <c r="K238" s="27" t="str">
        <f t="shared" si="20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1"/>
      <c r="Z238" s="25"/>
      <c r="AA238" s="25"/>
      <c r="AB238" s="27"/>
      <c r="AC238" s="26"/>
      <c r="AD238" s="27"/>
    </row>
    <row r="239" spans="2:30" ht="12.75" customHeight="1" x14ac:dyDescent="0.2">
      <c r="B239" s="47"/>
      <c r="D239" s="28"/>
      <c r="E239" s="29"/>
      <c r="F239" s="28"/>
      <c r="G239" s="30"/>
      <c r="H239" s="29"/>
      <c r="I239" s="27" t="str">
        <f t="shared" si="19"/>
        <v/>
      </c>
      <c r="J239" s="27"/>
      <c r="K239" s="27" t="str">
        <f t="shared" si="20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7"/>
    </row>
    <row r="240" spans="2:30" ht="12.75" customHeight="1" x14ac:dyDescent="0.2">
      <c r="B240" s="47"/>
      <c r="D240" s="28"/>
      <c r="E240" s="29"/>
      <c r="F240" s="28"/>
      <c r="G240" s="30"/>
      <c r="H240" s="29"/>
      <c r="I240" s="27" t="str">
        <f t="shared" si="19"/>
        <v/>
      </c>
      <c r="J240" s="27"/>
      <c r="K240" s="27" t="str">
        <f t="shared" si="20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31"/>
      <c r="Z240" s="25"/>
      <c r="AA240" s="25"/>
      <c r="AB240" s="27"/>
      <c r="AC240" s="26"/>
      <c r="AD240" s="27"/>
    </row>
    <row r="241" spans="2:30" ht="12.75" customHeight="1" x14ac:dyDescent="0.2">
      <c r="B241" s="47"/>
      <c r="D241" s="28"/>
      <c r="E241" s="29"/>
      <c r="F241" s="28"/>
      <c r="G241" s="30"/>
      <c r="H241" s="29"/>
      <c r="I241" s="27" t="str">
        <f t="shared" si="19"/>
        <v/>
      </c>
      <c r="J241" s="27"/>
      <c r="K241" s="27" t="str">
        <f t="shared" si="20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31"/>
      <c r="Z241" s="31"/>
      <c r="AA241" s="27"/>
      <c r="AB241" s="27"/>
      <c r="AC241" s="26"/>
      <c r="AD241" s="27"/>
    </row>
    <row r="242" spans="2:30" ht="12.75" customHeight="1" x14ac:dyDescent="0.2">
      <c r="B242" s="47"/>
      <c r="D242" s="28"/>
      <c r="E242" s="29"/>
      <c r="F242" s="28"/>
      <c r="G242" s="30"/>
      <c r="H242" s="29"/>
      <c r="I242" s="27" t="str">
        <f t="shared" si="19"/>
        <v/>
      </c>
      <c r="J242" s="27"/>
      <c r="K242" s="27" t="str">
        <f t="shared" si="20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31"/>
      <c r="Z242" s="31"/>
      <c r="AA242" s="27"/>
      <c r="AB242" s="27"/>
      <c r="AC242" s="26"/>
      <c r="AD242" s="27"/>
    </row>
    <row r="243" spans="2:30" ht="12.75" customHeight="1" x14ac:dyDescent="0.2">
      <c r="B243" s="47"/>
      <c r="D243" s="28"/>
      <c r="E243" s="29"/>
      <c r="F243" s="28"/>
      <c r="G243" s="30"/>
      <c r="H243" s="29"/>
      <c r="I243" s="27" t="str">
        <f t="shared" si="19"/>
        <v/>
      </c>
      <c r="J243" s="27"/>
      <c r="K243" s="27" t="str">
        <f t="shared" si="20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">
      <c r="B244" s="47"/>
      <c r="D244" s="28"/>
      <c r="E244" s="29"/>
      <c r="F244" s="28"/>
      <c r="G244" s="30"/>
      <c r="H244" s="29"/>
      <c r="I244" s="27" t="str">
        <f t="shared" si="19"/>
        <v/>
      </c>
      <c r="J244" s="27"/>
      <c r="K244" s="27" t="str">
        <f t="shared" si="20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5"/>
      <c r="Y244" s="31"/>
      <c r="Z244" s="31"/>
      <c r="AA244" s="27"/>
      <c r="AB244" s="27"/>
      <c r="AC244" s="26"/>
      <c r="AD244" s="27"/>
    </row>
    <row r="245" spans="2:30" ht="12.75" customHeight="1" x14ac:dyDescent="0.2">
      <c r="B245" s="47"/>
      <c r="D245" s="33"/>
      <c r="E245" s="32"/>
      <c r="F245" s="33"/>
      <c r="G245" s="34"/>
      <c r="H245" s="32"/>
      <c r="I245" s="35" t="str">
        <f t="shared" si="19"/>
        <v/>
      </c>
      <c r="J245" s="35"/>
      <c r="K245" s="35" t="str">
        <f t="shared" si="20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6"/>
      <c r="Z245" s="36"/>
      <c r="AA245" s="35"/>
      <c r="AB245" s="35"/>
      <c r="AC245" s="36"/>
      <c r="AD245" s="35"/>
    </row>
    <row r="246" spans="2:30" ht="12.75" customHeight="1" x14ac:dyDescent="0.2">
      <c r="B246" s="47"/>
      <c r="D246" s="33"/>
      <c r="E246" s="32"/>
      <c r="F246" s="33"/>
      <c r="G246" s="34"/>
      <c r="H246" s="32"/>
      <c r="I246" s="35" t="str">
        <f t="shared" si="19"/>
        <v/>
      </c>
      <c r="J246" s="35"/>
      <c r="K246" s="35" t="str">
        <f t="shared" si="20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6"/>
      <c r="Z246" s="36"/>
      <c r="AA246" s="35"/>
      <c r="AB246" s="35"/>
      <c r="AC246" s="36"/>
      <c r="AD246" s="35"/>
    </row>
    <row r="247" spans="2:30" ht="12.75" customHeight="1" x14ac:dyDescent="0.2">
      <c r="B247" s="47"/>
      <c r="D247" s="33"/>
      <c r="E247" s="32"/>
      <c r="F247" s="33"/>
      <c r="G247" s="34"/>
      <c r="H247" s="32"/>
      <c r="I247" s="35" t="str">
        <f t="shared" si="19"/>
        <v/>
      </c>
      <c r="J247" s="35"/>
      <c r="K247" s="35" t="str">
        <f t="shared" si="20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5"/>
    </row>
    <row r="248" spans="2:30" ht="12.75" customHeight="1" thickBot="1" x14ac:dyDescent="0.25">
      <c r="B248" s="48"/>
      <c r="D248" s="37"/>
      <c r="E248" s="32"/>
      <c r="F248" s="38"/>
      <c r="G248" s="34"/>
      <c r="H248" s="32"/>
      <c r="I248" s="32" t="str">
        <f t="shared" si="19"/>
        <v/>
      </c>
      <c r="J248" s="35"/>
      <c r="K248" s="35" t="str">
        <f t="shared" si="20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5"/>
    </row>
    <row r="249" spans="2:30" ht="12.75" customHeight="1" thickBot="1" x14ac:dyDescent="0.25">
      <c r="D249" s="56" t="s">
        <v>4</v>
      </c>
      <c r="E249" s="57"/>
      <c r="F249" s="57"/>
      <c r="G249" s="57"/>
      <c r="H249" s="57"/>
      <c r="I249" s="57"/>
      <c r="J249" s="57"/>
      <c r="K249" s="57"/>
      <c r="L249" s="58"/>
      <c r="M249" s="39" t="str">
        <f t="shared" ref="M249:AD249" si="21">IF(M172="","",IF(OR(M189="", M189="LS", M189="LUMP"),IF(SUM(COUNTIF(M190:M248,"LS")+COUNTIF(M190:M248,"LUMP"))&gt;0,"LS",""),IF(SUM(M190:M248)&lt;&gt;0,SUM(M190:M248),"")))</f>
        <v/>
      </c>
      <c r="N249" s="39" t="str">
        <f t="shared" si="21"/>
        <v/>
      </c>
      <c r="O249" s="39" t="str">
        <f t="shared" si="21"/>
        <v/>
      </c>
      <c r="P249" s="39" t="str">
        <f t="shared" si="21"/>
        <v/>
      </c>
      <c r="Q249" s="39" t="str">
        <f t="shared" si="21"/>
        <v/>
      </c>
      <c r="R249" s="39" t="str">
        <f t="shared" si="21"/>
        <v/>
      </c>
      <c r="S249" s="39" t="str">
        <f t="shared" si="21"/>
        <v/>
      </c>
      <c r="T249" s="39" t="str">
        <f t="shared" si="21"/>
        <v/>
      </c>
      <c r="U249" s="39" t="str">
        <f t="shared" si="21"/>
        <v/>
      </c>
      <c r="V249" s="39" t="str">
        <f t="shared" si="21"/>
        <v/>
      </c>
      <c r="W249" s="39" t="str">
        <f t="shared" si="21"/>
        <v/>
      </c>
      <c r="X249" s="39" t="str">
        <f t="shared" si="21"/>
        <v/>
      </c>
      <c r="Y249" s="39" t="str">
        <f t="shared" si="21"/>
        <v/>
      </c>
      <c r="Z249" s="39" t="str">
        <f t="shared" si="21"/>
        <v/>
      </c>
      <c r="AA249" s="39" t="str">
        <f t="shared" si="21"/>
        <v/>
      </c>
      <c r="AB249" s="39" t="str">
        <f t="shared" si="21"/>
        <v/>
      </c>
      <c r="AC249" s="39" t="str">
        <f t="shared" si="21"/>
        <v/>
      </c>
      <c r="AD249" s="39" t="str">
        <f t="shared" si="21"/>
        <v/>
      </c>
    </row>
    <row r="250" spans="2:30" ht="12.75" customHeight="1" x14ac:dyDescent="0.2">
      <c r="B250" s="6" t="s">
        <v>18</v>
      </c>
      <c r="D250" s="59" t="s">
        <v>5</v>
      </c>
      <c r="E250" s="60"/>
      <c r="F250" s="60"/>
      <c r="G250" s="60"/>
      <c r="H250" s="60"/>
      <c r="I250" s="60"/>
      <c r="J250" s="60"/>
      <c r="K250" s="60"/>
      <c r="L250" s="61"/>
      <c r="M250" s="40" t="str">
        <f t="shared" ref="M250:AD250" si="22">IF(M172="","",IF( M249="LS","LS",IF(M249&lt;&gt;"",ROUNDUP(M249,0),"")))</f>
        <v/>
      </c>
      <c r="N250" s="40" t="str">
        <f t="shared" si="22"/>
        <v/>
      </c>
      <c r="O250" s="40" t="str">
        <f t="shared" si="22"/>
        <v/>
      </c>
      <c r="P250" s="40" t="str">
        <f t="shared" si="22"/>
        <v/>
      </c>
      <c r="Q250" s="40" t="str">
        <f t="shared" si="22"/>
        <v/>
      </c>
      <c r="R250" s="40" t="str">
        <f t="shared" si="22"/>
        <v/>
      </c>
      <c r="S250" s="40" t="str">
        <f t="shared" si="22"/>
        <v/>
      </c>
      <c r="T250" s="40" t="str">
        <f t="shared" si="22"/>
        <v/>
      </c>
      <c r="U250" s="40" t="str">
        <f t="shared" si="22"/>
        <v/>
      </c>
      <c r="V250" s="40" t="str">
        <f t="shared" si="22"/>
        <v/>
      </c>
      <c r="W250" s="40" t="str">
        <f t="shared" si="22"/>
        <v/>
      </c>
      <c r="X250" s="40" t="str">
        <f t="shared" si="22"/>
        <v/>
      </c>
      <c r="Y250" s="40" t="str">
        <f t="shared" si="22"/>
        <v/>
      </c>
      <c r="Z250" s="40" t="str">
        <f t="shared" si="22"/>
        <v/>
      </c>
      <c r="AA250" s="40" t="str">
        <f t="shared" si="22"/>
        <v/>
      </c>
      <c r="AB250" s="40" t="str">
        <f t="shared" si="22"/>
        <v/>
      </c>
      <c r="AC250" s="40" t="str">
        <f t="shared" si="22"/>
        <v/>
      </c>
      <c r="AD250" s="40" t="str">
        <f t="shared" si="22"/>
        <v/>
      </c>
    </row>
    <row r="251" spans="2:30" ht="12.75" customHeight="1" thickBot="1" x14ac:dyDescent="0.25"/>
    <row r="252" spans="2:30" ht="12.75" customHeight="1" thickBot="1" x14ac:dyDescent="0.25">
      <c r="B252" s="44" t="s">
        <v>16</v>
      </c>
      <c r="D252" s="73" t="str">
        <f>"PAVEMENT CALC SHEET " &amp; B253</f>
        <v xml:space="preserve">PAVEMENT CALC SHEET </v>
      </c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  <c r="Z252" s="73"/>
      <c r="AA252" s="73"/>
      <c r="AB252" s="73"/>
      <c r="AC252" s="73"/>
      <c r="AD252" s="73"/>
    </row>
    <row r="253" spans="2:30" ht="12.75" customHeight="1" thickBot="1" x14ac:dyDescent="0.25">
      <c r="B253" s="45"/>
      <c r="D253" s="11"/>
      <c r="E253" s="11"/>
      <c r="F253" s="11"/>
      <c r="G253" s="11"/>
      <c r="H253" s="11"/>
      <c r="I253" s="12"/>
      <c r="J253" s="12"/>
      <c r="K253" s="12"/>
      <c r="L253" s="13" t="s">
        <v>14</v>
      </c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15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74" t="s">
        <v>17</v>
      </c>
      <c r="D257" s="62" t="s">
        <v>2</v>
      </c>
      <c r="E257" s="63"/>
      <c r="F257" s="64"/>
      <c r="G257" s="68" t="s">
        <v>9</v>
      </c>
      <c r="H257" s="70" t="s">
        <v>0</v>
      </c>
      <c r="I257" s="70" t="s">
        <v>29</v>
      </c>
      <c r="J257" s="70" t="s">
        <v>30</v>
      </c>
      <c r="K257" s="70" t="s">
        <v>31</v>
      </c>
      <c r="L257" s="70" t="s">
        <v>3</v>
      </c>
      <c r="M257" s="18" t="str">
        <f t="shared" ref="M257:AD257" si="23">IF(OR(TRIM(M253)=0,TRIM(M253)=""),"",IF(IFERROR(TRIM(INDEX(QryItemNamed,MATCH(TRIM(M253),ITEM,0),2)),"")="Y","SPECIAL",LEFT(IFERROR(TRIM(INDEX(ITEM,MATCH(TRIM(M253),ITEM,0))),""),3)))</f>
        <v/>
      </c>
      <c r="N257" s="18" t="str">
        <f t="shared" si="23"/>
        <v/>
      </c>
      <c r="O257" s="18" t="str">
        <f t="shared" si="23"/>
        <v/>
      </c>
      <c r="P257" s="18" t="str">
        <f t="shared" si="23"/>
        <v/>
      </c>
      <c r="Q257" s="18" t="str">
        <f t="shared" si="23"/>
        <v/>
      </c>
      <c r="R257" s="18" t="str">
        <f t="shared" si="23"/>
        <v/>
      </c>
      <c r="S257" s="18" t="str">
        <f t="shared" si="23"/>
        <v/>
      </c>
      <c r="T257" s="18" t="str">
        <f t="shared" si="23"/>
        <v/>
      </c>
      <c r="U257" s="18" t="str">
        <f t="shared" si="23"/>
        <v/>
      </c>
      <c r="V257" s="18" t="str">
        <f t="shared" si="23"/>
        <v/>
      </c>
      <c r="W257" s="18" t="str">
        <f t="shared" si="23"/>
        <v/>
      </c>
      <c r="X257" s="18" t="str">
        <f t="shared" si="23"/>
        <v/>
      </c>
      <c r="Y257" s="18" t="str">
        <f t="shared" si="23"/>
        <v/>
      </c>
      <c r="Z257" s="18" t="str">
        <f t="shared" si="23"/>
        <v/>
      </c>
      <c r="AA257" s="18" t="str">
        <f t="shared" si="23"/>
        <v/>
      </c>
      <c r="AB257" s="18" t="str">
        <f t="shared" si="23"/>
        <v/>
      </c>
      <c r="AC257" s="18" t="str">
        <f t="shared" si="23"/>
        <v/>
      </c>
      <c r="AD257" s="18" t="str">
        <f t="shared" si="23"/>
        <v/>
      </c>
    </row>
    <row r="258" spans="2:30" ht="12.75" customHeight="1" x14ac:dyDescent="0.2">
      <c r="B258" s="75"/>
      <c r="D258" s="65"/>
      <c r="E258" s="66"/>
      <c r="F258" s="67"/>
      <c r="G258" s="69"/>
      <c r="H258" s="71"/>
      <c r="I258" s="71"/>
      <c r="J258" s="71"/>
      <c r="K258" s="71"/>
      <c r="L258" s="71"/>
      <c r="M258" s="52" t="str">
        <f t="shared" ref="M258:AD258" si="24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52" t="str">
        <f t="shared" si="24"/>
        <v/>
      </c>
      <c r="O258" s="52" t="str">
        <f t="shared" si="24"/>
        <v/>
      </c>
      <c r="P258" s="52" t="str">
        <f t="shared" si="24"/>
        <v/>
      </c>
      <c r="Q258" s="52" t="str">
        <f t="shared" si="24"/>
        <v/>
      </c>
      <c r="R258" s="52" t="str">
        <f t="shared" si="24"/>
        <v/>
      </c>
      <c r="S258" s="52" t="str">
        <f t="shared" si="24"/>
        <v/>
      </c>
      <c r="T258" s="52" t="str">
        <f t="shared" si="24"/>
        <v/>
      </c>
      <c r="U258" s="52" t="str">
        <f t="shared" si="24"/>
        <v/>
      </c>
      <c r="V258" s="52" t="str">
        <f t="shared" si="24"/>
        <v/>
      </c>
      <c r="W258" s="52" t="str">
        <f t="shared" si="24"/>
        <v/>
      </c>
      <c r="X258" s="52" t="str">
        <f t="shared" si="24"/>
        <v/>
      </c>
      <c r="Y258" s="52" t="str">
        <f t="shared" si="24"/>
        <v/>
      </c>
      <c r="Z258" s="52" t="str">
        <f t="shared" si="24"/>
        <v/>
      </c>
      <c r="AA258" s="52" t="str">
        <f t="shared" si="24"/>
        <v/>
      </c>
      <c r="AB258" s="52" t="str">
        <f t="shared" si="24"/>
        <v/>
      </c>
      <c r="AC258" s="52" t="str">
        <f t="shared" si="24"/>
        <v/>
      </c>
      <c r="AD258" s="52" t="str">
        <f t="shared" si="24"/>
        <v/>
      </c>
    </row>
    <row r="259" spans="2:30" ht="12.75" customHeight="1" x14ac:dyDescent="0.2">
      <c r="B259" s="75"/>
      <c r="D259" s="65"/>
      <c r="E259" s="66"/>
      <c r="F259" s="67"/>
      <c r="G259" s="69"/>
      <c r="H259" s="71"/>
      <c r="I259" s="71"/>
      <c r="J259" s="71"/>
      <c r="K259" s="71"/>
      <c r="L259" s="71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  <c r="AB259" s="53"/>
      <c r="AC259" s="53"/>
      <c r="AD259" s="53"/>
    </row>
    <row r="260" spans="2:30" ht="12.75" customHeight="1" x14ac:dyDescent="0.2">
      <c r="B260" s="75"/>
      <c r="D260" s="65"/>
      <c r="E260" s="66"/>
      <c r="F260" s="67"/>
      <c r="G260" s="69"/>
      <c r="H260" s="71"/>
      <c r="I260" s="71"/>
      <c r="J260" s="71"/>
      <c r="K260" s="71"/>
      <c r="L260" s="71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  <c r="AB260" s="53"/>
      <c r="AC260" s="53"/>
      <c r="AD260" s="53"/>
    </row>
    <row r="261" spans="2:30" ht="12.75" customHeight="1" x14ac:dyDescent="0.2">
      <c r="B261" s="75"/>
      <c r="D261" s="65"/>
      <c r="E261" s="66"/>
      <c r="F261" s="67"/>
      <c r="G261" s="69"/>
      <c r="H261" s="71"/>
      <c r="I261" s="71"/>
      <c r="J261" s="71"/>
      <c r="K261" s="71"/>
      <c r="L261" s="71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  <c r="AB261" s="53"/>
      <c r="AC261" s="53"/>
      <c r="AD261" s="53"/>
    </row>
    <row r="262" spans="2:30" ht="12.75" customHeight="1" x14ac:dyDescent="0.2">
      <c r="B262" s="75"/>
      <c r="D262" s="65"/>
      <c r="E262" s="66"/>
      <c r="F262" s="67"/>
      <c r="G262" s="69"/>
      <c r="H262" s="71"/>
      <c r="I262" s="71"/>
      <c r="J262" s="71"/>
      <c r="K262" s="71"/>
      <c r="L262" s="71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  <c r="AA262" s="53"/>
      <c r="AB262" s="53"/>
      <c r="AC262" s="53"/>
      <c r="AD262" s="53"/>
    </row>
    <row r="263" spans="2:30" ht="12.75" customHeight="1" x14ac:dyDescent="0.2">
      <c r="B263" s="75"/>
      <c r="D263" s="65"/>
      <c r="E263" s="66"/>
      <c r="F263" s="67"/>
      <c r="G263" s="69"/>
      <c r="H263" s="71"/>
      <c r="I263" s="71"/>
      <c r="J263" s="71"/>
      <c r="K263" s="71"/>
      <c r="L263" s="71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  <c r="AA263" s="53"/>
      <c r="AB263" s="53"/>
      <c r="AC263" s="53"/>
      <c r="AD263" s="53"/>
    </row>
    <row r="264" spans="2:30" ht="12.75" customHeight="1" x14ac:dyDescent="0.2">
      <c r="B264" s="75"/>
      <c r="D264" s="65"/>
      <c r="E264" s="66"/>
      <c r="F264" s="67"/>
      <c r="G264" s="69"/>
      <c r="H264" s="71"/>
      <c r="I264" s="71"/>
      <c r="J264" s="71"/>
      <c r="K264" s="71"/>
      <c r="L264" s="71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  <c r="AA264" s="53"/>
      <c r="AB264" s="53"/>
      <c r="AC264" s="53"/>
      <c r="AD264" s="53"/>
    </row>
    <row r="265" spans="2:30" ht="12.75" customHeight="1" x14ac:dyDescent="0.2">
      <c r="B265" s="75"/>
      <c r="D265" s="65"/>
      <c r="E265" s="66"/>
      <c r="F265" s="67"/>
      <c r="G265" s="69"/>
      <c r="H265" s="71"/>
      <c r="I265" s="71"/>
      <c r="J265" s="71"/>
      <c r="K265" s="71"/>
      <c r="L265" s="71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  <c r="AA265" s="53"/>
      <c r="AB265" s="53"/>
      <c r="AC265" s="53"/>
      <c r="AD265" s="53"/>
    </row>
    <row r="266" spans="2:30" ht="12.75" customHeight="1" x14ac:dyDescent="0.2">
      <c r="B266" s="75"/>
      <c r="D266" s="65"/>
      <c r="E266" s="66"/>
      <c r="F266" s="67"/>
      <c r="G266" s="69"/>
      <c r="H266" s="71"/>
      <c r="I266" s="71"/>
      <c r="J266" s="71"/>
      <c r="K266" s="71"/>
      <c r="L266" s="71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  <c r="AB266" s="53"/>
      <c r="AC266" s="53"/>
      <c r="AD266" s="53"/>
    </row>
    <row r="267" spans="2:30" ht="12.75" customHeight="1" x14ac:dyDescent="0.2">
      <c r="B267" s="75"/>
      <c r="D267" s="65"/>
      <c r="E267" s="66"/>
      <c r="F267" s="67"/>
      <c r="G267" s="69"/>
      <c r="H267" s="71"/>
      <c r="I267" s="71"/>
      <c r="J267" s="71"/>
      <c r="K267" s="71"/>
      <c r="L267" s="71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  <c r="AA267" s="53"/>
      <c r="AB267" s="53"/>
      <c r="AC267" s="53"/>
      <c r="AD267" s="53"/>
    </row>
    <row r="268" spans="2:30" ht="12.75" customHeight="1" x14ac:dyDescent="0.2">
      <c r="B268" s="75"/>
      <c r="D268" s="65"/>
      <c r="E268" s="66"/>
      <c r="F268" s="67"/>
      <c r="G268" s="69"/>
      <c r="H268" s="71"/>
      <c r="I268" s="71"/>
      <c r="J268" s="71"/>
      <c r="K268" s="71"/>
      <c r="L268" s="71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  <c r="AA268" s="53"/>
      <c r="AB268" s="53"/>
      <c r="AC268" s="53"/>
      <c r="AD268" s="53"/>
    </row>
    <row r="269" spans="2:30" ht="12.75" customHeight="1" x14ac:dyDescent="0.2">
      <c r="B269" s="75"/>
      <c r="D269" s="65"/>
      <c r="E269" s="66"/>
      <c r="F269" s="67"/>
      <c r="G269" s="69"/>
      <c r="H269" s="71"/>
      <c r="I269" s="72"/>
      <c r="J269" s="72"/>
      <c r="K269" s="72"/>
      <c r="L269" s="72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  <c r="AA269" s="54"/>
      <c r="AB269" s="54"/>
      <c r="AC269" s="54"/>
      <c r="AD269" s="54"/>
    </row>
    <row r="270" spans="2:30" ht="12.75" customHeight="1" thickBot="1" x14ac:dyDescent="0.25">
      <c r="B270" s="76"/>
      <c r="D270" s="55"/>
      <c r="E270" s="55"/>
      <c r="F270" s="55"/>
      <c r="G270" s="19"/>
      <c r="H270" s="20"/>
      <c r="I270" s="21" t="s">
        <v>6</v>
      </c>
      <c r="J270" s="21" t="s">
        <v>6</v>
      </c>
      <c r="K270" s="21" t="s">
        <v>10</v>
      </c>
      <c r="L270" s="21" t="s">
        <v>10</v>
      </c>
      <c r="M270" s="21" t="str">
        <f t="shared" ref="M270:AD270" si="25">IF(OR(TRIM(M253)=0,TRIM(M253)=""),"",IFERROR(TRIM(INDEX(QryItemNamed,MATCH(TRIM(M253),ITEM,0),3)),""))</f>
        <v/>
      </c>
      <c r="N270" s="21" t="str">
        <f t="shared" si="25"/>
        <v/>
      </c>
      <c r="O270" s="21" t="str">
        <f t="shared" si="25"/>
        <v/>
      </c>
      <c r="P270" s="21" t="str">
        <f t="shared" si="25"/>
        <v/>
      </c>
      <c r="Q270" s="21" t="str">
        <f t="shared" si="25"/>
        <v/>
      </c>
      <c r="R270" s="21" t="str">
        <f t="shared" si="25"/>
        <v/>
      </c>
      <c r="S270" s="21" t="str">
        <f t="shared" si="25"/>
        <v/>
      </c>
      <c r="T270" s="21" t="str">
        <f t="shared" si="25"/>
        <v/>
      </c>
      <c r="U270" s="21" t="str">
        <f t="shared" si="25"/>
        <v/>
      </c>
      <c r="V270" s="21" t="str">
        <f t="shared" si="25"/>
        <v/>
      </c>
      <c r="W270" s="21" t="str">
        <f t="shared" si="25"/>
        <v/>
      </c>
      <c r="X270" s="21" t="str">
        <f t="shared" si="25"/>
        <v/>
      </c>
      <c r="Y270" s="21" t="str">
        <f t="shared" si="25"/>
        <v/>
      </c>
      <c r="Z270" s="21" t="str">
        <f t="shared" si="25"/>
        <v/>
      </c>
      <c r="AA270" s="21" t="str">
        <f t="shared" si="25"/>
        <v/>
      </c>
      <c r="AB270" s="21" t="str">
        <f t="shared" si="25"/>
        <v/>
      </c>
      <c r="AC270" s="21" t="str">
        <f t="shared" si="25"/>
        <v/>
      </c>
      <c r="AD270" s="21" t="str">
        <f t="shared" si="25"/>
        <v/>
      </c>
    </row>
    <row r="271" spans="2:30" ht="12.75" customHeight="1" x14ac:dyDescent="0.2">
      <c r="B271" s="46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">
      <c r="B272" s="47"/>
      <c r="D272" s="22"/>
      <c r="E272" s="23" t="s">
        <v>1</v>
      </c>
      <c r="F272" s="22"/>
      <c r="G272" s="24"/>
      <c r="H272" s="23"/>
      <c r="I272" s="25" t="str">
        <f t="shared" ref="I272:I329" si="26">IF(D272&lt;&gt;"",F272-D272,"")</f>
        <v/>
      </c>
      <c r="J272" s="25"/>
      <c r="K272" s="25" t="str">
        <f t="shared" ref="K272:K329" si="27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">
      <c r="B273" s="47"/>
      <c r="D273" s="28"/>
      <c r="E273" s="29"/>
      <c r="F273" s="28"/>
      <c r="G273" s="30"/>
      <c r="H273" s="29"/>
      <c r="I273" s="27" t="str">
        <f t="shared" si="26"/>
        <v/>
      </c>
      <c r="J273" s="27"/>
      <c r="K273" s="27" t="str">
        <f t="shared" si="27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</row>
    <row r="274" spans="2:30" ht="12.75" customHeight="1" x14ac:dyDescent="0.2">
      <c r="B274" s="47"/>
      <c r="D274" s="28"/>
      <c r="E274" s="29"/>
      <c r="F274" s="28"/>
      <c r="G274" s="30"/>
      <c r="H274" s="29"/>
      <c r="I274" s="27" t="str">
        <f t="shared" si="26"/>
        <v/>
      </c>
      <c r="J274" s="27"/>
      <c r="K274" s="27" t="str">
        <f t="shared" si="27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  <c r="AC274" s="26"/>
      <c r="AD274" s="27"/>
    </row>
    <row r="275" spans="2:30" ht="12.75" customHeight="1" x14ac:dyDescent="0.2">
      <c r="B275" s="47"/>
      <c r="D275" s="28"/>
      <c r="E275" s="29"/>
      <c r="F275" s="28"/>
      <c r="G275" s="30"/>
      <c r="H275" s="29"/>
      <c r="I275" s="27" t="str">
        <f t="shared" si="26"/>
        <v/>
      </c>
      <c r="J275" s="27"/>
      <c r="K275" s="27" t="str">
        <f t="shared" si="27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7"/>
      <c r="D276" s="28"/>
      <c r="E276" s="29"/>
      <c r="F276" s="28"/>
      <c r="G276" s="30"/>
      <c r="H276" s="29"/>
      <c r="I276" s="27" t="str">
        <f t="shared" si="26"/>
        <v/>
      </c>
      <c r="J276" s="27"/>
      <c r="K276" s="27" t="str">
        <f t="shared" si="27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7"/>
      <c r="D277" s="28"/>
      <c r="E277" s="29"/>
      <c r="F277" s="28"/>
      <c r="G277" s="30"/>
      <c r="H277" s="29"/>
      <c r="I277" s="27" t="str">
        <f t="shared" si="26"/>
        <v/>
      </c>
      <c r="J277" s="27"/>
      <c r="K277" s="27" t="str">
        <f t="shared" si="27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7"/>
      <c r="D278" s="28"/>
      <c r="E278" s="29"/>
      <c r="F278" s="28"/>
      <c r="G278" s="30"/>
      <c r="H278" s="29"/>
      <c r="I278" s="27" t="str">
        <f t="shared" si="26"/>
        <v/>
      </c>
      <c r="J278" s="27"/>
      <c r="K278" s="27" t="str">
        <f t="shared" si="27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7"/>
      <c r="D279" s="28"/>
      <c r="E279" s="29"/>
      <c r="F279" s="28"/>
      <c r="G279" s="30"/>
      <c r="H279" s="29"/>
      <c r="I279" s="27" t="str">
        <f t="shared" si="26"/>
        <v/>
      </c>
      <c r="J279" s="27"/>
      <c r="K279" s="27" t="str">
        <f t="shared" si="27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">
      <c r="B280" s="47"/>
      <c r="D280" s="28"/>
      <c r="E280" s="29"/>
      <c r="F280" s="28"/>
      <c r="G280" s="30"/>
      <c r="H280" s="29"/>
      <c r="I280" s="27" t="str">
        <f t="shared" si="26"/>
        <v/>
      </c>
      <c r="J280" s="27"/>
      <c r="K280" s="27" t="str">
        <f t="shared" si="27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">
      <c r="B281" s="47"/>
      <c r="D281" s="28"/>
      <c r="E281" s="29"/>
      <c r="F281" s="28"/>
      <c r="G281" s="30"/>
      <c r="H281" s="29"/>
      <c r="I281" s="27" t="str">
        <f t="shared" si="26"/>
        <v/>
      </c>
      <c r="J281" s="27"/>
      <c r="K281" s="27" t="str">
        <f t="shared" si="27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7"/>
    </row>
    <row r="282" spans="2:30" ht="12.75" customHeight="1" x14ac:dyDescent="0.2">
      <c r="B282" s="47"/>
      <c r="D282" s="28"/>
      <c r="E282" s="29"/>
      <c r="F282" s="28"/>
      <c r="G282" s="30"/>
      <c r="H282" s="29"/>
      <c r="I282" s="27" t="str">
        <f t="shared" si="26"/>
        <v/>
      </c>
      <c r="J282" s="27"/>
      <c r="K282" s="27" t="str">
        <f t="shared" si="27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7"/>
    </row>
    <row r="283" spans="2:30" ht="12.75" customHeight="1" x14ac:dyDescent="0.2">
      <c r="B283" s="47"/>
      <c r="D283" s="28"/>
      <c r="E283" s="29"/>
      <c r="F283" s="28"/>
      <c r="G283" s="30"/>
      <c r="H283" s="29"/>
      <c r="I283" s="27" t="str">
        <f t="shared" si="26"/>
        <v/>
      </c>
      <c r="J283" s="27"/>
      <c r="K283" s="27" t="str">
        <f t="shared" si="27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">
      <c r="B284" s="47"/>
      <c r="D284" s="28"/>
      <c r="E284" s="29"/>
      <c r="F284" s="28"/>
      <c r="G284" s="30"/>
      <c r="H284" s="29"/>
      <c r="I284" s="27" t="str">
        <f t="shared" si="26"/>
        <v/>
      </c>
      <c r="J284" s="27"/>
      <c r="K284" s="27" t="str">
        <f t="shared" si="27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">
      <c r="B285" s="47"/>
      <c r="D285" s="28"/>
      <c r="E285" s="29"/>
      <c r="F285" s="28"/>
      <c r="G285" s="30"/>
      <c r="H285" s="29"/>
      <c r="I285" s="27" t="str">
        <f t="shared" si="26"/>
        <v/>
      </c>
      <c r="J285" s="27"/>
      <c r="K285" s="27" t="str">
        <f t="shared" si="27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">
      <c r="B286" s="47"/>
      <c r="D286" s="28"/>
      <c r="E286" s="29"/>
      <c r="F286" s="28"/>
      <c r="G286" s="30"/>
      <c r="H286" s="29"/>
      <c r="I286" s="27" t="str">
        <f t="shared" si="26"/>
        <v/>
      </c>
      <c r="J286" s="27"/>
      <c r="K286" s="27" t="str">
        <f t="shared" si="27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">
      <c r="B287" s="47"/>
      <c r="D287" s="28"/>
      <c r="E287" s="29"/>
      <c r="F287" s="28"/>
      <c r="G287" s="30"/>
      <c r="H287" s="29"/>
      <c r="I287" s="27" t="str">
        <f t="shared" si="26"/>
        <v/>
      </c>
      <c r="J287" s="27"/>
      <c r="K287" s="27" t="str">
        <f t="shared" si="27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">
      <c r="B288" s="47"/>
      <c r="D288" s="28"/>
      <c r="E288" s="29"/>
      <c r="F288" s="28"/>
      <c r="G288" s="30"/>
      <c r="H288" s="29"/>
      <c r="I288" s="27" t="str">
        <f t="shared" si="26"/>
        <v/>
      </c>
      <c r="J288" s="27"/>
      <c r="K288" s="27" t="str">
        <f t="shared" si="27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">
      <c r="B289" s="47"/>
      <c r="D289" s="28"/>
      <c r="E289" s="29"/>
      <c r="F289" s="28"/>
      <c r="G289" s="30"/>
      <c r="H289" s="29"/>
      <c r="I289" s="27" t="str">
        <f t="shared" si="26"/>
        <v/>
      </c>
      <c r="J289" s="27"/>
      <c r="K289" s="27" t="str">
        <f t="shared" si="27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7"/>
    </row>
    <row r="290" spans="2:30" ht="12.75" customHeight="1" x14ac:dyDescent="0.2">
      <c r="B290" s="47"/>
      <c r="D290" s="28"/>
      <c r="E290" s="29"/>
      <c r="F290" s="28"/>
      <c r="G290" s="30"/>
      <c r="H290" s="29"/>
      <c r="I290" s="27" t="str">
        <f t="shared" si="26"/>
        <v/>
      </c>
      <c r="J290" s="27"/>
      <c r="K290" s="27" t="str">
        <f t="shared" si="27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7"/>
    </row>
    <row r="291" spans="2:30" ht="12.75" customHeight="1" x14ac:dyDescent="0.2">
      <c r="B291" s="47"/>
      <c r="D291" s="28"/>
      <c r="E291" s="29"/>
      <c r="F291" s="28"/>
      <c r="G291" s="30"/>
      <c r="H291" s="29"/>
      <c r="I291" s="27" t="str">
        <f t="shared" si="26"/>
        <v/>
      </c>
      <c r="J291" s="27"/>
      <c r="K291" s="27" t="str">
        <f t="shared" si="27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">
      <c r="B292" s="47"/>
      <c r="D292" s="28"/>
      <c r="E292" s="29"/>
      <c r="F292" s="28"/>
      <c r="G292" s="30"/>
      <c r="H292" s="29"/>
      <c r="I292" s="27" t="str">
        <f t="shared" si="26"/>
        <v/>
      </c>
      <c r="J292" s="27"/>
      <c r="K292" s="27" t="str">
        <f t="shared" si="27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">
      <c r="B293" s="47"/>
      <c r="D293" s="28"/>
      <c r="E293" s="29"/>
      <c r="F293" s="28"/>
      <c r="G293" s="30"/>
      <c r="H293" s="29"/>
      <c r="I293" s="27" t="str">
        <f t="shared" si="26"/>
        <v/>
      </c>
      <c r="J293" s="27"/>
      <c r="K293" s="27" t="str">
        <f t="shared" si="27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">
      <c r="B294" s="47"/>
      <c r="D294" s="28"/>
      <c r="E294" s="29"/>
      <c r="F294" s="28"/>
      <c r="G294" s="30"/>
      <c r="H294" s="29"/>
      <c r="I294" s="27" t="str">
        <f t="shared" si="26"/>
        <v/>
      </c>
      <c r="J294" s="27"/>
      <c r="K294" s="27" t="str">
        <f t="shared" si="27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">
      <c r="B295" s="47"/>
      <c r="D295" s="28"/>
      <c r="E295" s="29"/>
      <c r="F295" s="28"/>
      <c r="G295" s="30"/>
      <c r="H295" s="29"/>
      <c r="I295" s="27" t="str">
        <f t="shared" si="26"/>
        <v/>
      </c>
      <c r="J295" s="27"/>
      <c r="K295" s="27" t="str">
        <f t="shared" si="27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7"/>
      <c r="D296" s="28"/>
      <c r="E296" s="29"/>
      <c r="F296" s="28"/>
      <c r="G296" s="30"/>
      <c r="H296" s="29"/>
      <c r="I296" s="27" t="str">
        <f t="shared" si="26"/>
        <v/>
      </c>
      <c r="J296" s="27"/>
      <c r="K296" s="27" t="str">
        <f t="shared" si="27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7"/>
      <c r="D297" s="28"/>
      <c r="E297" s="29"/>
      <c r="F297" s="28"/>
      <c r="G297" s="30"/>
      <c r="H297" s="29"/>
      <c r="I297" s="27" t="str">
        <f t="shared" si="26"/>
        <v/>
      </c>
      <c r="J297" s="27"/>
      <c r="K297" s="27" t="str">
        <f t="shared" si="27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7"/>
    </row>
    <row r="298" spans="2:30" ht="12.75" customHeight="1" x14ac:dyDescent="0.2">
      <c r="B298" s="47"/>
      <c r="D298" s="28"/>
      <c r="E298" s="29"/>
      <c r="F298" s="28"/>
      <c r="G298" s="30"/>
      <c r="H298" s="29"/>
      <c r="I298" s="27" t="str">
        <f t="shared" si="26"/>
        <v/>
      </c>
      <c r="J298" s="27"/>
      <c r="K298" s="27" t="str">
        <f t="shared" si="27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7"/>
    </row>
    <row r="299" spans="2:30" ht="12.75" customHeight="1" x14ac:dyDescent="0.2">
      <c r="B299" s="47"/>
      <c r="D299" s="28"/>
      <c r="E299" s="29"/>
      <c r="F299" s="28"/>
      <c r="G299" s="30"/>
      <c r="H299" s="29"/>
      <c r="I299" s="27" t="str">
        <f t="shared" si="26"/>
        <v/>
      </c>
      <c r="J299" s="27"/>
      <c r="K299" s="27" t="str">
        <f t="shared" si="27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">
      <c r="B300" s="47"/>
      <c r="D300" s="28"/>
      <c r="E300" s="29"/>
      <c r="F300" s="28"/>
      <c r="G300" s="30"/>
      <c r="H300" s="29"/>
      <c r="I300" s="27" t="str">
        <f t="shared" si="26"/>
        <v/>
      </c>
      <c r="J300" s="27"/>
      <c r="K300" s="27" t="str">
        <f t="shared" si="27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">
      <c r="B301" s="47"/>
      <c r="D301" s="28"/>
      <c r="E301" s="29"/>
      <c r="F301" s="28"/>
      <c r="G301" s="30"/>
      <c r="H301" s="29"/>
      <c r="I301" s="27" t="str">
        <f t="shared" si="26"/>
        <v/>
      </c>
      <c r="J301" s="27"/>
      <c r="K301" s="27" t="str">
        <f t="shared" si="27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">
      <c r="B302" s="47"/>
      <c r="D302" s="28"/>
      <c r="E302" s="29"/>
      <c r="F302" s="28"/>
      <c r="G302" s="30"/>
      <c r="H302" s="29"/>
      <c r="I302" s="27" t="str">
        <f t="shared" si="26"/>
        <v/>
      </c>
      <c r="J302" s="27"/>
      <c r="K302" s="27" t="str">
        <f t="shared" si="27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">
      <c r="B303" s="47"/>
      <c r="D303" s="28"/>
      <c r="E303" s="29"/>
      <c r="F303" s="28"/>
      <c r="G303" s="30"/>
      <c r="H303" s="29"/>
      <c r="I303" s="27" t="str">
        <f t="shared" si="26"/>
        <v/>
      </c>
      <c r="J303" s="27"/>
      <c r="K303" s="27" t="str">
        <f t="shared" si="27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">
      <c r="B304" s="47"/>
      <c r="D304" s="28"/>
      <c r="E304" s="29"/>
      <c r="F304" s="28"/>
      <c r="G304" s="30"/>
      <c r="H304" s="29"/>
      <c r="I304" s="27" t="str">
        <f t="shared" si="26"/>
        <v/>
      </c>
      <c r="J304" s="27"/>
      <c r="K304" s="27" t="str">
        <f t="shared" si="27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">
      <c r="B305" s="47"/>
      <c r="D305" s="28"/>
      <c r="E305" s="29"/>
      <c r="F305" s="28"/>
      <c r="G305" s="30"/>
      <c r="H305" s="29"/>
      <c r="I305" s="27" t="str">
        <f t="shared" si="26"/>
        <v/>
      </c>
      <c r="J305" s="27"/>
      <c r="K305" s="27" t="str">
        <f t="shared" si="27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5"/>
      <c r="Y305" s="31"/>
      <c r="Z305" s="31"/>
      <c r="AA305" s="27"/>
      <c r="AB305" s="27"/>
      <c r="AC305" s="26"/>
      <c r="AD305" s="27"/>
    </row>
    <row r="306" spans="2:30" ht="12.75" customHeight="1" x14ac:dyDescent="0.2">
      <c r="B306" s="47"/>
      <c r="D306" s="28"/>
      <c r="E306" s="29"/>
      <c r="F306" s="28"/>
      <c r="G306" s="30"/>
      <c r="H306" s="29"/>
      <c r="I306" s="27" t="str">
        <f t="shared" si="26"/>
        <v/>
      </c>
      <c r="J306" s="27"/>
      <c r="K306" s="27" t="str">
        <f t="shared" si="27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7"/>
      <c r="Y306" s="31"/>
      <c r="Z306" s="31"/>
      <c r="AA306" s="27"/>
      <c r="AB306" s="27"/>
      <c r="AC306" s="31"/>
      <c r="AD306" s="27"/>
    </row>
    <row r="307" spans="2:30" ht="12.75" customHeight="1" x14ac:dyDescent="0.2">
      <c r="B307" s="47"/>
      <c r="D307" s="28"/>
      <c r="E307" s="29"/>
      <c r="F307" s="28"/>
      <c r="G307" s="30"/>
      <c r="H307" s="29"/>
      <c r="I307" s="27" t="str">
        <f t="shared" si="26"/>
        <v/>
      </c>
      <c r="J307" s="27"/>
      <c r="K307" s="27" t="str">
        <f t="shared" si="27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7"/>
    </row>
    <row r="308" spans="2:30" ht="12.75" customHeight="1" x14ac:dyDescent="0.2">
      <c r="B308" s="47"/>
      <c r="D308" s="28"/>
      <c r="E308" s="29"/>
      <c r="F308" s="28"/>
      <c r="G308" s="30"/>
      <c r="H308" s="29"/>
      <c r="I308" s="27" t="str">
        <f t="shared" si="26"/>
        <v/>
      </c>
      <c r="J308" s="27"/>
      <c r="K308" s="27" t="str">
        <f t="shared" si="27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7"/>
    </row>
    <row r="309" spans="2:30" ht="12.75" customHeight="1" x14ac:dyDescent="0.2">
      <c r="B309" s="47"/>
      <c r="D309" s="28"/>
      <c r="E309" s="29"/>
      <c r="F309" s="28"/>
      <c r="G309" s="30"/>
      <c r="H309" s="29"/>
      <c r="I309" s="27" t="str">
        <f t="shared" si="26"/>
        <v/>
      </c>
      <c r="J309" s="27"/>
      <c r="K309" s="27" t="str">
        <f t="shared" si="27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7"/>
    </row>
    <row r="310" spans="2:30" ht="12.75" customHeight="1" x14ac:dyDescent="0.2">
      <c r="B310" s="47"/>
      <c r="D310" s="28"/>
      <c r="E310" s="29"/>
      <c r="F310" s="28"/>
      <c r="G310" s="30"/>
      <c r="H310" s="29"/>
      <c r="I310" s="27" t="str">
        <f t="shared" si="26"/>
        <v/>
      </c>
      <c r="J310" s="27"/>
      <c r="K310" s="27" t="str">
        <f t="shared" si="27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7"/>
    </row>
    <row r="311" spans="2:30" ht="12.75" customHeight="1" x14ac:dyDescent="0.2">
      <c r="B311" s="47"/>
      <c r="D311" s="28"/>
      <c r="E311" s="29"/>
      <c r="F311" s="28"/>
      <c r="G311" s="30"/>
      <c r="H311" s="29"/>
      <c r="I311" s="27" t="str">
        <f t="shared" si="26"/>
        <v/>
      </c>
      <c r="J311" s="27"/>
      <c r="K311" s="27" t="str">
        <f t="shared" si="27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7"/>
      <c r="Y311" s="25"/>
      <c r="Z311" s="25"/>
      <c r="AA311" s="25"/>
      <c r="AB311" s="27"/>
      <c r="AC311" s="26"/>
      <c r="AD311" s="27"/>
    </row>
    <row r="312" spans="2:30" ht="12.75" customHeight="1" x14ac:dyDescent="0.2">
      <c r="B312" s="47"/>
      <c r="D312" s="28"/>
      <c r="E312" s="29"/>
      <c r="F312" s="28"/>
      <c r="G312" s="30"/>
      <c r="H312" s="29"/>
      <c r="I312" s="27" t="str">
        <f t="shared" si="26"/>
        <v/>
      </c>
      <c r="J312" s="27"/>
      <c r="K312" s="27" t="str">
        <f t="shared" si="27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7"/>
      <c r="D313" s="28"/>
      <c r="E313" s="29"/>
      <c r="F313" s="28"/>
      <c r="G313" s="30"/>
      <c r="H313" s="29"/>
      <c r="I313" s="27" t="str">
        <f t="shared" si="26"/>
        <v/>
      </c>
      <c r="J313" s="27"/>
      <c r="K313" s="27" t="str">
        <f t="shared" si="27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</row>
    <row r="314" spans="2:30" ht="12.75" customHeight="1" x14ac:dyDescent="0.2">
      <c r="B314" s="47"/>
      <c r="D314" s="28"/>
      <c r="E314" s="29"/>
      <c r="F314" s="28"/>
      <c r="G314" s="30"/>
      <c r="H314" s="32"/>
      <c r="I314" s="27" t="str">
        <f t="shared" si="26"/>
        <v/>
      </c>
      <c r="J314" s="27"/>
      <c r="K314" s="27" t="str">
        <f t="shared" si="27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">
      <c r="B315" s="47"/>
      <c r="D315" s="28"/>
      <c r="E315" s="29"/>
      <c r="F315" s="28"/>
      <c r="G315" s="30"/>
      <c r="H315" s="32"/>
      <c r="I315" s="27" t="str">
        <f t="shared" si="26"/>
        <v/>
      </c>
      <c r="J315" s="27"/>
      <c r="K315" s="27" t="str">
        <f t="shared" si="27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">
      <c r="B316" s="47"/>
      <c r="D316" s="28"/>
      <c r="E316" s="29"/>
      <c r="F316" s="28"/>
      <c r="G316" s="30"/>
      <c r="H316" s="32"/>
      <c r="I316" s="27" t="str">
        <f t="shared" si="26"/>
        <v/>
      </c>
      <c r="J316" s="27"/>
      <c r="K316" s="27" t="str">
        <f t="shared" si="27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7"/>
      <c r="AC316" s="26"/>
      <c r="AD316" s="27"/>
    </row>
    <row r="317" spans="2:30" ht="12.75" customHeight="1" x14ac:dyDescent="0.2">
      <c r="B317" s="47"/>
      <c r="D317" s="28"/>
      <c r="E317" s="29"/>
      <c r="F317" s="28"/>
      <c r="G317" s="30"/>
      <c r="H317" s="29"/>
      <c r="I317" s="27" t="str">
        <f t="shared" si="26"/>
        <v/>
      </c>
      <c r="J317" s="27"/>
      <c r="K317" s="27" t="str">
        <f t="shared" si="27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7"/>
    </row>
    <row r="318" spans="2:30" ht="12.75" customHeight="1" x14ac:dyDescent="0.2">
      <c r="B318" s="47"/>
      <c r="D318" s="28"/>
      <c r="E318" s="29"/>
      <c r="F318" s="28"/>
      <c r="G318" s="30"/>
      <c r="H318" s="29"/>
      <c r="I318" s="27" t="str">
        <f t="shared" si="26"/>
        <v/>
      </c>
      <c r="J318" s="27"/>
      <c r="K318" s="27" t="str">
        <f t="shared" si="27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7"/>
    </row>
    <row r="319" spans="2:30" ht="12.75" customHeight="1" x14ac:dyDescent="0.2">
      <c r="B319" s="47"/>
      <c r="D319" s="28"/>
      <c r="E319" s="29"/>
      <c r="F319" s="28"/>
      <c r="G319" s="30"/>
      <c r="H319" s="29"/>
      <c r="I319" s="27" t="str">
        <f t="shared" si="26"/>
        <v/>
      </c>
      <c r="J319" s="27"/>
      <c r="K319" s="27" t="str">
        <f t="shared" si="27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7"/>
    </row>
    <row r="320" spans="2:30" ht="12.75" customHeight="1" x14ac:dyDescent="0.2">
      <c r="B320" s="47"/>
      <c r="D320" s="28"/>
      <c r="E320" s="29"/>
      <c r="F320" s="28"/>
      <c r="G320" s="30"/>
      <c r="H320" s="29"/>
      <c r="I320" s="27" t="str">
        <f t="shared" si="26"/>
        <v/>
      </c>
      <c r="J320" s="27"/>
      <c r="K320" s="27" t="str">
        <f t="shared" si="27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">
      <c r="B321" s="47"/>
      <c r="D321" s="28"/>
      <c r="E321" s="29"/>
      <c r="F321" s="28"/>
      <c r="G321" s="30"/>
      <c r="H321" s="29"/>
      <c r="I321" s="27" t="str">
        <f t="shared" si="26"/>
        <v/>
      </c>
      <c r="J321" s="27"/>
      <c r="K321" s="27" t="str">
        <f t="shared" si="27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31"/>
      <c r="Z321" s="25"/>
      <c r="AA321" s="25"/>
      <c r="AB321" s="27"/>
      <c r="AC321" s="26"/>
      <c r="AD321" s="27"/>
    </row>
    <row r="322" spans="2:30" ht="12.75" customHeight="1" x14ac:dyDescent="0.2">
      <c r="B322" s="47"/>
      <c r="D322" s="28"/>
      <c r="E322" s="29"/>
      <c r="F322" s="28"/>
      <c r="G322" s="30"/>
      <c r="H322" s="29"/>
      <c r="I322" s="27" t="str">
        <f t="shared" si="26"/>
        <v/>
      </c>
      <c r="J322" s="27"/>
      <c r="K322" s="27" t="str">
        <f t="shared" si="27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7"/>
    </row>
    <row r="323" spans="2:30" ht="12.75" customHeight="1" x14ac:dyDescent="0.2">
      <c r="B323" s="47"/>
      <c r="D323" s="28"/>
      <c r="E323" s="29"/>
      <c r="F323" s="28"/>
      <c r="G323" s="30"/>
      <c r="H323" s="29"/>
      <c r="I323" s="27" t="str">
        <f t="shared" si="26"/>
        <v/>
      </c>
      <c r="J323" s="27"/>
      <c r="K323" s="27" t="str">
        <f t="shared" si="27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">
      <c r="B324" s="47"/>
      <c r="D324" s="28"/>
      <c r="E324" s="29"/>
      <c r="F324" s="28"/>
      <c r="G324" s="30"/>
      <c r="H324" s="29"/>
      <c r="I324" s="27" t="str">
        <f t="shared" si="26"/>
        <v/>
      </c>
      <c r="J324" s="27"/>
      <c r="K324" s="27" t="str">
        <f t="shared" si="27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">
      <c r="B325" s="47"/>
      <c r="D325" s="28"/>
      <c r="E325" s="29"/>
      <c r="F325" s="28"/>
      <c r="G325" s="30"/>
      <c r="H325" s="29"/>
      <c r="I325" s="27" t="str">
        <f t="shared" si="26"/>
        <v/>
      </c>
      <c r="J325" s="27"/>
      <c r="K325" s="27" t="str">
        <f t="shared" si="27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25"/>
      <c r="Y325" s="31"/>
      <c r="Z325" s="31"/>
      <c r="AA325" s="27"/>
      <c r="AB325" s="27"/>
      <c r="AC325" s="26"/>
      <c r="AD325" s="27"/>
    </row>
    <row r="326" spans="2:30" ht="12.75" customHeight="1" x14ac:dyDescent="0.2">
      <c r="B326" s="47"/>
      <c r="D326" s="33"/>
      <c r="E326" s="32"/>
      <c r="F326" s="33"/>
      <c r="G326" s="34"/>
      <c r="H326" s="32"/>
      <c r="I326" s="35" t="str">
        <f t="shared" si="26"/>
        <v/>
      </c>
      <c r="J326" s="35"/>
      <c r="K326" s="35" t="str">
        <f t="shared" si="27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5"/>
    </row>
    <row r="327" spans="2:30" ht="12.75" customHeight="1" x14ac:dyDescent="0.2">
      <c r="B327" s="47"/>
      <c r="D327" s="33"/>
      <c r="E327" s="32"/>
      <c r="F327" s="33"/>
      <c r="G327" s="34"/>
      <c r="H327" s="32"/>
      <c r="I327" s="35" t="str">
        <f t="shared" si="26"/>
        <v/>
      </c>
      <c r="J327" s="35"/>
      <c r="K327" s="35" t="str">
        <f t="shared" si="27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5"/>
    </row>
    <row r="328" spans="2:30" ht="12.75" customHeight="1" x14ac:dyDescent="0.2">
      <c r="B328" s="47"/>
      <c r="D328" s="33"/>
      <c r="E328" s="32"/>
      <c r="F328" s="33"/>
      <c r="G328" s="34"/>
      <c r="H328" s="32"/>
      <c r="I328" s="35" t="str">
        <f t="shared" si="26"/>
        <v/>
      </c>
      <c r="J328" s="35"/>
      <c r="K328" s="35" t="str">
        <f t="shared" si="27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25">
      <c r="B329" s="48"/>
      <c r="D329" s="37"/>
      <c r="E329" s="32"/>
      <c r="F329" s="38"/>
      <c r="G329" s="34"/>
      <c r="H329" s="32"/>
      <c r="I329" s="32" t="str">
        <f t="shared" si="26"/>
        <v/>
      </c>
      <c r="J329" s="35"/>
      <c r="K329" s="35" t="str">
        <f t="shared" si="27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5"/>
    </row>
    <row r="330" spans="2:30" ht="12.75" customHeight="1" thickBot="1" x14ac:dyDescent="0.25">
      <c r="D330" s="56" t="s">
        <v>4</v>
      </c>
      <c r="E330" s="57"/>
      <c r="F330" s="57"/>
      <c r="G330" s="57"/>
      <c r="H330" s="57"/>
      <c r="I330" s="57"/>
      <c r="J330" s="57"/>
      <c r="K330" s="57"/>
      <c r="L330" s="58"/>
      <c r="M330" s="39" t="str">
        <f t="shared" ref="M330:AD330" si="28">IF(M253="","",IF(OR(M270="", M270="LS", M270="LUMP"),IF(SUM(COUNTIF(M271:M329,"LS")+COUNTIF(M271:M329,"LUMP"))&gt;0,"LS",""),IF(SUM(M271:M329)&lt;&gt;0,SUM(M271:M329),"")))</f>
        <v/>
      </c>
      <c r="N330" s="39" t="str">
        <f t="shared" si="28"/>
        <v/>
      </c>
      <c r="O330" s="39" t="str">
        <f t="shared" si="28"/>
        <v/>
      </c>
      <c r="P330" s="39" t="str">
        <f t="shared" si="28"/>
        <v/>
      </c>
      <c r="Q330" s="39" t="str">
        <f t="shared" si="28"/>
        <v/>
      </c>
      <c r="R330" s="39" t="str">
        <f t="shared" si="28"/>
        <v/>
      </c>
      <c r="S330" s="39" t="str">
        <f t="shared" si="28"/>
        <v/>
      </c>
      <c r="T330" s="39" t="str">
        <f t="shared" si="28"/>
        <v/>
      </c>
      <c r="U330" s="39" t="str">
        <f t="shared" si="28"/>
        <v/>
      </c>
      <c r="V330" s="39" t="str">
        <f t="shared" si="28"/>
        <v/>
      </c>
      <c r="W330" s="39" t="str">
        <f t="shared" si="28"/>
        <v/>
      </c>
      <c r="X330" s="39" t="str">
        <f t="shared" si="28"/>
        <v/>
      </c>
      <c r="Y330" s="39" t="str">
        <f t="shared" si="28"/>
        <v/>
      </c>
      <c r="Z330" s="39" t="str">
        <f t="shared" si="28"/>
        <v/>
      </c>
      <c r="AA330" s="39" t="str">
        <f t="shared" si="28"/>
        <v/>
      </c>
      <c r="AB330" s="39" t="str">
        <f t="shared" si="28"/>
        <v/>
      </c>
      <c r="AC330" s="39" t="str">
        <f t="shared" si="28"/>
        <v/>
      </c>
      <c r="AD330" s="39" t="str">
        <f t="shared" si="28"/>
        <v/>
      </c>
    </row>
    <row r="331" spans="2:30" ht="12.75" customHeight="1" x14ac:dyDescent="0.2">
      <c r="B331" s="6" t="s">
        <v>18</v>
      </c>
      <c r="D331" s="59" t="s">
        <v>5</v>
      </c>
      <c r="E331" s="60"/>
      <c r="F331" s="60"/>
      <c r="G331" s="60"/>
      <c r="H331" s="60"/>
      <c r="I331" s="60"/>
      <c r="J331" s="60"/>
      <c r="K331" s="60"/>
      <c r="L331" s="61"/>
      <c r="M331" s="40" t="str">
        <f t="shared" ref="M331:AD331" si="29">IF(M253="","",IF( M330="LS","LS",IF(M330&lt;&gt;"",ROUNDUP(M330,0),"")))</f>
        <v/>
      </c>
      <c r="N331" s="40" t="str">
        <f t="shared" si="29"/>
        <v/>
      </c>
      <c r="O331" s="40" t="str">
        <f t="shared" si="29"/>
        <v/>
      </c>
      <c r="P331" s="40" t="str">
        <f t="shared" si="29"/>
        <v/>
      </c>
      <c r="Q331" s="40" t="str">
        <f t="shared" si="29"/>
        <v/>
      </c>
      <c r="R331" s="40" t="str">
        <f t="shared" si="29"/>
        <v/>
      </c>
      <c r="S331" s="40" t="str">
        <f t="shared" si="29"/>
        <v/>
      </c>
      <c r="T331" s="40" t="str">
        <f t="shared" si="29"/>
        <v/>
      </c>
      <c r="U331" s="40" t="str">
        <f t="shared" si="29"/>
        <v/>
      </c>
      <c r="V331" s="40" t="str">
        <f t="shared" si="29"/>
        <v/>
      </c>
      <c r="W331" s="40" t="str">
        <f t="shared" si="29"/>
        <v/>
      </c>
      <c r="X331" s="40" t="str">
        <f t="shared" si="29"/>
        <v/>
      </c>
      <c r="Y331" s="40" t="str">
        <f t="shared" si="29"/>
        <v/>
      </c>
      <c r="Z331" s="40" t="str">
        <f t="shared" si="29"/>
        <v/>
      </c>
      <c r="AA331" s="40" t="str">
        <f t="shared" si="29"/>
        <v/>
      </c>
      <c r="AB331" s="40" t="str">
        <f t="shared" si="29"/>
        <v/>
      </c>
      <c r="AC331" s="40" t="str">
        <f t="shared" si="29"/>
        <v/>
      </c>
      <c r="AD331" s="40" t="str">
        <f t="shared" si="29"/>
        <v/>
      </c>
    </row>
  </sheetData>
  <sheetProtection sheet="1" objects="1" scenarios="1"/>
  <mergeCells count="120">
    <mergeCell ref="G95:G107"/>
    <mergeCell ref="B95:B108"/>
    <mergeCell ref="B176:B189"/>
    <mergeCell ref="B257:B270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B14:B27"/>
    <mergeCell ref="I14:I26"/>
    <mergeCell ref="D27:F27"/>
    <mergeCell ref="D169:L169"/>
    <mergeCell ref="D108:F108"/>
    <mergeCell ref="D88:L88"/>
    <mergeCell ref="U15:U26"/>
    <mergeCell ref="D168:L168"/>
    <mergeCell ref="D87:L87"/>
    <mergeCell ref="D252:AD252"/>
    <mergeCell ref="D189:F189"/>
    <mergeCell ref="D249:L249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D250:L250"/>
    <mergeCell ref="J176:J188"/>
    <mergeCell ref="H95:H107"/>
    <mergeCell ref="I95:I107"/>
    <mergeCell ref="J95:J107"/>
    <mergeCell ref="K95:K107"/>
    <mergeCell ref="L95:L107"/>
    <mergeCell ref="U96:U107"/>
    <mergeCell ref="T96:T107"/>
    <mergeCell ref="S96:S107"/>
    <mergeCell ref="R96:R107"/>
    <mergeCell ref="Q96:Q107"/>
    <mergeCell ref="P96:P107"/>
    <mergeCell ref="O96:O107"/>
    <mergeCell ref="N96:N107"/>
    <mergeCell ref="M96:M107"/>
    <mergeCell ref="D171:AD171"/>
    <mergeCell ref="K176:K188"/>
    <mergeCell ref="Z96:Z107"/>
    <mergeCell ref="Y96:Y107"/>
    <mergeCell ref="X96:X107"/>
    <mergeCell ref="W96:W107"/>
    <mergeCell ref="V96:V107"/>
    <mergeCell ref="Q177:Q188"/>
    <mergeCell ref="D90:AD90"/>
    <mergeCell ref="D95:F107"/>
    <mergeCell ref="L176:L188"/>
    <mergeCell ref="D176:F188"/>
    <mergeCell ref="G176:G188"/>
    <mergeCell ref="H176:H188"/>
    <mergeCell ref="L257:L269"/>
    <mergeCell ref="I176:I188"/>
    <mergeCell ref="AD177:AD188"/>
    <mergeCell ref="AC177:AC188"/>
    <mergeCell ref="AB177:AB188"/>
    <mergeCell ref="AA177:AA188"/>
    <mergeCell ref="Y177:Y188"/>
    <mergeCell ref="X177:X188"/>
    <mergeCell ref="W177:W188"/>
    <mergeCell ref="V177:V188"/>
    <mergeCell ref="U177:U188"/>
    <mergeCell ref="T177:T188"/>
    <mergeCell ref="S177:S188"/>
    <mergeCell ref="R177:R188"/>
    <mergeCell ref="AD96:AD107"/>
    <mergeCell ref="AC96:AC107"/>
    <mergeCell ref="AB96:AB107"/>
    <mergeCell ref="AA96:AA107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P177:P188"/>
    <mergeCell ref="O177:O188"/>
    <mergeCell ref="N177:N188"/>
    <mergeCell ref="M177:M188"/>
    <mergeCell ref="AD258:AD269"/>
    <mergeCell ref="AC258:AC269"/>
    <mergeCell ref="AB258:AB269"/>
    <mergeCell ref="AA258:AA269"/>
    <mergeCell ref="Z258:Z269"/>
    <mergeCell ref="Y258:Y269"/>
    <mergeCell ref="X258:X269"/>
    <mergeCell ref="W258:W269"/>
    <mergeCell ref="V258:V269"/>
    <mergeCell ref="U258:U269"/>
    <mergeCell ref="T258:T269"/>
    <mergeCell ref="S258:S269"/>
    <mergeCell ref="R258:R269"/>
    <mergeCell ref="Q258:Q269"/>
    <mergeCell ref="P258:P269"/>
    <mergeCell ref="O258:O269"/>
    <mergeCell ref="N258:N269"/>
    <mergeCell ref="M258:M269"/>
    <mergeCell ref="Z177:Z188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Timothy Bolenbaugh</cp:lastModifiedBy>
  <cp:lastPrinted>2015-05-18T15:19:41Z</cp:lastPrinted>
  <dcterms:created xsi:type="dcterms:W3CDTF">2004-11-29T18:07:26Z</dcterms:created>
  <dcterms:modified xsi:type="dcterms:W3CDTF">2023-08-15T12:17:23Z</dcterms:modified>
</cp:coreProperties>
</file>