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5074\"/>
    </mc:Choice>
  </mc:AlternateContent>
  <xr:revisionPtr revIDLastSave="0" documentId="13_ncr:1_{2FC6A370-D86C-4A5E-A8C2-9965468D6ABB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3" i="1" l="1"/>
  <c r="U163" i="1"/>
  <c r="W163" i="1"/>
  <c r="Y163" i="1"/>
  <c r="AA163" i="1"/>
  <c r="S163" i="1"/>
  <c r="R163" i="1"/>
  <c r="N163" i="1"/>
  <c r="M163" i="1"/>
  <c r="Q83" i="1"/>
  <c r="P83" i="1"/>
  <c r="AA102" i="1"/>
  <c r="Z102" i="1"/>
  <c r="Y102" i="1"/>
  <c r="X102" i="1"/>
  <c r="W102" i="1"/>
  <c r="V102" i="1"/>
  <c r="U102" i="1"/>
  <c r="T102" i="1"/>
  <c r="S102" i="1"/>
  <c r="R102" i="1"/>
  <c r="P102" i="1"/>
  <c r="AA90" i="1"/>
  <c r="Z90" i="1"/>
  <c r="Y90" i="1"/>
  <c r="X90" i="1"/>
  <c r="W90" i="1"/>
  <c r="V90" i="1"/>
  <c r="U90" i="1"/>
  <c r="T90" i="1"/>
  <c r="S90" i="1"/>
  <c r="R90" i="1"/>
  <c r="P90" i="1"/>
  <c r="AA89" i="1"/>
  <c r="Z89" i="1"/>
  <c r="Y89" i="1"/>
  <c r="X89" i="1"/>
  <c r="W89" i="1"/>
  <c r="V89" i="1"/>
  <c r="U89" i="1"/>
  <c r="T89" i="1"/>
  <c r="S89" i="1"/>
  <c r="R89" i="1"/>
  <c r="P89" i="1"/>
  <c r="Q321" i="1"/>
  <c r="Q260" i="1"/>
  <c r="Q248" i="1"/>
  <c r="Q247" i="1"/>
  <c r="Q242" i="1"/>
  <c r="Q181" i="1"/>
  <c r="Q169" i="1"/>
  <c r="Q168" i="1"/>
  <c r="AB321" i="1"/>
  <c r="AB260" i="1"/>
  <c r="AB248" i="1"/>
  <c r="AB247" i="1"/>
  <c r="AB242" i="1"/>
  <c r="AB181" i="1"/>
  <c r="AB169" i="1"/>
  <c r="AB168" i="1"/>
  <c r="AB163" i="1"/>
  <c r="AB102" i="1"/>
  <c r="AB90" i="1"/>
  <c r="AB89" i="1"/>
  <c r="AB84" i="1"/>
  <c r="AB23" i="1"/>
  <c r="AB11" i="1"/>
  <c r="AB10" i="1"/>
  <c r="AC321" i="1"/>
  <c r="AC260" i="1"/>
  <c r="AC248" i="1"/>
  <c r="AC247" i="1"/>
  <c r="AC242" i="1"/>
  <c r="AC181" i="1"/>
  <c r="AC169" i="1"/>
  <c r="AC168" i="1"/>
  <c r="AC163" i="1"/>
  <c r="AC102" i="1"/>
  <c r="AC90" i="1"/>
  <c r="AC89" i="1"/>
  <c r="AC84" i="1"/>
  <c r="AC23" i="1"/>
  <c r="AC11" i="1"/>
  <c r="AC10" i="1"/>
  <c r="P321" i="1"/>
  <c r="P260" i="1"/>
  <c r="P248" i="1"/>
  <c r="P247" i="1"/>
  <c r="P242" i="1"/>
  <c r="P181" i="1"/>
  <c r="P169" i="1"/>
  <c r="P168" i="1"/>
  <c r="P23" i="1"/>
  <c r="P11" i="1"/>
  <c r="P10" i="1"/>
  <c r="R321" i="1"/>
  <c r="O321" i="1"/>
  <c r="R260" i="1"/>
  <c r="O260" i="1"/>
  <c r="R248" i="1"/>
  <c r="O248" i="1"/>
  <c r="R247" i="1"/>
  <c r="O247" i="1"/>
  <c r="R242" i="1"/>
  <c r="O242" i="1"/>
  <c r="R181" i="1"/>
  <c r="O181" i="1"/>
  <c r="R169" i="1"/>
  <c r="O169" i="1"/>
  <c r="R168" i="1"/>
  <c r="O168" i="1"/>
  <c r="O102" i="1"/>
  <c r="O90" i="1"/>
  <c r="O89" i="1"/>
  <c r="O84" i="1"/>
  <c r="R23" i="1"/>
  <c r="R84" i="1" s="1"/>
  <c r="O23" i="1"/>
  <c r="R11" i="1"/>
  <c r="O11" i="1"/>
  <c r="R10" i="1"/>
  <c r="O10" i="1"/>
  <c r="T321" i="1"/>
  <c r="S321" i="1"/>
  <c r="T260" i="1"/>
  <c r="S260" i="1"/>
  <c r="T248" i="1"/>
  <c r="S248" i="1"/>
  <c r="T247" i="1"/>
  <c r="S247" i="1"/>
  <c r="T242" i="1"/>
  <c r="S242" i="1"/>
  <c r="T181" i="1"/>
  <c r="S181" i="1"/>
  <c r="T169" i="1"/>
  <c r="S169" i="1"/>
  <c r="T168" i="1"/>
  <c r="S168" i="1"/>
  <c r="T84" i="1"/>
  <c r="T23" i="1"/>
  <c r="S23" i="1"/>
  <c r="S84" i="1" s="1"/>
  <c r="T11" i="1"/>
  <c r="S11" i="1"/>
  <c r="T10" i="1"/>
  <c r="S10" i="1"/>
  <c r="U321" i="1"/>
  <c r="U260" i="1"/>
  <c r="U248" i="1"/>
  <c r="U247" i="1"/>
  <c r="U242" i="1"/>
  <c r="U181" i="1"/>
  <c r="U169" i="1"/>
  <c r="U168" i="1"/>
  <c r="U23" i="1"/>
  <c r="U84" i="1" s="1"/>
  <c r="U11" i="1"/>
  <c r="U10" i="1"/>
  <c r="V321" i="1"/>
  <c r="V260" i="1"/>
  <c r="V248" i="1"/>
  <c r="V247" i="1"/>
  <c r="V242" i="1"/>
  <c r="V181" i="1"/>
  <c r="V169" i="1"/>
  <c r="V168" i="1"/>
  <c r="V23" i="1"/>
  <c r="V84" i="1" s="1"/>
  <c r="V11" i="1"/>
  <c r="V10" i="1"/>
  <c r="AF321" i="1"/>
  <c r="AF242" i="1"/>
  <c r="AF163" i="1"/>
  <c r="P84" i="1" l="1"/>
  <c r="D244" i="1"/>
  <c r="D165" i="1"/>
  <c r="D86" i="1"/>
  <c r="D7" i="1" l="1"/>
  <c r="N260" i="1"/>
  <c r="N321" i="1" s="1"/>
  <c r="W260" i="1"/>
  <c r="W321" i="1" s="1"/>
  <c r="X260" i="1"/>
  <c r="X321" i="1" s="1"/>
  <c r="Y260" i="1"/>
  <c r="Y321" i="1" s="1"/>
  <c r="Z260" i="1"/>
  <c r="Z321" i="1" s="1"/>
  <c r="AA260" i="1"/>
  <c r="AA321" i="1" s="1"/>
  <c r="AD260" i="1"/>
  <c r="AD321" i="1" s="1"/>
  <c r="AE260" i="1"/>
  <c r="AE321" i="1" s="1"/>
  <c r="AF260" i="1"/>
  <c r="AG260" i="1"/>
  <c r="AG321" i="1" s="1"/>
  <c r="M260" i="1"/>
  <c r="M321" i="1" s="1"/>
  <c r="L260" i="1"/>
  <c r="L321" i="1" s="1"/>
  <c r="N181" i="1"/>
  <c r="N242" i="1" s="1"/>
  <c r="W181" i="1"/>
  <c r="W242" i="1" s="1"/>
  <c r="X181" i="1"/>
  <c r="X242" i="1" s="1"/>
  <c r="Y181" i="1"/>
  <c r="Y242" i="1" s="1"/>
  <c r="Z181" i="1"/>
  <c r="Z242" i="1" s="1"/>
  <c r="AA181" i="1"/>
  <c r="AA242" i="1" s="1"/>
  <c r="AD181" i="1"/>
  <c r="AD242" i="1" s="1"/>
  <c r="AE181" i="1"/>
  <c r="AE242" i="1" s="1"/>
  <c r="AF181" i="1"/>
  <c r="AG181" i="1"/>
  <c r="AG242" i="1" s="1"/>
  <c r="M181" i="1"/>
  <c r="M242" i="1" s="1"/>
  <c r="L181" i="1"/>
  <c r="L242" i="1" s="1"/>
  <c r="N102" i="1"/>
  <c r="AD102" i="1"/>
  <c r="AD163" i="1" s="1"/>
  <c r="AE102" i="1"/>
  <c r="AE163" i="1" s="1"/>
  <c r="AF102" i="1"/>
  <c r="AG102" i="1"/>
  <c r="AG163" i="1" s="1"/>
  <c r="M102" i="1"/>
  <c r="L102" i="1"/>
  <c r="N23" i="1"/>
  <c r="N84" i="1" s="1"/>
  <c r="W23" i="1"/>
  <c r="W84" i="1" s="1"/>
  <c r="X23" i="1"/>
  <c r="X84" i="1" s="1"/>
  <c r="Y23" i="1"/>
  <c r="Y84" i="1" s="1"/>
  <c r="Z23" i="1"/>
  <c r="Z84" i="1" s="1"/>
  <c r="AA23" i="1"/>
  <c r="AA84" i="1" s="1"/>
  <c r="AD23" i="1"/>
  <c r="AD84" i="1" s="1"/>
  <c r="AE23" i="1"/>
  <c r="AE84" i="1" s="1"/>
  <c r="AF23" i="1"/>
  <c r="AF84" i="1" s="1"/>
  <c r="AG23" i="1"/>
  <c r="AG84" i="1" s="1"/>
  <c r="M23" i="1"/>
  <c r="M84" i="1" s="1"/>
  <c r="L23" i="1"/>
  <c r="L84" i="1" s="1"/>
  <c r="AG248" i="1" l="1"/>
  <c r="AF248" i="1"/>
  <c r="AE248" i="1"/>
  <c r="AD248" i="1"/>
  <c r="AA248" i="1"/>
  <c r="Z248" i="1"/>
  <c r="Y248" i="1"/>
  <c r="X248" i="1"/>
  <c r="W248" i="1"/>
  <c r="N248" i="1"/>
  <c r="M248" i="1"/>
  <c r="L248" i="1"/>
  <c r="AG247" i="1"/>
  <c r="AF247" i="1"/>
  <c r="AE247" i="1"/>
  <c r="AD247" i="1"/>
  <c r="AA247" i="1"/>
  <c r="Z247" i="1"/>
  <c r="Y247" i="1"/>
  <c r="X247" i="1"/>
  <c r="W247" i="1"/>
  <c r="N247" i="1"/>
  <c r="M247" i="1"/>
  <c r="L247" i="1"/>
  <c r="AG169" i="1"/>
  <c r="AF169" i="1"/>
  <c r="AE169" i="1"/>
  <c r="AD169" i="1"/>
  <c r="AA169" i="1"/>
  <c r="Z169" i="1"/>
  <c r="Y169" i="1"/>
  <c r="X169" i="1"/>
  <c r="W169" i="1"/>
  <c r="N169" i="1"/>
  <c r="M169" i="1"/>
  <c r="L169" i="1"/>
  <c r="AG168" i="1"/>
  <c r="AF168" i="1"/>
  <c r="AE168" i="1"/>
  <c r="AD168" i="1"/>
  <c r="AA168" i="1"/>
  <c r="Z168" i="1"/>
  <c r="Y168" i="1"/>
  <c r="X168" i="1"/>
  <c r="W168" i="1"/>
  <c r="N168" i="1"/>
  <c r="M168" i="1"/>
  <c r="L168" i="1"/>
  <c r="AG90" i="1"/>
  <c r="AF90" i="1"/>
  <c r="AE90" i="1"/>
  <c r="AD90" i="1"/>
  <c r="N90" i="1"/>
  <c r="M90" i="1"/>
  <c r="L90" i="1"/>
  <c r="AG89" i="1"/>
  <c r="AF89" i="1"/>
  <c r="AE89" i="1"/>
  <c r="AD89" i="1"/>
  <c r="N89" i="1"/>
  <c r="M89" i="1"/>
  <c r="L89" i="1"/>
  <c r="M11" i="1" l="1"/>
  <c r="N11" i="1"/>
  <c r="W11" i="1"/>
  <c r="X11" i="1"/>
  <c r="Y11" i="1"/>
  <c r="Z11" i="1"/>
  <c r="AA11" i="1"/>
  <c r="AD11" i="1"/>
  <c r="AE11" i="1"/>
  <c r="AF11" i="1"/>
  <c r="AG11" i="1"/>
  <c r="M10" i="1"/>
  <c r="N10" i="1"/>
  <c r="W10" i="1"/>
  <c r="X10" i="1"/>
  <c r="Y10" i="1"/>
  <c r="Z10" i="1"/>
  <c r="AA10" i="1"/>
  <c r="AD10" i="1"/>
  <c r="AE10" i="1"/>
  <c r="AF10" i="1"/>
  <c r="AG10" i="1"/>
  <c r="L10" i="1" l="1"/>
  <c r="L11" i="1"/>
</calcChain>
</file>

<file path=xl/sharedStrings.xml><?xml version="1.0" encoding="utf-8"?>
<sst xmlns="http://schemas.openxmlformats.org/spreadsheetml/2006/main" count="415" uniqueCount="172">
  <si>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</si>
  <si>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</si>
  <si>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</si>
  <si>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</si>
  <si>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</si>
  <si>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</si>
  <si>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</si>
  <si>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</si>
  <si>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</si>
  <si>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</si>
  <si>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</si>
  <si>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&lt;--- ENTER STARTING SHEET NUMBER</t>
  </si>
  <si>
    <t>SHEET NO.</t>
  </si>
  <si>
    <t>REFERENCE NO.</t>
  </si>
  <si>
    <t>STATION</t>
  </si>
  <si>
    <t>SIDE</t>
  </si>
  <si>
    <t>OLD REFERENCE</t>
  </si>
  <si>
    <t>LOGPOINT</t>
  </si>
  <si>
    <t>CODE</t>
  </si>
  <si>
    <t>SIZE</t>
  </si>
  <si>
    <t>INCHES</t>
  </si>
  <si>
    <t>48x48</t>
  </si>
  <si>
    <t>M3-2-36</t>
  </si>
  <si>
    <t>36x18</t>
  </si>
  <si>
    <t>M1-4-36-2</t>
  </si>
  <si>
    <t>36x36</t>
  </si>
  <si>
    <t>WB</t>
  </si>
  <si>
    <t>EB</t>
  </si>
  <si>
    <t>R5-1A-36</t>
  </si>
  <si>
    <t>36x24</t>
  </si>
  <si>
    <t>630e80100</t>
  </si>
  <si>
    <t>630e80200</t>
  </si>
  <si>
    <t>R6-1L-54</t>
  </si>
  <si>
    <t>54x18</t>
  </si>
  <si>
    <t>R6-1R-54</t>
  </si>
  <si>
    <t>D10-2-12</t>
  </si>
  <si>
    <t>12x36</t>
  </si>
  <si>
    <t>R2-1-36</t>
  </si>
  <si>
    <t>36x48</t>
  </si>
  <si>
    <t>MED</t>
  </si>
  <si>
    <t>W2-1-48</t>
  </si>
  <si>
    <t>R3-H8CG-48</t>
  </si>
  <si>
    <t>48x30</t>
  </si>
  <si>
    <t>D3-H3-180</t>
  </si>
  <si>
    <t>180x36</t>
  </si>
  <si>
    <t>R5-1-36</t>
  </si>
  <si>
    <t>R1-1-36</t>
  </si>
  <si>
    <t>M3-4-36</t>
  </si>
  <si>
    <t>168x36</t>
  </si>
  <si>
    <t>1698+00</t>
  </si>
  <si>
    <t>R3-H8cg-48</t>
  </si>
  <si>
    <t>1699+60</t>
  </si>
  <si>
    <t>1700+00</t>
  </si>
  <si>
    <t>1702+00</t>
  </si>
  <si>
    <t>1705+46</t>
  </si>
  <si>
    <t>1707+60</t>
  </si>
  <si>
    <t>1717+00</t>
  </si>
  <si>
    <t>I-H2h-72</t>
  </si>
  <si>
    <t>72x48</t>
  </si>
  <si>
    <t>1717+50</t>
  </si>
  <si>
    <t>D6-H5-108</t>
  </si>
  <si>
    <t>108x24</t>
  </si>
  <si>
    <t>1721+25</t>
  </si>
  <si>
    <t>D3-H4-168</t>
  </si>
  <si>
    <t>1758+26</t>
  </si>
  <si>
    <t>1811+06</t>
  </si>
  <si>
    <t>1799+00</t>
  </si>
  <si>
    <t>W8-13-48</t>
  </si>
  <si>
    <t>224A</t>
  </si>
  <si>
    <t>1816+00</t>
  </si>
  <si>
    <t>E7-H4-144</t>
  </si>
  <si>
    <t>144x60</t>
  </si>
  <si>
    <t>R3-4-36</t>
  </si>
  <si>
    <t>1826+83</t>
  </si>
  <si>
    <t>R5-H11-24</t>
  </si>
  <si>
    <t>24x36</t>
  </si>
  <si>
    <t>1827+17</t>
  </si>
  <si>
    <t>1842+50</t>
  </si>
  <si>
    <t>192x72</t>
  </si>
  <si>
    <t>96x30</t>
  </si>
  <si>
    <t>E1-H5P</t>
  </si>
  <si>
    <t>226A</t>
  </si>
  <si>
    <t>1814+16</t>
  </si>
  <si>
    <t>230A</t>
  </si>
  <si>
    <t>1855+18</t>
  </si>
  <si>
    <t>216x60</t>
  </si>
  <si>
    <t>1861+00</t>
  </si>
  <si>
    <t>WBEB</t>
  </si>
  <si>
    <t>1863+64</t>
  </si>
  <si>
    <t>1869+00</t>
  </si>
  <si>
    <t>1883+00</t>
  </si>
  <si>
    <t>W4-1R-48</t>
  </si>
  <si>
    <t>236A</t>
  </si>
  <si>
    <t>1871+11</t>
  </si>
  <si>
    <t>235A</t>
  </si>
  <si>
    <t>235B</t>
  </si>
  <si>
    <t>1875+33</t>
  </si>
  <si>
    <t>108x48</t>
  </si>
  <si>
    <t>1887+55</t>
  </si>
  <si>
    <t>228x48</t>
  </si>
  <si>
    <t>1892+00</t>
  </si>
  <si>
    <t>W13-2-36</t>
  </si>
  <si>
    <t>1888+86</t>
  </si>
  <si>
    <t>236B</t>
  </si>
  <si>
    <t>1891+50</t>
  </si>
  <si>
    <t>E5-H1-72</t>
  </si>
  <si>
    <t>72x60</t>
  </si>
  <si>
    <t>1896+25</t>
  </si>
  <si>
    <t>1896+00</t>
  </si>
  <si>
    <t>1900+50</t>
  </si>
  <si>
    <t>1906+00</t>
  </si>
  <si>
    <t>1875+00</t>
  </si>
  <si>
    <t>RMP A</t>
  </si>
  <si>
    <t>RMP B</t>
  </si>
  <si>
    <t>1896+96</t>
  </si>
  <si>
    <t>W13-3-36</t>
  </si>
  <si>
    <t>1903+00</t>
  </si>
  <si>
    <t>W3-1-36</t>
  </si>
  <si>
    <t>RMP C</t>
  </si>
  <si>
    <t>64+60</t>
  </si>
  <si>
    <t>1909+00</t>
  </si>
  <si>
    <t>RMP D</t>
  </si>
  <si>
    <t>M3-2-24</t>
  </si>
  <si>
    <t>24x12</t>
  </si>
  <si>
    <t>M1-4-24-2</t>
  </si>
  <si>
    <t>24x24</t>
  </si>
  <si>
    <t>M6-2a-21</t>
  </si>
  <si>
    <t>21x15</t>
  </si>
  <si>
    <t>305A</t>
  </si>
  <si>
    <t>305B</t>
  </si>
  <si>
    <t>R3-H8bd-30</t>
  </si>
  <si>
    <t>30x24</t>
  </si>
  <si>
    <t>30x18</t>
  </si>
  <si>
    <t>R5-1A-30</t>
  </si>
  <si>
    <t>305C</t>
  </si>
  <si>
    <t>W1-11R-36</t>
  </si>
  <si>
    <t>W13-1P-30</t>
  </si>
  <si>
    <t>30x30</t>
  </si>
  <si>
    <t>281A</t>
  </si>
  <si>
    <t>284A</t>
  </si>
  <si>
    <t>284B</t>
  </si>
  <si>
    <t>RMP AB</t>
  </si>
  <si>
    <t>1888+00</t>
  </si>
  <si>
    <t>RMP CD</t>
  </si>
  <si>
    <t>630e85100</t>
  </si>
  <si>
    <t>630e85600</t>
  </si>
  <si>
    <t>WOOD POST</t>
  </si>
  <si>
    <t>D12-H16B-108</t>
  </si>
  <si>
    <t>630E03100</t>
  </si>
  <si>
    <t>630E08004</t>
  </si>
  <si>
    <t>630E08600</t>
  </si>
  <si>
    <t>630e82000</t>
  </si>
  <si>
    <t>U-Channel Bracing</t>
  </si>
  <si>
    <t>37+30</t>
  </si>
  <si>
    <t>1870+95</t>
  </si>
  <si>
    <t>1898+92</t>
  </si>
  <si>
    <t>38+50</t>
  </si>
  <si>
    <t>144X108</t>
  </si>
  <si>
    <t>1873+45</t>
  </si>
  <si>
    <t>321A</t>
  </si>
  <si>
    <t>1886+86</t>
  </si>
  <si>
    <t>54x19</t>
  </si>
  <si>
    <t>1891+60</t>
  </si>
  <si>
    <t>1906+50</t>
  </si>
  <si>
    <t>630e97900</t>
  </si>
  <si>
    <t>TOTALS CARRIED TO SHEET 195</t>
  </si>
  <si>
    <t>TOTALS CARRIED FROM 195</t>
  </si>
  <si>
    <t>TOTALS CARRIED FROM 194</t>
  </si>
  <si>
    <t>TOTALS CARRIED FROM 193</t>
  </si>
  <si>
    <t>TOTALS CARRIED FROM 192</t>
  </si>
  <si>
    <t>TOTALS CARRIED FROM 191</t>
  </si>
  <si>
    <t>TOTALS CARRIED FROM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</si>
</sst>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>
      <alignment horizontal="center" vertical="center"/>
    </xf>
    <xf numFmtId="11" fontId="8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10" fillId="2" borderId="0" xfId="1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8" fillId="3" borderId="0" xfId="0" applyNumberFormat="1" applyFont="1" applyFill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8" fillId="5" borderId="27" xfId="0" applyFont="1" applyFill="1" applyBorder="1" applyAlignment="1" applyProtection="1">
      <alignment vertical="center"/>
      <protection locked="0"/>
    </xf>
    <xf numFmtId="0" fontId="8" fillId="5" borderId="25" xfId="0" applyFont="1" applyFill="1" applyBorder="1" applyAlignment="1" applyProtection="1">
      <alignment vertical="center"/>
      <protection locked="0"/>
    </xf>
    <xf numFmtId="0" fontId="8" fillId="5" borderId="26" xfId="0" applyFont="1" applyFill="1" applyBorder="1" applyAlignment="1" applyProtection="1">
      <alignment vertical="center"/>
      <protection locked="0"/>
    </xf>
    <xf numFmtId="0" fontId="8" fillId="5" borderId="23" xfId="0" applyFont="1" applyFill="1" applyBorder="1" applyAlignment="1" applyProtection="1">
      <alignment vertical="center"/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7" fillId="3" borderId="0" xfId="0" applyFont="1" applyFill="1"/>
    <xf numFmtId="0" fontId="8" fillId="3" borderId="0" xfId="0" applyFont="1" applyFill="1" applyAlignment="1">
      <alignment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165" fontId="8" fillId="0" borderId="33" xfId="0" applyNumberFormat="1" applyFont="1" applyBorder="1" applyAlignment="1" applyProtection="1">
      <alignment horizontal="center" vertical="center"/>
      <protection locked="0"/>
    </xf>
    <xf numFmtId="165" fontId="8" fillId="0" borderId="34" xfId="0" applyNumberFormat="1" applyFont="1" applyBorder="1" applyAlignment="1" applyProtection="1">
      <alignment horizontal="center" vertical="center"/>
      <protection locked="0"/>
    </xf>
    <xf numFmtId="165" fontId="8" fillId="0" borderId="35" xfId="0" applyNumberFormat="1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165" fontId="8" fillId="0" borderId="24" xfId="0" applyNumberFormat="1" applyFont="1" applyBorder="1" applyAlignment="1" applyProtection="1">
      <alignment horizontal="center" vertical="center"/>
      <protection locked="0"/>
    </xf>
    <xf numFmtId="165" fontId="8" fillId="0" borderId="25" xfId="0" applyNumberFormat="1" applyFont="1" applyBorder="1" applyAlignment="1" applyProtection="1">
      <alignment horizontal="center" vertical="center"/>
      <protection locked="0"/>
    </xf>
    <xf numFmtId="165" fontId="8" fillId="0" borderId="26" xfId="0" applyNumberFormat="1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4" fillId="0" borderId="31" xfId="2" applyBorder="1" applyAlignment="1">
      <alignment horizontal="center" vertical="center"/>
    </xf>
    <xf numFmtId="0" fontId="8" fillId="0" borderId="39" xfId="0" applyFont="1" applyBorder="1" applyAlignment="1" applyProtection="1">
      <alignment horizontal="center" vertical="center"/>
      <protection locked="0"/>
    </xf>
    <xf numFmtId="0" fontId="4" fillId="0" borderId="25" xfId="2" applyBorder="1" applyAlignment="1">
      <alignment horizontal="center" vertical="center"/>
    </xf>
    <xf numFmtId="0" fontId="4" fillId="6" borderId="25" xfId="2" applyFill="1" applyBorder="1" applyAlignment="1">
      <alignment horizontal="center" vertical="center"/>
    </xf>
    <xf numFmtId="2" fontId="11" fillId="0" borderId="25" xfId="2" applyNumberFormat="1" applyFont="1" applyBorder="1" applyAlignment="1">
      <alignment horizontal="center" vertical="center"/>
    </xf>
    <xf numFmtId="0" fontId="8" fillId="0" borderId="38" xfId="0" applyFont="1" applyBorder="1" applyAlignment="1">
      <alignment vertical="center" wrapText="1"/>
    </xf>
    <xf numFmtId="0" fontId="11" fillId="0" borderId="25" xfId="2" applyFont="1" applyBorder="1" applyAlignment="1">
      <alignment horizontal="center" vertical="center"/>
    </xf>
    <xf numFmtId="0" fontId="11" fillId="0" borderId="25" xfId="2" applyFont="1" applyBorder="1" applyAlignment="1">
      <alignment horizontal="center"/>
    </xf>
    <xf numFmtId="0" fontId="11" fillId="0" borderId="36" xfId="2" applyFont="1" applyBorder="1" applyAlignment="1">
      <alignment horizontal="center"/>
    </xf>
    <xf numFmtId="2" fontId="11" fillId="0" borderId="36" xfId="2" applyNumberFormat="1" applyFont="1" applyBorder="1" applyAlignment="1">
      <alignment horizontal="center" vertical="center"/>
    </xf>
    <xf numFmtId="2" fontId="11" fillId="0" borderId="37" xfId="2" applyNumberFormat="1" applyFont="1" applyBorder="1" applyAlignment="1">
      <alignment horizontal="center" vertical="center"/>
    </xf>
    <xf numFmtId="0" fontId="11" fillId="0" borderId="37" xfId="2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2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>
      <alignment horizontal="right" vertical="center"/>
    </xf>
    <xf numFmtId="2" fontId="8" fillId="0" borderId="0" xfId="0" applyNumberFormat="1" applyFont="1" applyAlignment="1">
      <alignment vertical="center"/>
    </xf>
    <xf numFmtId="2" fontId="8" fillId="0" borderId="24" xfId="0" applyNumberFormat="1" applyFont="1" applyBorder="1" applyAlignment="1" applyProtection="1">
      <alignment horizontal="center" vertical="center"/>
      <protection locked="0"/>
    </xf>
    <xf numFmtId="2" fontId="8" fillId="0" borderId="25" xfId="0" applyNumberFormat="1" applyFont="1" applyBorder="1" applyAlignment="1" applyProtection="1">
      <alignment horizontal="center" vertical="center"/>
      <protection locked="0"/>
    </xf>
    <xf numFmtId="2" fontId="8" fillId="0" borderId="26" xfId="0" applyNumberFormat="1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 textRotation="90" wrapText="1"/>
    </xf>
    <xf numFmtId="164" fontId="8" fillId="0" borderId="2" xfId="0" applyNumberFormat="1" applyFont="1" applyBorder="1" applyAlignment="1">
      <alignment horizontal="center" vertical="center" textRotation="90" wrapText="1"/>
    </xf>
    <xf numFmtId="167" fontId="7" fillId="4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3" borderId="12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 vertical="center"/>
    </xf>
    <xf numFmtId="0" fontId="8" fillId="0" borderId="14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textRotation="90" wrapText="1"/>
    </xf>
    <xf numFmtId="2" fontId="8" fillId="0" borderId="29" xfId="0" applyNumberFormat="1" applyFont="1" applyBorder="1" applyAlignment="1">
      <alignment horizontal="center" vertical="center" textRotation="90" wrapText="1"/>
    </xf>
    <xf numFmtId="2" fontId="8" fillId="0" borderId="30" xfId="0" applyNumberFormat="1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/>
    </xf>
    <xf numFmtId="0" fontId="8" fillId="0" borderId="21" xfId="0" applyFont="1" applyBorder="1" applyAlignment="1">
      <alignment horizontal="center" vertical="center" textRotation="90"/>
    </xf>
    <xf numFmtId="0" fontId="8" fillId="0" borderId="36" xfId="0" applyFont="1" applyBorder="1" applyAlignment="1">
      <alignment horizontal="center" vertical="center" textRotation="90"/>
    </xf>
    <xf numFmtId="0" fontId="8" fillId="0" borderId="37" xfId="0" applyFont="1" applyBorder="1" applyAlignment="1">
      <alignment horizontal="center" vertical="center" textRotation="90"/>
    </xf>
    <xf numFmtId="0" fontId="8" fillId="0" borderId="38" xfId="0" applyFont="1" applyBorder="1" applyAlignment="1">
      <alignment horizontal="center" vertical="center" textRotation="90"/>
    </xf>
    <xf numFmtId="0" fontId="8" fillId="0" borderId="36" xfId="0" applyFont="1" applyBorder="1" applyAlignment="1">
      <alignment horizontal="center" vertical="center" textRotation="90" wrapText="1"/>
    </xf>
    <xf numFmtId="0" fontId="8" fillId="0" borderId="37" xfId="0" applyFont="1" applyBorder="1" applyAlignment="1">
      <alignment horizontal="center" vertical="center" textRotation="90" wrapText="1"/>
    </xf>
    <xf numFmtId="0" fontId="8" fillId="0" borderId="38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40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center" vertical="center" textRotation="90" wrapText="1"/>
    </xf>
    <xf numFmtId="0" fontId="8" fillId="0" borderId="42" xfId="0" applyFont="1" applyBorder="1" applyAlignment="1">
      <alignment horizontal="center" vertical="center" textRotation="90" wrapText="1"/>
    </xf>
    <xf numFmtId="0" fontId="8" fillId="0" borderId="43" xfId="0" applyFont="1" applyBorder="1" applyAlignment="1">
      <alignment horizontal="center" vertical="center" textRotation="90" wrapText="1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168" fontId="8" fillId="0" borderId="6" xfId="0" applyNumberFormat="1" applyFont="1" applyBorder="1" applyAlignment="1">
      <alignment horizontal="center" vertical="center"/>
    </xf>
    <xf numFmtId="168" fontId="8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 applyProtection="1">
      <alignment horizontal="left" vertical="center"/>
      <protection locked="0"/>
    </xf>
    <xf numFmtId="0" fontId="8" fillId="0" borderId="46" xfId="0" applyFont="1" applyBorder="1" applyAlignment="1" applyProtection="1">
      <alignment horizontal="left" vertical="center"/>
      <protection locked="0"/>
    </xf>
    <xf numFmtId="0" fontId="8" fillId="0" borderId="18" xfId="0" applyFont="1" applyBorder="1" applyAlignment="1" applyProtection="1">
      <alignment horizontal="left" vertical="center"/>
      <protection locked="0"/>
    </xf>
    <xf numFmtId="0" fontId="8" fillId="0" borderId="21" xfId="0" applyFont="1" applyBorder="1" applyAlignment="1" applyProtection="1">
      <alignment horizontal="left" vertical="center"/>
      <protection locked="0"/>
    </xf>
    <xf numFmtId="0" fontId="8" fillId="0" borderId="47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42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48" xfId="0" applyFont="1" applyBorder="1" applyAlignment="1" applyProtection="1">
      <alignment horizontal="left" vertical="center"/>
      <protection locked="0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</cellXfs>
  <cellStyles count="5">
    <cellStyle name="Hyperlink" xfId="1" builtinId="8"/>
    <cellStyle name="Normal" xfId="0" builtinId="0"/>
    <cellStyle name="Normal 2" xfId="2" xr:uid="{6930B688-8765-4BB8-89BB-F215BC9ECE27}"/>
    <cellStyle name="Normal 2 2" xfId="3" xr:uid="{607F962B-B7FD-4EAA-A64D-0FAEBA4A91B0}"/>
    <cellStyle name="Normal 2 3" xfId="4" xr:uid="{845AD19D-1D6C-4B51-A122-05FE145A8D0A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bolenba\appdata\local\bentley\projectwise\workingdir\ohiodot-pw.bentley.com_ohiodot-pw-02\timothy.bolenbaugh@dot.ohio.gov\d0611060\D01-107769-GENSUM.xlsm" TargetMode="External"/><Relationship Id="rId1" Type="http://schemas.openxmlformats.org/officeDocument/2006/relationships/externalLinkPath" Target="/users/tbolenba/appdata/local/bentley/projectwise/workingdir/ohiodot-pw.bentley.com_ohiodot-pw-02/timothy.bolenbaugh@dot.ohio.gov/d0611060/D01-10776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/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/>
          <cell r="C14" t="str">
            <v>LS</v>
          </cell>
          <cell r="D14" t="str">
            <v>CPM PROGRESS SCHEDULE</v>
          </cell>
          <cell r="F14"/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/>
          <cell r="G18">
            <v>0</v>
          </cell>
        </row>
        <row r="19">
          <cell r="A19" t="str">
            <v>201E11000</v>
          </cell>
          <cell r="B19"/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/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/>
          <cell r="C31" t="str">
            <v>EACH</v>
          </cell>
          <cell r="D31" t="str">
            <v>STUMP REMOVED, 18"</v>
          </cell>
          <cell r="F31"/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/>
          <cell r="C40" t="str">
            <v>LS</v>
          </cell>
          <cell r="D40" t="str">
            <v>RAILROAD CROSSING REMOVED</v>
          </cell>
          <cell r="F40"/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/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/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/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/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/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B230"/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/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/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/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/>
          <cell r="C299" t="str">
            <v>SY</v>
          </cell>
          <cell r="D299" t="str">
            <v>SUBGRADE COMPACTION</v>
          </cell>
          <cell r="F299"/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/>
          <cell r="C325" t="str">
            <v>CY</v>
          </cell>
          <cell r="D325" t="str">
            <v>LIME STABILIZED EMBANKMENT</v>
          </cell>
          <cell r="F325"/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/>
          <cell r="C345" t="str">
            <v>LS</v>
          </cell>
          <cell r="D345" t="str">
            <v>PRE-BLAST CONDITION SURVEY</v>
          </cell>
          <cell r="F345"/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/>
          <cell r="G364">
            <v>0</v>
          </cell>
        </row>
        <row r="365">
          <cell r="A365" t="str">
            <v>209E70000</v>
          </cell>
          <cell r="B365"/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/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/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/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/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/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/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/>
          <cell r="C424" t="str">
            <v>CY</v>
          </cell>
          <cell r="D424" t="str">
            <v>ASPHALT CONCRETE BASE, PG64-22, (449)</v>
          </cell>
          <cell r="F424"/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/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/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/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/>
          <cell r="C471" t="str">
            <v>GAL</v>
          </cell>
          <cell r="D471" t="str">
            <v>TACK COAT</v>
          </cell>
          <cell r="F471"/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/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/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/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/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/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/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/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/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/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/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/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/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/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/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/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/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/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/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/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/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/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/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/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/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/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/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/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/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/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/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/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/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/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/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/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/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/>
          <cell r="C693" t="str">
            <v>SY</v>
          </cell>
          <cell r="D693" t="str">
            <v>6" REINFORCED CONCRETE PAVEMENT, CLASS QC 1P</v>
          </cell>
          <cell r="F693"/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/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B745"/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/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/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/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/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B910"/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F917"/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/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/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/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/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/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/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/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/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/>
          <cell r="G1092">
            <v>0</v>
          </cell>
        </row>
        <row r="1093">
          <cell r="A1093" t="str">
            <v>511E71100</v>
          </cell>
          <cell r="B1093"/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/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/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B1114"/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/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/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/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/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/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/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/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/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/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/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B1348"/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/>
          <cell r="G1359">
            <v>0</v>
          </cell>
        </row>
        <row r="1360">
          <cell r="A1360" t="str">
            <v>516E14014</v>
          </cell>
          <cell r="B1360"/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/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/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/>
          <cell r="G1379">
            <v>0</v>
          </cell>
        </row>
        <row r="1380">
          <cell r="A1380" t="str">
            <v>516E41100</v>
          </cell>
          <cell r="B1380"/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/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B1413"/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/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B1426"/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/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/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/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/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/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/>
          <cell r="C1521" t="str">
            <v>FT</v>
          </cell>
          <cell r="D1521" t="str">
            <v>4" PERFORATED CORRUGATED PLASTIC PIPE</v>
          </cell>
          <cell r="F1521"/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/>
          <cell r="G1555">
            <v>0</v>
          </cell>
        </row>
        <row r="1556">
          <cell r="A1556" t="str">
            <v>518E62100</v>
          </cell>
          <cell r="B1556"/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/>
          <cell r="G1561">
            <v>0</v>
          </cell>
        </row>
        <row r="1562">
          <cell r="A1562" t="str">
            <v>519E10000</v>
          </cell>
          <cell r="B1562"/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/>
          <cell r="C1569" t="str">
            <v>SY</v>
          </cell>
          <cell r="D1569" t="str">
            <v>PATCHING CONCRETE BRIDGE DECK - TYPE A</v>
          </cell>
          <cell r="F1569"/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/>
          <cell r="C1579" t="str">
            <v>SF</v>
          </cell>
          <cell r="D1579" t="str">
            <v>PNEUMATICALLY PLACED CONCRETE SHOTCRETE</v>
          </cell>
          <cell r="F1579"/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/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F1659"/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/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/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/>
          <cell r="C1778" t="str">
            <v>SY</v>
          </cell>
          <cell r="D1778" t="str">
            <v>RIPRAP</v>
          </cell>
          <cell r="F1778"/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/>
          <cell r="C1804" t="str">
            <v>SY</v>
          </cell>
          <cell r="D1804" t="str">
            <v>ARTICULATING CONCRETE BLOCK REVETMENT SYSTEM, TYPE 1</v>
          </cell>
          <cell r="F1804"/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F1821"/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F1854"/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B1856"/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F1858"/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F1874"/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F1882"/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/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F1942"/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/>
          <cell r="C1952" t="str">
            <v>FT</v>
          </cell>
          <cell r="D1952" t="str">
            <v>GUARDRAIL, THRIE BEAM RAIL AND TRANSITION SECTION</v>
          </cell>
          <cell r="F1952"/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/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F1988"/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/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F2005"/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/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/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F2027"/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/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F2050"/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F2054"/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/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/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/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F2075"/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/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/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/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/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F2129"/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F2134"/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F2138"/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F2152"/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/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/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F2184"/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F2189"/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/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/>
          <cell r="C2199" t="str">
            <v>FT</v>
          </cell>
          <cell r="D2199" t="str">
            <v>FENCE, TYPE 47</v>
          </cell>
          <cell r="F2199"/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/>
          <cell r="C2228" t="str">
            <v>EACH</v>
          </cell>
          <cell r="D2228" t="str">
            <v>GATE, TYPE 47</v>
          </cell>
          <cell r="F2228"/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/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F2270"/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/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/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/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/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F2849"/>
          <cell r="G2849">
            <v>0</v>
          </cell>
        </row>
        <row r="2850">
          <cell r="A2850" t="str">
            <v>611E97000</v>
          </cell>
          <cell r="B2850"/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F2854"/>
          <cell r="G2854">
            <v>0</v>
          </cell>
        </row>
        <row r="2855">
          <cell r="A2855" t="str">
            <v>611E97200</v>
          </cell>
          <cell r="B2855"/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/>
          <cell r="C2863" t="str">
            <v>EACH</v>
          </cell>
          <cell r="D2863" t="str">
            <v>CONCRETE BARRIER (TYPE D) INLET</v>
          </cell>
          <cell r="F2863"/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F2935"/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F3026"/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F3053"/>
          <cell r="G3053">
            <v>0</v>
          </cell>
        </row>
        <row r="3054">
          <cell r="A3054" t="str">
            <v>611E99710</v>
          </cell>
          <cell r="B3054"/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B3065"/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B3070"/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/>
          <cell r="C3074" t="str">
            <v>CY</v>
          </cell>
          <cell r="D3074" t="str">
            <v>LOW STRENGTH MORTAR BACKFILL</v>
          </cell>
          <cell r="F3074"/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B3089"/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B3094"/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F3096"/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F3105"/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F3113"/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B3124"/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B3129"/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F3138"/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/>
          <cell r="G3148">
            <v>0</v>
          </cell>
        </row>
        <row r="3149">
          <cell r="A3149" t="str">
            <v>614E18000</v>
          </cell>
          <cell r="B3149"/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F3159"/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/>
          <cell r="C3365" t="str">
            <v>LS</v>
          </cell>
          <cell r="D3365" t="str">
            <v>ROADS FOR MAINTAINING TRAFFIC</v>
          </cell>
          <cell r="F3365"/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B3368"/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/>
          <cell r="C3373" t="str">
            <v>MGAL</v>
          </cell>
          <cell r="D3373" t="str">
            <v>WATER</v>
          </cell>
          <cell r="F3373"/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F3386"/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/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F3425"/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F3433"/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F3445"/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B3481"/>
          <cell r="C3481" t="str">
            <v>LS</v>
          </cell>
          <cell r="D3481" t="str">
            <v>CONSTRUCTION LAYOUT STAKES AND SURVEYING</v>
          </cell>
          <cell r="F3481"/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F3503"/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F3506"/>
          <cell r="G3506">
            <v>0</v>
          </cell>
        </row>
        <row r="3507">
          <cell r="A3507" t="str">
            <v>624E10000</v>
          </cell>
          <cell r="B3507"/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B3512"/>
          <cell r="C3512" t="str">
            <v>EACH</v>
          </cell>
          <cell r="D3512" t="str">
            <v>CONNECTION, FUSED PULL APART</v>
          </cell>
          <cell r="F3512"/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F3526"/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F3533"/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F3544"/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F3610"/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/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/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/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/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/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/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/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/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/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/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/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/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/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/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/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/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/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/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/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B3905"/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/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/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/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B3937"/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B3938"/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B3939"/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B3949"/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/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/>
          <cell r="G3984">
            <v>0</v>
          </cell>
        </row>
        <row r="3985">
          <cell r="A3985" t="str">
            <v>625E75800</v>
          </cell>
          <cell r="B3985"/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/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/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B3994"/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B4001"/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/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B4333"/>
          <cell r="C4333" t="str">
            <v>EACH</v>
          </cell>
          <cell r="D4333" t="str">
            <v>OVERPASS STRUCTURE MOUNTED SIGN SUPPORT, TYPE TC-18.26, DESIGN 9, AS PER PLAN</v>
          </cell>
          <cell r="F4333"/>
          <cell r="G4333">
            <v>0</v>
          </cell>
        </row>
        <row r="4334">
          <cell r="A4334" t="str">
            <v>630E78000</v>
          </cell>
          <cell r="B4334"/>
          <cell r="C4334" t="str">
            <v>EACH</v>
          </cell>
          <cell r="D4334" t="str">
            <v>OVERPASS STRUCTURE MOUNTED SIGN SUPPORT, TYPE TC-18.26, DESIGN 10</v>
          </cell>
          <cell r="F4334"/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B4361"/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/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/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/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B4546"/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/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/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/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/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/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/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/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/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/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/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B4667"/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B4668"/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B4669"/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/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/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/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/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/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/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/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/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/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/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/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/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/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/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/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/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/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/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/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/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B5283"/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/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/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/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B5708"/>
          <cell r="C5708" t="str">
            <v>EACH</v>
          </cell>
          <cell r="D5708" t="str">
            <v>1" AIR RELEASE VALVE, AS PER PLAN</v>
          </cell>
          <cell r="F5708"/>
          <cell r="G5708">
            <v>0</v>
          </cell>
        </row>
        <row r="5709">
          <cell r="A5709" t="str">
            <v>638E11310</v>
          </cell>
          <cell r="B5709"/>
          <cell r="C5709" t="str">
            <v>EACH</v>
          </cell>
          <cell r="D5709" t="str">
            <v>2" AIR RELEASE VALVE</v>
          </cell>
          <cell r="F5709"/>
          <cell r="G5709">
            <v>0</v>
          </cell>
        </row>
        <row r="5710">
          <cell r="A5710" t="str">
            <v>638E11500</v>
          </cell>
          <cell r="B5710"/>
          <cell r="C5710" t="str">
            <v>MBF</v>
          </cell>
          <cell r="D5710" t="str">
            <v>SHEETING AND BRACING ORDERED LEFT IN PLACE</v>
          </cell>
          <cell r="F5710"/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B6172"/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B6173"/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F6295"/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F6296"/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F6297"/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F6298"/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F6365"/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F6366"/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F6367"/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F6437"/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F6438"/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F6439"/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F6440"/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F6612"/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F6613"/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F6614"/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/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/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/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F6784"/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F6785"/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F6786"/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F6787"/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F6836"/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F6877"/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F6878"/>
          <cell r="G6878">
            <v>0</v>
          </cell>
        </row>
        <row r="6879">
          <cell r="A6879" t="str">
            <v>659E31000</v>
          </cell>
          <cell r="B6879"/>
          <cell r="C6879" t="str">
            <v>ACRE</v>
          </cell>
          <cell r="D6879" t="str">
            <v>LIME</v>
          </cell>
          <cell r="F6879"/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F6890"/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F6891"/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F6892"/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F6893"/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F6896"/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F6897"/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F6944"/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F6945"/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/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B7021"/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B7022"/>
          <cell r="C7022" t="str">
            <v>SY</v>
          </cell>
          <cell r="D7022" t="str">
            <v>EROSION CONTROL MAT, TYPE A</v>
          </cell>
          <cell r="F7022"/>
          <cell r="G7022">
            <v>0</v>
          </cell>
        </row>
        <row r="7023">
          <cell r="A7023" t="str">
            <v>671E15010</v>
          </cell>
          <cell r="B7023"/>
          <cell r="C7023" t="str">
            <v>SY</v>
          </cell>
          <cell r="D7023" t="str">
            <v>EROSION CONTROL MAT, TYPE B</v>
          </cell>
          <cell r="F7023"/>
          <cell r="G7023">
            <v>0</v>
          </cell>
        </row>
        <row r="7024">
          <cell r="A7024" t="str">
            <v>671E15020</v>
          </cell>
          <cell r="B7024"/>
          <cell r="C7024" t="str">
            <v>SY</v>
          </cell>
          <cell r="D7024" t="str">
            <v>EROSION CONTROL MAT, TYPE C</v>
          </cell>
          <cell r="F7024"/>
          <cell r="G7024">
            <v>0</v>
          </cell>
        </row>
        <row r="7025">
          <cell r="A7025" t="str">
            <v>671E15040</v>
          </cell>
          <cell r="B7025"/>
          <cell r="C7025" t="str">
            <v>SY</v>
          </cell>
          <cell r="D7025" t="str">
            <v>EROSION CONTROL MAT, TYPE E</v>
          </cell>
          <cell r="F7025"/>
          <cell r="G7025">
            <v>0</v>
          </cell>
        </row>
        <row r="7026">
          <cell r="A7026" t="str">
            <v>671E15050</v>
          </cell>
          <cell r="B7026"/>
          <cell r="C7026" t="str">
            <v>SY</v>
          </cell>
          <cell r="D7026" t="str">
            <v>EROSION CONTROL MAT, TYPE F</v>
          </cell>
          <cell r="F7026"/>
          <cell r="G7026">
            <v>0</v>
          </cell>
        </row>
        <row r="7027">
          <cell r="A7027" t="str">
            <v>671E15060</v>
          </cell>
          <cell r="B7027"/>
          <cell r="C7027" t="str">
            <v>SY</v>
          </cell>
          <cell r="D7027" t="str">
            <v>EROSION CONTROL MAT, TYPE G</v>
          </cell>
          <cell r="F7027"/>
          <cell r="G7027">
            <v>0</v>
          </cell>
        </row>
        <row r="7028">
          <cell r="A7028" t="str">
            <v>671E15080</v>
          </cell>
          <cell r="B7028"/>
          <cell r="C7028" t="str">
            <v>SY</v>
          </cell>
          <cell r="D7028" t="str">
            <v>EROSION CONTROL MAT, TYPE I</v>
          </cell>
          <cell r="F7028"/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F7029"/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F7044"/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F7045"/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F7046"/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F7047"/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F7048"/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F7049"/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F7058"/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/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/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/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/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/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/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/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/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/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/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/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/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/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/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/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F7127"/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F7128"/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F7143"/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F7144"/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F7145"/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F7146"/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F7147"/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F7148"/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F7149"/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F7150"/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F7172"/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F7268"/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F7301"/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F7302"/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F7303"/>
          <cell r="G7303">
            <v>0</v>
          </cell>
        </row>
        <row r="7304">
          <cell r="A7304" t="str">
            <v>804E37700</v>
          </cell>
          <cell r="B7304"/>
          <cell r="C7304" t="str">
            <v>LS</v>
          </cell>
          <cell r="D7304" t="str">
            <v>FIBER OPTIC CABLE TESTING</v>
          </cell>
          <cell r="F7304"/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/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/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/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/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F7410"/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B7440"/>
          <cell r="C7440" t="str">
            <v>EACH</v>
          </cell>
          <cell r="D7440" t="str">
            <v>PREEMPT RECEIVING UNIT, AS PER PLAN</v>
          </cell>
          <cell r="F7440"/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F7459"/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F7460"/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F7461"/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F7487"/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F7500"/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F7501"/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B7513"/>
          <cell r="C7513" t="str">
            <v>FT</v>
          </cell>
          <cell r="D7513" t="str">
            <v>LONGITUDINAL CHANNELIZING DEVICE</v>
          </cell>
          <cell r="F7513"/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F7514"/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F7515"/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F7516"/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F7517"/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F7526"/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F7527"/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F7555"/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F7556"/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F7557"/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F7558"/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F7559"/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F7560"/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F7561"/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F7562"/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F7576"/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F7578"/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F7579"/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F7580"/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F7581"/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/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F7596"/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F7597"/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F7598"/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F7599"/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/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F7601"/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F7618"/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F7622"/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F7623"/>
          <cell r="G7623">
            <v>0</v>
          </cell>
        </row>
        <row r="7624">
          <cell r="A7624" t="str">
            <v>848E50100</v>
          </cell>
          <cell r="B7624"/>
          <cell r="C7624" t="str">
            <v>LS</v>
          </cell>
          <cell r="D7624" t="str">
            <v>TEST SLAB</v>
          </cell>
          <cell r="F7624"/>
          <cell r="G7624">
            <v>0</v>
          </cell>
        </row>
        <row r="7625">
          <cell r="A7625" t="str">
            <v>848E50101</v>
          </cell>
          <cell r="B7625"/>
          <cell r="C7625" t="str">
            <v>LS</v>
          </cell>
          <cell r="D7625" t="str">
            <v>TEST SLAB, AS PER PLAN</v>
          </cell>
          <cell r="F7625"/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/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/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/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B7729"/>
          <cell r="C7729" t="str">
            <v>FT</v>
          </cell>
          <cell r="D7729" t="str">
            <v>VOID REDUCING ASPHALT MEMBRANE (VRAM)</v>
          </cell>
          <cell r="F7729"/>
          <cell r="G7729">
            <v>0</v>
          </cell>
        </row>
        <row r="7730">
          <cell r="A7730" t="str">
            <v>872E10001</v>
          </cell>
          <cell r="B7730"/>
          <cell r="C7730" t="str">
            <v>FT</v>
          </cell>
          <cell r="D7730" t="str">
            <v>VOID REDUCING ASPHALT MEMBRANE (VRAM), AS PER PLAN</v>
          </cell>
          <cell r="F7730"/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F7739"/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F7761"/>
          <cell r="G7761">
            <v>0</v>
          </cell>
        </row>
        <row r="7762">
          <cell r="A7762" t="str">
            <v>884E10100</v>
          </cell>
          <cell r="B7762"/>
          <cell r="C7762" t="str">
            <v>SY</v>
          </cell>
          <cell r="D7762" t="str">
            <v>10" PORTLAND CEMENT CONCRETE PAVEMENT (7 YEAR WARRANTY)</v>
          </cell>
          <cell r="F7762"/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F7779"/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F7780"/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F7781"/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F7811"/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F7828"/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F7829"/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F7830"/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F7831"/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F7837"/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F7838"/>
          <cell r="G7838">
            <v>0</v>
          </cell>
        </row>
        <row r="7839">
          <cell r="A7839" t="str">
            <v>896E00021</v>
          </cell>
          <cell r="B7839"/>
          <cell r="C7839" t="str">
            <v>SNMT</v>
          </cell>
          <cell r="D7839" t="str">
            <v>PORTABLE CHANGEABLE MESSAGE SIGN, AS PER PLAN</v>
          </cell>
          <cell r="F7839"/>
          <cell r="G7839">
            <v>0</v>
          </cell>
        </row>
        <row r="7840">
          <cell r="A7840" t="str">
            <v>897E01010</v>
          </cell>
          <cell r="B7840"/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B7841"/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B7842"/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B7843"/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B7844"/>
          <cell r="C7844" t="str">
            <v>SY</v>
          </cell>
          <cell r="D7844" t="str">
            <v>PATCHING PLANED SURFACE</v>
          </cell>
          <cell r="F7844"/>
          <cell r="G7844">
            <v>0</v>
          </cell>
        </row>
        <row r="7845">
          <cell r="A7845" t="str">
            <v>897E02001</v>
          </cell>
          <cell r="B7845"/>
          <cell r="C7845" t="str">
            <v>SY</v>
          </cell>
          <cell r="D7845" t="str">
            <v>PATCHING PLANED SURFACE, AS PER PLAN</v>
          </cell>
          <cell r="F7845"/>
          <cell r="G7845">
            <v>0</v>
          </cell>
        </row>
        <row r="7846">
          <cell r="A7846" t="str">
            <v>898E10000</v>
          </cell>
          <cell r="B7846"/>
          <cell r="C7846" t="str">
            <v>EACH</v>
          </cell>
          <cell r="D7846" t="str">
            <v>WIRELESS MAGNETOMETER DETECTION SYSTEM</v>
          </cell>
          <cell r="F7846"/>
          <cell r="G7846">
            <v>0</v>
          </cell>
        </row>
        <row r="7847">
          <cell r="A7847" t="str">
            <v>898E10001</v>
          </cell>
          <cell r="B7847"/>
          <cell r="C7847" t="str">
            <v>EACH</v>
          </cell>
          <cell r="D7847" t="str">
            <v>WIRELESS MAGNETOMETER DETECTION SYSTEM, AS PER PLAN</v>
          </cell>
          <cell r="F7847"/>
          <cell r="G7847">
            <v>0</v>
          </cell>
        </row>
        <row r="7848">
          <cell r="A7848" t="str">
            <v>898E15000</v>
          </cell>
          <cell r="B7848"/>
          <cell r="C7848" t="str">
            <v>LS</v>
          </cell>
          <cell r="D7848" t="str">
            <v>TRAINING FOR WIRELESS MAGNETOMETER DETECTION SYSTEM</v>
          </cell>
          <cell r="F7848"/>
          <cell r="G7848">
            <v>0</v>
          </cell>
        </row>
        <row r="7849">
          <cell r="A7849" t="str">
            <v>899E10000</v>
          </cell>
          <cell r="B7849"/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B7850"/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B7851"/>
          <cell r="C7851" t="str">
            <v>EACH</v>
          </cell>
          <cell r="D7851" t="str">
            <v>RAILROAD FLAGGING SERVICES</v>
          </cell>
          <cell r="F7851"/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F7865"/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F7866"/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F7867"/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F7868"/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F7869"/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F7870"/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F7871"/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F7872"/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F7873"/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F7874"/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21"/>
  <sheetViews>
    <sheetView showGridLines="0" tabSelected="1" topLeftCell="A73" zoomScale="90" zoomScaleNormal="90" workbookViewId="0">
      <selection activeCell="L163" sqref="L16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5.140625" style="5" customWidth="1"/>
    <col min="5" max="5" width="6.140625" style="5" customWidth="1"/>
    <col min="6" max="6" width="5.7109375" style="5" customWidth="1"/>
    <col min="7" max="7" width="5.7109375" style="59" customWidth="1"/>
    <col min="8" max="8" width="9.42578125" style="5" customWidth="1"/>
    <col min="9" max="9" width="13.7109375" style="5" customWidth="1"/>
    <col min="10" max="10" width="8.5703125" style="5" customWidth="1"/>
    <col min="11" max="11" width="7.85546875" style="5" customWidth="1"/>
    <col min="12" max="12" width="9.7109375" style="6" customWidth="1"/>
    <col min="13" max="15" width="9.7109375" style="5" customWidth="1"/>
    <col min="16" max="16" width="6.5703125" style="5" customWidth="1"/>
    <col min="17" max="17" width="6.42578125" style="5" customWidth="1"/>
    <col min="18" max="32" width="9.7109375" style="5" customWidth="1"/>
    <col min="33" max="33" width="6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2"/>
      <c r="G1" s="57"/>
      <c r="H1" s="2"/>
      <c r="I1" s="3"/>
      <c r="J1" s="2" t="s">
        <v>10</v>
      </c>
      <c r="K1" s="1"/>
      <c r="L1" s="1"/>
      <c r="M1" s="1"/>
      <c r="N1" s="19"/>
      <c r="O1" s="1"/>
      <c r="P1" s="19"/>
      <c r="Q1" s="19"/>
      <c r="R1" s="1"/>
      <c r="S1" s="1"/>
      <c r="T1" s="1"/>
      <c r="U1" s="1"/>
      <c r="V1" s="1"/>
      <c r="W1" s="1"/>
      <c r="X1" s="19"/>
      <c r="Y1" s="19"/>
      <c r="Z1" s="19"/>
      <c r="AA1" s="19"/>
      <c r="AB1" s="19"/>
      <c r="AC1" s="19"/>
      <c r="AD1" s="19"/>
      <c r="AE1" s="1"/>
      <c r="AF1" s="1"/>
      <c r="AG1" s="1"/>
    </row>
    <row r="2" spans="1:40" ht="12.75" customHeight="1" x14ac:dyDescent="0.2">
      <c r="D2" s="2"/>
      <c r="E2" s="2"/>
      <c r="F2" s="2"/>
      <c r="G2" s="57"/>
      <c r="H2" s="2"/>
      <c r="I2" s="3"/>
      <c r="J2" s="2" t="s">
        <v>2</v>
      </c>
      <c r="K2" s="1"/>
      <c r="L2" s="1"/>
      <c r="M2" s="1"/>
      <c r="N2" s="19"/>
      <c r="O2" s="1"/>
      <c r="P2" s="19"/>
      <c r="Q2" s="19"/>
      <c r="R2" s="1"/>
      <c r="S2" s="1"/>
      <c r="T2" s="1"/>
      <c r="U2" s="1"/>
      <c r="V2" s="1"/>
      <c r="W2" s="1"/>
      <c r="X2" s="19"/>
      <c r="Y2" s="19"/>
      <c r="Z2" s="19"/>
      <c r="AA2" s="19"/>
      <c r="AB2" s="19"/>
      <c r="AC2" s="19"/>
      <c r="AD2" s="19"/>
      <c r="AE2" s="1"/>
      <c r="AF2" s="1"/>
      <c r="AG2" s="1"/>
    </row>
    <row r="3" spans="1:40" ht="12.75" customHeight="1" x14ac:dyDescent="0.2">
      <c r="D3" s="2"/>
      <c r="E3" s="3"/>
      <c r="F3" s="3"/>
      <c r="G3" s="58"/>
      <c r="H3" s="3"/>
      <c r="I3" s="3"/>
      <c r="J3" s="2" t="s">
        <v>1</v>
      </c>
      <c r="K3" s="1"/>
      <c r="L3" s="1"/>
      <c r="M3" s="1"/>
      <c r="N3" s="2"/>
      <c r="O3" s="1"/>
      <c r="P3" s="2"/>
      <c r="Q3" s="2"/>
      <c r="R3" s="1"/>
      <c r="S3" s="1"/>
      <c r="T3" s="1"/>
      <c r="U3" s="1"/>
      <c r="V3" s="1"/>
      <c r="W3" s="1"/>
      <c r="X3" s="2"/>
      <c r="Y3" s="2"/>
      <c r="Z3" s="2"/>
      <c r="AA3" s="2"/>
      <c r="AB3" s="2"/>
      <c r="AC3" s="2"/>
      <c r="AD3" s="2"/>
      <c r="AE3" s="1"/>
      <c r="AF3" s="1"/>
      <c r="AG3" s="1"/>
    </row>
    <row r="4" spans="1:40" ht="12.75" customHeight="1" x14ac:dyDescent="0.2">
      <c r="D4" s="2"/>
      <c r="E4" s="3"/>
      <c r="F4" s="3"/>
      <c r="G4" s="58"/>
      <c r="H4" s="3"/>
      <c r="I4" s="4"/>
      <c r="J4" s="2" t="s">
        <v>8</v>
      </c>
      <c r="K4" s="1"/>
      <c r="L4" s="1"/>
      <c r="M4" s="1"/>
      <c r="N4" s="2"/>
      <c r="O4" s="1"/>
      <c r="P4" s="2"/>
      <c r="Q4" s="2"/>
      <c r="R4" s="1"/>
      <c r="S4" s="1"/>
      <c r="T4" s="1"/>
      <c r="U4" s="1"/>
      <c r="V4" s="1"/>
      <c r="W4" s="1"/>
      <c r="X4" s="2"/>
      <c r="Y4" s="2"/>
      <c r="Z4" s="2"/>
      <c r="AA4" s="2"/>
      <c r="AB4" s="2"/>
      <c r="AC4" s="2"/>
      <c r="AD4" s="2"/>
      <c r="AE4" s="1"/>
      <c r="AF4" s="1"/>
      <c r="AG4" s="1"/>
    </row>
    <row r="5" spans="1:40" ht="12.75" customHeight="1" x14ac:dyDescent="0.2">
      <c r="D5" s="2"/>
      <c r="E5" s="3"/>
      <c r="F5" s="3"/>
      <c r="G5" s="58"/>
      <c r="H5" s="3"/>
      <c r="I5" s="4"/>
      <c r="J5" s="2" t="s">
        <v>9</v>
      </c>
      <c r="K5" s="4"/>
      <c r="L5" s="4"/>
      <c r="M5" s="4"/>
      <c r="N5" s="4"/>
      <c r="O5" s="1"/>
      <c r="P5" s="4"/>
      <c r="Q5" s="4"/>
      <c r="R5" s="1"/>
      <c r="S5" s="1"/>
      <c r="T5" s="1"/>
      <c r="U5" s="1"/>
      <c r="V5" s="1"/>
      <c r="W5" s="4"/>
      <c r="X5" s="4"/>
      <c r="Y5" s="4"/>
      <c r="Z5" s="4"/>
      <c r="AA5" s="4"/>
      <c r="AB5" s="4"/>
      <c r="AC5" s="4"/>
      <c r="AD5" s="4"/>
      <c r="AE5" s="20"/>
      <c r="AF5" s="20"/>
      <c r="AG5" s="1"/>
    </row>
    <row r="6" spans="1:40" ht="12.75" customHeight="1" thickBot="1" x14ac:dyDescent="0.25"/>
    <row r="7" spans="1:40" ht="12.75" customHeight="1" thickBot="1" x14ac:dyDescent="0.25">
      <c r="B7" s="22" t="s">
        <v>5</v>
      </c>
      <c r="D7" s="70" t="str">
        <f>"SUBSUMMARY SHEET " &amp; B8</f>
        <v xml:space="preserve">SUBSUMMARY SHEET 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I7" s="27">
        <v>1</v>
      </c>
      <c r="AJ7" s="28" t="s">
        <v>11</v>
      </c>
      <c r="AK7" s="29"/>
      <c r="AL7" s="29"/>
      <c r="AM7" s="29"/>
      <c r="AN7" s="29"/>
    </row>
    <row r="8" spans="1:40" ht="12.75" customHeight="1" thickBot="1" x14ac:dyDescent="0.25">
      <c r="B8" s="26"/>
      <c r="D8" s="67" t="s">
        <v>3</v>
      </c>
      <c r="E8" s="67"/>
      <c r="F8" s="67"/>
      <c r="G8" s="67"/>
      <c r="H8" s="67"/>
      <c r="I8" s="67"/>
      <c r="J8" s="67"/>
      <c r="K8" s="67"/>
      <c r="L8" s="21"/>
      <c r="M8" s="21" t="s">
        <v>30</v>
      </c>
      <c r="N8" s="21" t="s">
        <v>31</v>
      </c>
      <c r="O8" s="21"/>
      <c r="P8" s="21" t="s">
        <v>148</v>
      </c>
      <c r="Q8" s="21"/>
      <c r="R8" s="21" t="s">
        <v>149</v>
      </c>
      <c r="S8" s="21" t="s">
        <v>150</v>
      </c>
      <c r="T8" s="21"/>
      <c r="U8" s="21" t="s">
        <v>151</v>
      </c>
      <c r="V8" s="21"/>
      <c r="W8" s="21" t="s">
        <v>144</v>
      </c>
      <c r="X8" s="21"/>
      <c r="Y8" s="21" t="s">
        <v>145</v>
      </c>
      <c r="Z8" s="21"/>
      <c r="AA8" s="21" t="s">
        <v>164</v>
      </c>
      <c r="AB8" s="21"/>
      <c r="AC8" s="21"/>
      <c r="AD8" s="21"/>
      <c r="AE8" s="21"/>
      <c r="AF8" s="21"/>
      <c r="AG8" s="21"/>
    </row>
    <row r="9" spans="1:40" ht="12.75" customHeight="1" thickBot="1" x14ac:dyDescent="0.25">
      <c r="D9" s="68" t="s">
        <v>4</v>
      </c>
      <c r="E9" s="68"/>
      <c r="F9" s="68"/>
      <c r="G9" s="68"/>
      <c r="H9" s="68"/>
      <c r="I9" s="68"/>
      <c r="J9" s="68"/>
      <c r="K9" s="6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 t="s">
        <v>152</v>
      </c>
      <c r="AB9" s="18"/>
      <c r="AC9" s="18"/>
      <c r="AD9" s="18"/>
      <c r="AE9" s="18"/>
      <c r="AF9" s="18"/>
      <c r="AG9" s="18"/>
    </row>
    <row r="10" spans="1:40" ht="12.75" customHeight="1" x14ac:dyDescent="0.2">
      <c r="B10" s="95" t="s">
        <v>6</v>
      </c>
      <c r="D10" s="71" t="s">
        <v>12</v>
      </c>
      <c r="E10" s="83" t="s">
        <v>13</v>
      </c>
      <c r="F10" s="86" t="s">
        <v>16</v>
      </c>
      <c r="G10" s="80" t="s">
        <v>17</v>
      </c>
      <c r="H10" s="89" t="s">
        <v>14</v>
      </c>
      <c r="I10" s="77" t="s">
        <v>18</v>
      </c>
      <c r="J10" s="77" t="s">
        <v>19</v>
      </c>
      <c r="K10" s="74" t="s">
        <v>15</v>
      </c>
      <c r="L10" s="7" t="str">
        <f t="shared" ref="L10:AG10" si="0">IF(OR(TRIM(L8)=0,TRIM(L8)=""),"",IF(IFERROR(TRIM(INDEX(QryItemNamed,MATCH(TRIM(L8),ITEM,0),2)),"")="Y","SPECIAL",LEFT(IFERROR(TRIM(INDEX(ITEM,MATCH(TRIM(L8),ITEM,0))),""),3)))</f>
        <v/>
      </c>
      <c r="M10" s="8" t="str">
        <f t="shared" si="0"/>
        <v>630</v>
      </c>
      <c r="N10" s="8" t="str">
        <f t="shared" si="0"/>
        <v>630</v>
      </c>
      <c r="O10" s="8" t="str">
        <f t="shared" ref="O10:R10" si="1">IF(OR(TRIM(O8)=0,TRIM(O8)=""),"",IF(IFERROR(TRIM(INDEX(QryItemNamed,MATCH(TRIM(O8),ITEM,0),2)),"")="Y","SPECIAL",LEFT(IFERROR(TRIM(INDEX(ITEM,MATCH(TRIM(O8),ITEM,0))),""),3)))</f>
        <v/>
      </c>
      <c r="P10" s="98" t="str">
        <f t="shared" si="1"/>
        <v>630</v>
      </c>
      <c r="Q10" s="99"/>
      <c r="R10" s="8" t="str">
        <f t="shared" si="1"/>
        <v>630</v>
      </c>
      <c r="S10" s="8" t="str">
        <f t="shared" ref="S10:T10" si="2">IF(OR(TRIM(S8)=0,TRIM(S8)=""),"",IF(IFERROR(TRIM(INDEX(QryItemNamed,MATCH(TRIM(S8),ITEM,0),2)),"")="Y","SPECIAL",LEFT(IFERROR(TRIM(INDEX(ITEM,MATCH(TRIM(S8),ITEM,0))),""),3)))</f>
        <v>630</v>
      </c>
      <c r="T10" s="8" t="str">
        <f t="shared" si="2"/>
        <v/>
      </c>
      <c r="U10" s="8" t="str">
        <f t="shared" ref="U10" si="3">IF(OR(TRIM(U8)=0,TRIM(U8)=""),"",IF(IFERROR(TRIM(INDEX(QryItemNamed,MATCH(TRIM(U8),ITEM,0),2)),"")="Y","SPECIAL",LEFT(IFERROR(TRIM(INDEX(ITEM,MATCH(TRIM(U8),ITEM,0))),""),3)))</f>
        <v>630</v>
      </c>
      <c r="V10" s="8" t="str">
        <f t="shared" ref="V10" si="4">IF(OR(TRIM(V8)=0,TRIM(V8)=""),"",IF(IFERROR(TRIM(INDEX(QryItemNamed,MATCH(TRIM(V8),ITEM,0),2)),"")="Y","SPECIAL",LEFT(IFERROR(TRIM(INDEX(ITEM,MATCH(TRIM(V8),ITEM,0))),""),3)))</f>
        <v/>
      </c>
      <c r="W10" s="8" t="str">
        <f t="shared" si="0"/>
        <v>630</v>
      </c>
      <c r="X10" s="8" t="str">
        <f t="shared" si="0"/>
        <v/>
      </c>
      <c r="Y10" s="8" t="str">
        <f t="shared" si="0"/>
        <v>630</v>
      </c>
      <c r="Z10" s="8" t="str">
        <f t="shared" si="0"/>
        <v/>
      </c>
      <c r="AA10" s="8" t="str">
        <f t="shared" si="0"/>
        <v>630</v>
      </c>
      <c r="AB10" s="8" t="str">
        <f t="shared" ref="AB10:AC10" si="5">IF(OR(TRIM(AB8)=0,TRIM(AB8)=""),"",IF(IFERROR(TRIM(INDEX(QryItemNamed,MATCH(TRIM(AB8),ITEM,0),2)),"")="Y","SPECIAL",LEFT(IFERROR(TRIM(INDEX(ITEM,MATCH(TRIM(AB8),ITEM,0))),""),3)))</f>
        <v/>
      </c>
      <c r="AC10" s="8" t="str">
        <f t="shared" si="5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  <c r="AG10" s="8" t="str">
        <f t="shared" si="0"/>
        <v/>
      </c>
    </row>
    <row r="11" spans="1:40" ht="12.75" customHeight="1" x14ac:dyDescent="0.2">
      <c r="B11" s="96"/>
      <c r="D11" s="72"/>
      <c r="E11" s="84"/>
      <c r="F11" s="87"/>
      <c r="G11" s="81"/>
      <c r="H11" s="90"/>
      <c r="I11" s="78"/>
      <c r="J11" s="78"/>
      <c r="K11" s="75"/>
      <c r="L11" s="69" t="str">
        <f t="shared" ref="L11:AG11" si="6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/>
      </c>
      <c r="M11" s="64" t="str">
        <f t="shared" si="6"/>
        <v>SIGN, FLAT SHEET</v>
      </c>
      <c r="N11" s="64" t="str">
        <f t="shared" si="6"/>
        <v>SIGN, GROUND MOUNTED EXTRUSHEET</v>
      </c>
      <c r="O11" s="64" t="str">
        <f t="shared" ref="O11:R11" si="7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100" t="str">
        <f t="shared" si="7"/>
        <v>GROUND MOUNTED SUPPORT, NO. 3 POST</v>
      </c>
      <c r="Q11" s="101"/>
      <c r="R11" s="64" t="str">
        <f t="shared" si="7"/>
        <v>ONE WAY SUPPORT, NO. 3 POST</v>
      </c>
      <c r="S11" s="64" t="str">
        <f t="shared" ref="S11:T11" si="8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SIGN POST REFLECTOR</v>
      </c>
      <c r="T11" s="64" t="str">
        <f t="shared" si="8"/>
        <v/>
      </c>
      <c r="U11" s="64" t="str">
        <f t="shared" ref="U11" si="9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SIGN BACKING ASSEMBLY</v>
      </c>
      <c r="V11" s="64" t="str">
        <f t="shared" ref="V11" si="10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/>
      </c>
      <c r="W11" s="64" t="str">
        <f t="shared" si="6"/>
        <v>REMOVAL OF GROUND MOUNTED SIGN AND REERECTION</v>
      </c>
      <c r="X11" s="64" t="str">
        <f t="shared" si="6"/>
        <v/>
      </c>
      <c r="Y11" s="64" t="str">
        <f t="shared" si="6"/>
        <v>REMOVAL OF GROUND MOUNTED MAJOR SIGN AND REERECTION</v>
      </c>
      <c r="Z11" s="64" t="str">
        <f t="shared" si="6"/>
        <v/>
      </c>
      <c r="AA11" s="64" t="str">
        <f t="shared" si="6"/>
        <v>SIGNING, MISC.:U-Channel Bracing</v>
      </c>
      <c r="AB11" s="64" t="str">
        <f t="shared" ref="AB11:AC11" si="11">IF(OR(TRIM(AB8)=0,TRIM(AB8)=""),IF(AB9="","",AB9),IF(IFERROR(TRIM(INDEX(QryItemNamed,MATCH(TRIM(AB8),ITEM,0),2)),"")="Y",RIGHT(IFERROR(TRIM(INDEX(QryItemNamed,MATCH(TRIM(AB8),ITEM,0),4)),"123456789012"),LEN(IFERROR(TRIM(INDEX(QryItemNamed,MATCH(TRIM(AB8),ITEM,0),4)),"123456789012"))-10)&amp;AB9,IFERROR(TRIM(INDEX(QryItemNamed,MATCH(TRIM(AB8),ITEM,0),4))&amp;AB9,"ITEM CODE DOES NOT EXIST IN ITEM MASTER")))</f>
        <v/>
      </c>
      <c r="AC11" s="64" t="str">
        <f t="shared" si="11"/>
        <v/>
      </c>
      <c r="AD11" s="64" t="str">
        <f t="shared" si="6"/>
        <v/>
      </c>
      <c r="AE11" s="64" t="str">
        <f t="shared" si="6"/>
        <v/>
      </c>
      <c r="AF11" s="64" t="str">
        <f t="shared" si="6"/>
        <v/>
      </c>
      <c r="AG11" s="64" t="str">
        <f t="shared" si="6"/>
        <v/>
      </c>
    </row>
    <row r="12" spans="1:40" ht="12.75" customHeight="1" x14ac:dyDescent="0.2">
      <c r="B12" s="96"/>
      <c r="D12" s="72"/>
      <c r="E12" s="84"/>
      <c r="F12" s="87"/>
      <c r="G12" s="81"/>
      <c r="H12" s="90"/>
      <c r="I12" s="78"/>
      <c r="J12" s="78"/>
      <c r="K12" s="75"/>
      <c r="L12" s="69"/>
      <c r="M12" s="64"/>
      <c r="N12" s="64"/>
      <c r="O12" s="64"/>
      <c r="P12" s="102"/>
      <c r="Q12" s="103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</row>
    <row r="13" spans="1:40" ht="12.75" customHeight="1" x14ac:dyDescent="0.2">
      <c r="B13" s="96"/>
      <c r="D13" s="72"/>
      <c r="E13" s="84"/>
      <c r="F13" s="87"/>
      <c r="G13" s="81"/>
      <c r="H13" s="90"/>
      <c r="I13" s="78"/>
      <c r="J13" s="78"/>
      <c r="K13" s="75"/>
      <c r="L13" s="69"/>
      <c r="M13" s="64"/>
      <c r="N13" s="64"/>
      <c r="O13" s="64"/>
      <c r="P13" s="102"/>
      <c r="Q13" s="103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</row>
    <row r="14" spans="1:40" ht="12.75" customHeight="1" x14ac:dyDescent="0.2">
      <c r="B14" s="96"/>
      <c r="D14" s="72"/>
      <c r="E14" s="84"/>
      <c r="F14" s="87"/>
      <c r="G14" s="81"/>
      <c r="H14" s="90"/>
      <c r="I14" s="78"/>
      <c r="J14" s="78"/>
      <c r="K14" s="75"/>
      <c r="L14" s="69"/>
      <c r="M14" s="64"/>
      <c r="N14" s="64"/>
      <c r="O14" s="64"/>
      <c r="P14" s="102"/>
      <c r="Q14" s="103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</row>
    <row r="15" spans="1:40" ht="12.75" customHeight="1" x14ac:dyDescent="0.2">
      <c r="B15" s="96"/>
      <c r="D15" s="72"/>
      <c r="E15" s="84"/>
      <c r="F15" s="87"/>
      <c r="G15" s="81"/>
      <c r="H15" s="90"/>
      <c r="I15" s="78"/>
      <c r="J15" s="78"/>
      <c r="K15" s="75"/>
      <c r="L15" s="69"/>
      <c r="M15" s="64"/>
      <c r="N15" s="64"/>
      <c r="O15" s="64"/>
      <c r="P15" s="102"/>
      <c r="Q15" s="103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</row>
    <row r="16" spans="1:40" ht="12.75" customHeight="1" x14ac:dyDescent="0.2">
      <c r="B16" s="96"/>
      <c r="D16" s="72"/>
      <c r="E16" s="84"/>
      <c r="F16" s="87"/>
      <c r="G16" s="81"/>
      <c r="H16" s="90"/>
      <c r="I16" s="78"/>
      <c r="J16" s="78"/>
      <c r="K16" s="75"/>
      <c r="L16" s="69"/>
      <c r="M16" s="64"/>
      <c r="N16" s="64"/>
      <c r="O16" s="64"/>
      <c r="P16" s="102"/>
      <c r="Q16" s="103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</row>
    <row r="17" spans="2:33" ht="12.75" customHeight="1" x14ac:dyDescent="0.2">
      <c r="B17" s="96"/>
      <c r="D17" s="72"/>
      <c r="E17" s="84"/>
      <c r="F17" s="87"/>
      <c r="G17" s="81"/>
      <c r="H17" s="90"/>
      <c r="I17" s="78"/>
      <c r="J17" s="78"/>
      <c r="K17" s="75"/>
      <c r="L17" s="69"/>
      <c r="M17" s="64"/>
      <c r="N17" s="64"/>
      <c r="O17" s="64"/>
      <c r="P17" s="102"/>
      <c r="Q17" s="103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</row>
    <row r="18" spans="2:33" ht="12.75" customHeight="1" x14ac:dyDescent="0.2">
      <c r="B18" s="96"/>
      <c r="D18" s="72"/>
      <c r="E18" s="84"/>
      <c r="F18" s="87"/>
      <c r="G18" s="81"/>
      <c r="H18" s="90"/>
      <c r="I18" s="78"/>
      <c r="J18" s="78"/>
      <c r="K18" s="75"/>
      <c r="L18" s="69"/>
      <c r="M18" s="64"/>
      <c r="N18" s="64"/>
      <c r="O18" s="64"/>
      <c r="P18" s="102"/>
      <c r="Q18" s="103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</row>
    <row r="19" spans="2:33" ht="12.75" customHeight="1" x14ac:dyDescent="0.2">
      <c r="B19" s="96"/>
      <c r="D19" s="72"/>
      <c r="E19" s="84"/>
      <c r="F19" s="87"/>
      <c r="G19" s="81"/>
      <c r="H19" s="90"/>
      <c r="I19" s="78"/>
      <c r="J19" s="78"/>
      <c r="K19" s="75"/>
      <c r="L19" s="69"/>
      <c r="M19" s="64"/>
      <c r="N19" s="64"/>
      <c r="O19" s="64"/>
      <c r="P19" s="102"/>
      <c r="Q19" s="103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</row>
    <row r="20" spans="2:33" ht="12.75" customHeight="1" x14ac:dyDescent="0.2">
      <c r="B20" s="96"/>
      <c r="D20" s="72"/>
      <c r="E20" s="84"/>
      <c r="F20" s="87"/>
      <c r="G20" s="81"/>
      <c r="H20" s="90"/>
      <c r="I20" s="78"/>
      <c r="J20" s="78"/>
      <c r="K20" s="75"/>
      <c r="L20" s="69"/>
      <c r="M20" s="64"/>
      <c r="N20" s="64"/>
      <c r="O20" s="64"/>
      <c r="P20" s="102"/>
      <c r="Q20" s="103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</row>
    <row r="21" spans="2:33" ht="12.75" customHeight="1" x14ac:dyDescent="0.2">
      <c r="B21" s="96"/>
      <c r="D21" s="72"/>
      <c r="E21" s="84"/>
      <c r="F21" s="87"/>
      <c r="G21" s="81"/>
      <c r="H21" s="90"/>
      <c r="I21" s="78"/>
      <c r="J21" s="78"/>
      <c r="K21" s="75"/>
      <c r="L21" s="69"/>
      <c r="M21" s="64"/>
      <c r="N21" s="64"/>
      <c r="O21" s="64"/>
      <c r="P21" s="102"/>
      <c r="Q21" s="103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</row>
    <row r="22" spans="2:33" ht="12.75" customHeight="1" x14ac:dyDescent="0.2">
      <c r="B22" s="96"/>
      <c r="D22" s="72"/>
      <c r="E22" s="84"/>
      <c r="F22" s="87"/>
      <c r="G22" s="81"/>
      <c r="H22" s="90"/>
      <c r="I22" s="78"/>
      <c r="J22" s="78"/>
      <c r="K22" s="75"/>
      <c r="L22" s="69"/>
      <c r="M22" s="64"/>
      <c r="N22" s="64"/>
      <c r="O22" s="64"/>
      <c r="P22" s="104"/>
      <c r="Q22" s="105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</row>
    <row r="23" spans="2:33" ht="12.75" customHeight="1" thickBot="1" x14ac:dyDescent="0.25">
      <c r="B23" s="97"/>
      <c r="D23" s="73"/>
      <c r="E23" s="85"/>
      <c r="F23" s="88"/>
      <c r="G23" s="82"/>
      <c r="H23" s="91"/>
      <c r="I23" s="79"/>
      <c r="J23" s="49" t="s">
        <v>20</v>
      </c>
      <c r="K23" s="76"/>
      <c r="L23" s="9" t="str">
        <f t="shared" ref="L23:AG23" si="12">IF(OR(TRIM(L8)=0,TRIM(L8)=""),"",IFERROR(TRIM(INDEX(QryItemNamed,MATCH(TRIM(L8),ITEM,0),3)),""))</f>
        <v/>
      </c>
      <c r="M23" s="10" t="str">
        <f t="shared" si="12"/>
        <v>SF</v>
      </c>
      <c r="N23" s="10" t="str">
        <f t="shared" si="12"/>
        <v>SF</v>
      </c>
      <c r="O23" s="10" t="str">
        <f t="shared" ref="O23:R23" si="13">IF(OR(TRIM(O8)=0,TRIM(O8)=""),"",IFERROR(TRIM(INDEX(QryItemNamed,MATCH(TRIM(O8),ITEM,0),3)),""))</f>
        <v/>
      </c>
      <c r="P23" s="106" t="str">
        <f t="shared" si="13"/>
        <v>FT</v>
      </c>
      <c r="Q23" s="107"/>
      <c r="R23" s="10" t="str">
        <f t="shared" si="13"/>
        <v>FT</v>
      </c>
      <c r="S23" s="10" t="str">
        <f t="shared" ref="S23:T23" si="14">IF(OR(TRIM(S8)=0,TRIM(S8)=""),"",IFERROR(TRIM(INDEX(QryItemNamed,MATCH(TRIM(S8),ITEM,0),3)),""))</f>
        <v>EACH</v>
      </c>
      <c r="T23" s="10" t="str">
        <f t="shared" si="14"/>
        <v/>
      </c>
      <c r="U23" s="10" t="str">
        <f t="shared" ref="U23" si="15">IF(OR(TRIM(U8)=0,TRIM(U8)=""),"",IFERROR(TRIM(INDEX(QryItemNamed,MATCH(TRIM(U8),ITEM,0),3)),""))</f>
        <v>EACH</v>
      </c>
      <c r="V23" s="10" t="str">
        <f t="shared" ref="V23" si="16">IF(OR(TRIM(V8)=0,TRIM(V8)=""),"",IFERROR(TRIM(INDEX(QryItemNamed,MATCH(TRIM(V8),ITEM,0),3)),""))</f>
        <v/>
      </c>
      <c r="W23" s="10" t="str">
        <f t="shared" si="12"/>
        <v>EACH</v>
      </c>
      <c r="X23" s="10" t="str">
        <f t="shared" si="12"/>
        <v/>
      </c>
      <c r="Y23" s="10" t="str">
        <f t="shared" si="12"/>
        <v>EACH</v>
      </c>
      <c r="Z23" s="10" t="str">
        <f t="shared" si="12"/>
        <v/>
      </c>
      <c r="AA23" s="10" t="str">
        <f t="shared" si="12"/>
        <v>FT</v>
      </c>
      <c r="AB23" s="10" t="str">
        <f t="shared" ref="AB23:AC23" si="17">IF(OR(TRIM(AB8)=0,TRIM(AB8)=""),"",IFERROR(TRIM(INDEX(QryItemNamed,MATCH(TRIM(AB8),ITEM,0),3)),""))</f>
        <v/>
      </c>
      <c r="AC23" s="10" t="str">
        <f t="shared" si="17"/>
        <v/>
      </c>
      <c r="AD23" s="10" t="str">
        <f t="shared" si="12"/>
        <v/>
      </c>
      <c r="AE23" s="10" t="str">
        <f t="shared" si="12"/>
        <v/>
      </c>
      <c r="AF23" s="10" t="str">
        <f t="shared" si="12"/>
        <v/>
      </c>
      <c r="AG23" s="10" t="str">
        <f t="shared" si="12"/>
        <v/>
      </c>
    </row>
    <row r="24" spans="2:33" ht="12.75" customHeight="1" x14ac:dyDescent="0.2">
      <c r="B24" s="23"/>
      <c r="D24" s="11"/>
      <c r="E24" s="34"/>
      <c r="F24" s="45"/>
      <c r="G24" s="60"/>
      <c r="H24" s="40"/>
      <c r="I24" s="36"/>
      <c r="J24" s="36"/>
      <c r="K24" s="40"/>
      <c r="L24" s="12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2:33" ht="12.75" customHeight="1" x14ac:dyDescent="0.2">
      <c r="B25" s="24"/>
      <c r="D25" s="14">
        <v>225</v>
      </c>
      <c r="E25" s="42">
        <v>207</v>
      </c>
      <c r="F25" s="39">
        <v>704</v>
      </c>
      <c r="G25" s="61">
        <v>18.89</v>
      </c>
      <c r="H25" s="39" t="s">
        <v>49</v>
      </c>
      <c r="I25" s="37" t="s">
        <v>50</v>
      </c>
      <c r="J25" s="32" t="s">
        <v>42</v>
      </c>
      <c r="K25" s="16" t="s">
        <v>26</v>
      </c>
      <c r="L25" s="15"/>
      <c r="M25" s="14">
        <v>10</v>
      </c>
      <c r="N25" s="14"/>
      <c r="O25" s="14"/>
      <c r="P25" s="14">
        <v>14.8</v>
      </c>
      <c r="Q25" s="14">
        <v>15.2</v>
      </c>
      <c r="R25" s="14"/>
      <c r="S25" s="14"/>
      <c r="T25" s="14"/>
      <c r="U25" s="14"/>
      <c r="V25" s="14"/>
      <c r="W25" s="14">
        <v>1</v>
      </c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2:33" ht="12.75" customHeight="1" x14ac:dyDescent="0.2">
      <c r="B26" s="24"/>
      <c r="D26" s="14"/>
      <c r="E26" s="42"/>
      <c r="F26" s="39"/>
      <c r="G26" s="61"/>
      <c r="H26" s="39"/>
      <c r="I26" s="37" t="s">
        <v>28</v>
      </c>
      <c r="J26" s="32" t="s">
        <v>29</v>
      </c>
      <c r="K26" s="16" t="s">
        <v>26</v>
      </c>
      <c r="L26" s="15"/>
      <c r="M26" s="14">
        <v>6</v>
      </c>
      <c r="N26" s="14"/>
      <c r="O26" s="14"/>
      <c r="P26" s="14"/>
      <c r="Q26" s="14"/>
      <c r="R26" s="14"/>
      <c r="S26" s="14">
        <v>2</v>
      </c>
      <c r="T26" s="14"/>
      <c r="U26" s="14"/>
      <c r="V26" s="14"/>
      <c r="W26" s="14">
        <v>1</v>
      </c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2:33" ht="12.75" customHeight="1" x14ac:dyDescent="0.2">
      <c r="B27" s="24"/>
      <c r="D27" s="14"/>
      <c r="E27" s="42">
        <v>208</v>
      </c>
      <c r="F27" s="39"/>
      <c r="G27" s="61"/>
      <c r="H27" s="39"/>
      <c r="I27" s="37" t="s">
        <v>50</v>
      </c>
      <c r="J27" s="32" t="s">
        <v>42</v>
      </c>
      <c r="K27" s="16" t="s">
        <v>26</v>
      </c>
      <c r="L27" s="15"/>
      <c r="M27" s="14">
        <v>10</v>
      </c>
      <c r="N27" s="14"/>
      <c r="O27" s="14"/>
      <c r="P27" s="14">
        <v>14.8</v>
      </c>
      <c r="Q27" s="14">
        <v>15.2</v>
      </c>
      <c r="R27" s="14"/>
      <c r="S27" s="14"/>
      <c r="T27" s="14"/>
      <c r="U27" s="14"/>
      <c r="V27" s="14"/>
      <c r="W27" s="14">
        <v>1</v>
      </c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2:33" ht="12.75" customHeight="1" x14ac:dyDescent="0.2">
      <c r="B28" s="24"/>
      <c r="D28" s="14"/>
      <c r="E28" s="42"/>
      <c r="F28" s="39"/>
      <c r="G28" s="61"/>
      <c r="H28" s="39"/>
      <c r="I28" s="37" t="s">
        <v>28</v>
      </c>
      <c r="J28" s="32" t="s">
        <v>29</v>
      </c>
      <c r="K28" s="16" t="s">
        <v>26</v>
      </c>
      <c r="L28" s="15"/>
      <c r="M28" s="14">
        <v>6</v>
      </c>
      <c r="N28" s="14"/>
      <c r="O28" s="14"/>
      <c r="P28" s="14"/>
      <c r="Q28" s="14"/>
      <c r="R28" s="14"/>
      <c r="S28" s="14">
        <v>2</v>
      </c>
      <c r="T28" s="14"/>
      <c r="U28" s="14"/>
      <c r="V28" s="14"/>
      <c r="W28" s="14">
        <v>1</v>
      </c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2:33" ht="12.75" customHeight="1" x14ac:dyDescent="0.2">
      <c r="B29" s="24"/>
      <c r="D29" s="14"/>
      <c r="E29" s="42">
        <v>209</v>
      </c>
      <c r="F29" s="39">
        <v>703</v>
      </c>
      <c r="G29" s="61">
        <v>18.899999999999999</v>
      </c>
      <c r="H29" s="39" t="s">
        <v>51</v>
      </c>
      <c r="I29" s="37" t="s">
        <v>43</v>
      </c>
      <c r="J29" s="32" t="s">
        <v>44</v>
      </c>
      <c r="K29" s="16" t="s">
        <v>26</v>
      </c>
      <c r="L29" s="15"/>
      <c r="M29" s="14"/>
      <c r="N29" s="14">
        <v>45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>
        <v>1</v>
      </c>
      <c r="Z29" s="14"/>
      <c r="AA29" s="14">
        <v>12</v>
      </c>
      <c r="AB29" s="14"/>
      <c r="AC29" s="14"/>
      <c r="AD29" s="14"/>
      <c r="AE29" s="14"/>
      <c r="AF29" s="14"/>
      <c r="AG29" s="14"/>
    </row>
    <row r="30" spans="2:33" ht="12.75" customHeight="1" x14ac:dyDescent="0.2">
      <c r="B30" s="24"/>
      <c r="D30" s="14"/>
      <c r="E30" s="42">
        <v>210</v>
      </c>
      <c r="F30" s="39">
        <v>484</v>
      </c>
      <c r="G30" s="61">
        <v>18.899999999999999</v>
      </c>
      <c r="H30" s="39" t="s">
        <v>52</v>
      </c>
      <c r="I30" s="50" t="s">
        <v>22</v>
      </c>
      <c r="J30" s="51" t="s">
        <v>23</v>
      </c>
      <c r="K30" s="39" t="s">
        <v>27</v>
      </c>
      <c r="L30" s="15"/>
      <c r="M30" s="14">
        <v>4.5</v>
      </c>
      <c r="N30" s="14"/>
      <c r="O30" s="14"/>
      <c r="P30" s="14">
        <v>15.1</v>
      </c>
      <c r="Q30" s="14">
        <v>15.1</v>
      </c>
      <c r="R30" s="14"/>
      <c r="S30" s="14"/>
      <c r="T30" s="14"/>
      <c r="U30" s="14"/>
      <c r="V30" s="14"/>
      <c r="W30" s="14">
        <v>1</v>
      </c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2:33" ht="12.75" customHeight="1" x14ac:dyDescent="0.2">
      <c r="B31" s="24"/>
      <c r="D31" s="14"/>
      <c r="E31" s="42"/>
      <c r="F31" s="39"/>
      <c r="G31" s="61"/>
      <c r="H31" s="39"/>
      <c r="I31" s="55" t="s">
        <v>24</v>
      </c>
      <c r="J31" s="51" t="s">
        <v>25</v>
      </c>
      <c r="K31" s="39"/>
      <c r="L31" s="15"/>
      <c r="M31" s="14">
        <v>9</v>
      </c>
      <c r="N31" s="14"/>
      <c r="O31" s="14"/>
      <c r="P31" s="14"/>
      <c r="Q31" s="14"/>
      <c r="R31" s="14"/>
      <c r="S31" s="14"/>
      <c r="T31" s="14"/>
      <c r="U31" s="14"/>
      <c r="V31" s="14"/>
      <c r="W31" s="14">
        <v>1</v>
      </c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spans="2:33" ht="12.75" customHeight="1" x14ac:dyDescent="0.2">
      <c r="B32" s="24"/>
      <c r="D32" s="14"/>
      <c r="E32" s="42">
        <v>212</v>
      </c>
      <c r="F32" s="39">
        <v>702</v>
      </c>
      <c r="G32" s="61">
        <v>18.95</v>
      </c>
      <c r="H32" s="39" t="s">
        <v>53</v>
      </c>
      <c r="I32" s="50" t="s">
        <v>41</v>
      </c>
      <c r="J32" s="51" t="s">
        <v>42</v>
      </c>
      <c r="K32" s="39" t="s">
        <v>26</v>
      </c>
      <c r="L32" s="15"/>
      <c r="M32" s="14">
        <v>10</v>
      </c>
      <c r="N32" s="14"/>
      <c r="O32" s="14"/>
      <c r="P32" s="14">
        <v>13.3</v>
      </c>
      <c r="Q32" s="14">
        <v>13.7</v>
      </c>
      <c r="R32" s="14"/>
      <c r="S32" s="14"/>
      <c r="T32" s="14"/>
      <c r="U32" s="14"/>
      <c r="V32" s="14"/>
      <c r="W32" s="14">
        <v>1</v>
      </c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2:33" ht="12.75" customHeight="1" x14ac:dyDescent="0.2">
      <c r="B33" s="24"/>
      <c r="D33" s="14"/>
      <c r="E33" s="42">
        <v>213</v>
      </c>
      <c r="F33" s="39"/>
      <c r="G33" s="61"/>
      <c r="H33" s="39"/>
      <c r="I33" s="50" t="s">
        <v>41</v>
      </c>
      <c r="J33" s="51" t="s">
        <v>42</v>
      </c>
      <c r="K33" s="39" t="s">
        <v>26</v>
      </c>
      <c r="L33" s="15"/>
      <c r="M33" s="14">
        <v>10</v>
      </c>
      <c r="N33" s="14"/>
      <c r="O33" s="14"/>
      <c r="P33" s="14">
        <v>13.3</v>
      </c>
      <c r="Q33" s="14">
        <v>13.7</v>
      </c>
      <c r="R33" s="14"/>
      <c r="S33" s="14"/>
      <c r="T33" s="14"/>
      <c r="U33" s="14"/>
      <c r="V33" s="14"/>
      <c r="W33" s="14">
        <v>1</v>
      </c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spans="2:33" ht="12.75" customHeight="1" x14ac:dyDescent="0.2">
      <c r="B34" s="24"/>
      <c r="D34" s="14">
        <v>226</v>
      </c>
      <c r="E34" s="42">
        <v>214</v>
      </c>
      <c r="F34" s="39">
        <v>785</v>
      </c>
      <c r="G34" s="61">
        <v>19</v>
      </c>
      <c r="H34" s="39" t="s">
        <v>54</v>
      </c>
      <c r="I34" s="37" t="s">
        <v>37</v>
      </c>
      <c r="J34" s="32" t="s">
        <v>38</v>
      </c>
      <c r="K34" s="16" t="s">
        <v>27</v>
      </c>
      <c r="L34" s="15"/>
      <c r="M34" s="14">
        <v>12</v>
      </c>
      <c r="N34" s="14"/>
      <c r="O34" s="14"/>
      <c r="P34" s="14">
        <v>14.8</v>
      </c>
      <c r="Q34" s="14">
        <v>15.2</v>
      </c>
      <c r="R34" s="14"/>
      <c r="S34" s="14"/>
      <c r="T34" s="14"/>
      <c r="U34" s="14"/>
      <c r="V34" s="14"/>
      <c r="W34" s="14">
        <v>1</v>
      </c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2:33" ht="12.75" customHeight="1" x14ac:dyDescent="0.2">
      <c r="B35" s="24"/>
      <c r="D35" s="14"/>
      <c r="E35" s="42"/>
      <c r="F35" s="39"/>
      <c r="G35" s="61"/>
      <c r="H35" s="39"/>
      <c r="I35" s="50" t="s">
        <v>35</v>
      </c>
      <c r="J35" s="51" t="s">
        <v>36</v>
      </c>
      <c r="K35" s="39" t="s">
        <v>27</v>
      </c>
      <c r="L35" s="15"/>
      <c r="M35" s="14">
        <v>3</v>
      </c>
      <c r="N35" s="14"/>
      <c r="O35" s="14"/>
      <c r="P35" s="14"/>
      <c r="Q35" s="14"/>
      <c r="R35" s="14"/>
      <c r="S35" s="14"/>
      <c r="T35" s="14"/>
      <c r="U35" s="14"/>
      <c r="V35" s="14"/>
      <c r="W35" s="14">
        <v>1</v>
      </c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2:33" ht="12.75" customHeight="1" x14ac:dyDescent="0.2">
      <c r="B36" s="24">
        <v>1</v>
      </c>
      <c r="D36" s="14"/>
      <c r="E36" s="42">
        <v>216</v>
      </c>
      <c r="F36" s="39">
        <v>701</v>
      </c>
      <c r="G36" s="61">
        <v>19</v>
      </c>
      <c r="H36" s="39" t="s">
        <v>54</v>
      </c>
      <c r="I36" s="50" t="s">
        <v>35</v>
      </c>
      <c r="J36" s="51" t="s">
        <v>36</v>
      </c>
      <c r="K36" s="39" t="s">
        <v>26</v>
      </c>
      <c r="L36" s="15"/>
      <c r="M36" s="14">
        <v>3</v>
      </c>
      <c r="N36" s="14"/>
      <c r="O36" s="14"/>
      <c r="P36" s="14">
        <v>12</v>
      </c>
      <c r="Q36" s="14"/>
      <c r="R36" s="14"/>
      <c r="S36" s="14"/>
      <c r="T36" s="14"/>
      <c r="U36" s="14"/>
      <c r="V36" s="14"/>
      <c r="W36" s="14">
        <v>1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spans="2:33" ht="12.75" customHeight="1" x14ac:dyDescent="0.2">
      <c r="B37" s="24">
        <v>1</v>
      </c>
      <c r="D37" s="14"/>
      <c r="E37" s="42">
        <v>217</v>
      </c>
      <c r="F37" s="39">
        <v>700</v>
      </c>
      <c r="G37" s="61">
        <v>19.07</v>
      </c>
      <c r="H37" s="39" t="s">
        <v>55</v>
      </c>
      <c r="I37" s="37" t="s">
        <v>40</v>
      </c>
      <c r="J37" s="32" t="s">
        <v>21</v>
      </c>
      <c r="K37" s="16" t="s">
        <v>26</v>
      </c>
      <c r="L37" s="15"/>
      <c r="M37" s="14">
        <v>16</v>
      </c>
      <c r="N37" s="14"/>
      <c r="O37" s="14"/>
      <c r="P37" s="14">
        <v>15.6</v>
      </c>
      <c r="Q37" s="14">
        <v>16</v>
      </c>
      <c r="R37" s="14"/>
      <c r="S37" s="14">
        <v>2</v>
      </c>
      <c r="T37" s="14"/>
      <c r="U37" s="14"/>
      <c r="V37" s="14"/>
      <c r="W37" s="14">
        <v>1</v>
      </c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spans="2:33" ht="12.75" customHeight="1" x14ac:dyDescent="0.2">
      <c r="B38" s="24"/>
      <c r="D38" s="14">
        <v>227</v>
      </c>
      <c r="E38" s="42">
        <v>219</v>
      </c>
      <c r="F38" s="39">
        <v>486</v>
      </c>
      <c r="G38" s="61">
        <v>19.22</v>
      </c>
      <c r="H38" s="39" t="s">
        <v>56</v>
      </c>
      <c r="I38" s="50" t="s">
        <v>57</v>
      </c>
      <c r="J38" s="51" t="s">
        <v>58</v>
      </c>
      <c r="K38" s="51" t="s">
        <v>39</v>
      </c>
      <c r="L38" s="15"/>
      <c r="M38" s="14"/>
      <c r="N38" s="14">
        <v>24</v>
      </c>
      <c r="O38" s="14"/>
      <c r="P38" s="14"/>
      <c r="Q38" s="14"/>
      <c r="R38" s="14"/>
      <c r="S38" s="14"/>
      <c r="T38" s="14"/>
      <c r="U38" s="14"/>
      <c r="V38" s="14"/>
      <c r="W38" s="14">
        <v>1</v>
      </c>
      <c r="X38" s="14"/>
      <c r="Y38" s="14"/>
      <c r="Z38" s="14"/>
      <c r="AA38" s="14">
        <v>6</v>
      </c>
      <c r="AB38" s="14"/>
      <c r="AC38" s="14"/>
      <c r="AD38" s="14"/>
      <c r="AE38" s="14"/>
      <c r="AF38" s="14"/>
      <c r="AG38" s="14"/>
    </row>
    <row r="39" spans="2:33" ht="12.75" customHeight="1" x14ac:dyDescent="0.2">
      <c r="B39" s="24"/>
      <c r="D39" s="14"/>
      <c r="E39" s="42"/>
      <c r="F39" s="39"/>
      <c r="G39" s="61"/>
      <c r="H39" s="39"/>
      <c r="I39" s="50" t="s">
        <v>57</v>
      </c>
      <c r="J39" s="51" t="s">
        <v>58</v>
      </c>
      <c r="K39" s="51" t="s">
        <v>39</v>
      </c>
      <c r="L39" s="15"/>
      <c r="M39" s="14"/>
      <c r="N39" s="14">
        <v>24</v>
      </c>
      <c r="O39" s="14"/>
      <c r="P39" s="14"/>
      <c r="Q39" s="14"/>
      <c r="R39" s="14"/>
      <c r="S39" s="14"/>
      <c r="T39" s="14"/>
      <c r="U39" s="14"/>
      <c r="V39" s="14"/>
      <c r="W39" s="14">
        <v>1</v>
      </c>
      <c r="X39" s="14"/>
      <c r="Y39" s="14"/>
      <c r="Z39" s="14"/>
      <c r="AA39" s="14">
        <v>6</v>
      </c>
      <c r="AB39" s="14"/>
      <c r="AC39" s="14"/>
      <c r="AD39" s="14"/>
      <c r="AE39" s="14"/>
      <c r="AF39" s="14"/>
      <c r="AG39" s="14"/>
    </row>
    <row r="40" spans="2:33" ht="12.75" customHeight="1" x14ac:dyDescent="0.2">
      <c r="B40" s="24"/>
      <c r="D40" s="14"/>
      <c r="E40" s="42">
        <v>220</v>
      </c>
      <c r="F40" s="39">
        <v>487</v>
      </c>
      <c r="G40" s="61">
        <v>19.23</v>
      </c>
      <c r="H40" s="39" t="s">
        <v>59</v>
      </c>
      <c r="I40" s="50" t="s">
        <v>60</v>
      </c>
      <c r="J40" s="51" t="s">
        <v>61</v>
      </c>
      <c r="K40" s="39" t="s">
        <v>27</v>
      </c>
      <c r="L40" s="15"/>
      <c r="M40" s="14"/>
      <c r="N40" s="14">
        <v>18</v>
      </c>
      <c r="O40" s="14"/>
      <c r="P40" s="14"/>
      <c r="Q40" s="14"/>
      <c r="R40" s="14"/>
      <c r="S40" s="14"/>
      <c r="T40" s="14"/>
      <c r="U40" s="14"/>
      <c r="V40" s="14"/>
      <c r="W40" s="14">
        <v>1</v>
      </c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spans="2:33" ht="12.75" customHeight="1" x14ac:dyDescent="0.2">
      <c r="B41" s="24"/>
      <c r="D41" s="14"/>
      <c r="E41" s="42">
        <v>221</v>
      </c>
      <c r="F41" s="39">
        <v>687</v>
      </c>
      <c r="G41" s="61">
        <v>0.08</v>
      </c>
      <c r="H41" s="39" t="s">
        <v>62</v>
      </c>
      <c r="I41" s="55" t="s">
        <v>63</v>
      </c>
      <c r="J41" s="52" t="s">
        <v>48</v>
      </c>
      <c r="K41" s="39" t="s">
        <v>26</v>
      </c>
      <c r="L41" s="15"/>
      <c r="M41" s="14"/>
      <c r="N41" s="14">
        <v>70</v>
      </c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>
        <v>1</v>
      </c>
      <c r="Z41" s="14"/>
      <c r="AA41" s="14">
        <v>9</v>
      </c>
      <c r="AB41" s="14"/>
      <c r="AC41" s="14"/>
      <c r="AD41" s="14"/>
      <c r="AE41" s="14"/>
      <c r="AF41" s="14"/>
      <c r="AG41" s="14"/>
    </row>
    <row r="42" spans="2:33" ht="12.75" customHeight="1" x14ac:dyDescent="0.2">
      <c r="B42" s="24"/>
      <c r="D42" s="14">
        <v>228</v>
      </c>
      <c r="E42" s="42"/>
      <c r="F42" s="39"/>
      <c r="G42" s="61"/>
      <c r="H42" s="39"/>
      <c r="I42" s="37"/>
      <c r="J42" s="32"/>
      <c r="K42" s="16"/>
      <c r="L42" s="15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>
        <v>12</v>
      </c>
      <c r="AB42" s="14"/>
      <c r="AC42" s="14"/>
      <c r="AD42" s="14"/>
      <c r="AE42" s="14"/>
      <c r="AF42" s="14"/>
      <c r="AG42" s="14"/>
    </row>
    <row r="43" spans="2:33" ht="12.75" customHeight="1" x14ac:dyDescent="0.2">
      <c r="B43" s="24"/>
      <c r="D43" s="14">
        <v>229</v>
      </c>
      <c r="E43" s="42"/>
      <c r="F43" s="39"/>
      <c r="G43" s="61"/>
      <c r="H43" s="39"/>
      <c r="I43" s="37"/>
      <c r="J43" s="32"/>
      <c r="K43" s="16"/>
      <c r="L43" s="15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2:33" ht="12.75" customHeight="1" x14ac:dyDescent="0.2">
      <c r="B44" s="24"/>
      <c r="D44" s="14">
        <v>230</v>
      </c>
      <c r="E44" s="42">
        <v>223</v>
      </c>
      <c r="F44" s="39">
        <v>686</v>
      </c>
      <c r="G44" s="61">
        <v>0.77</v>
      </c>
      <c r="H44" s="39" t="s">
        <v>64</v>
      </c>
      <c r="I44" s="37" t="s">
        <v>35</v>
      </c>
      <c r="J44" s="32" t="s">
        <v>36</v>
      </c>
      <c r="K44" s="16" t="s">
        <v>26</v>
      </c>
      <c r="L44" s="15"/>
      <c r="M44" s="14">
        <v>3</v>
      </c>
      <c r="N44" s="14"/>
      <c r="O44" s="14"/>
      <c r="P44" s="14">
        <v>12</v>
      </c>
      <c r="Q44" s="14"/>
      <c r="R44" s="14"/>
      <c r="S44" s="14"/>
      <c r="T44" s="14"/>
      <c r="U44" s="14"/>
      <c r="V44" s="14"/>
      <c r="W44" s="14">
        <v>1</v>
      </c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2:33" ht="12.75" customHeight="1" x14ac:dyDescent="0.2">
      <c r="B45" s="24"/>
      <c r="D45" s="14"/>
      <c r="E45" s="42">
        <v>224</v>
      </c>
      <c r="F45" s="44"/>
      <c r="G45" s="48"/>
      <c r="H45" s="53" t="s">
        <v>64</v>
      </c>
      <c r="I45" s="37" t="s">
        <v>35</v>
      </c>
      <c r="J45" s="32" t="s">
        <v>36</v>
      </c>
      <c r="K45" s="16" t="s">
        <v>27</v>
      </c>
      <c r="L45" s="15"/>
      <c r="M45" s="14">
        <v>3</v>
      </c>
      <c r="N45" s="14"/>
      <c r="O45" s="14"/>
      <c r="P45" s="14">
        <v>12</v>
      </c>
      <c r="Q45" s="14"/>
      <c r="R45" s="14"/>
      <c r="S45" s="14"/>
      <c r="T45" s="14"/>
      <c r="U45" s="14"/>
      <c r="V45" s="14"/>
      <c r="W45" s="14">
        <v>1</v>
      </c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2:33" ht="12.75" customHeight="1" x14ac:dyDescent="0.2">
      <c r="B46" s="24"/>
      <c r="D46" s="14">
        <v>231</v>
      </c>
      <c r="E46" s="42"/>
      <c r="F46" s="44"/>
      <c r="G46" s="48"/>
      <c r="H46" s="48"/>
      <c r="I46" s="52"/>
      <c r="J46" s="52"/>
      <c r="K46" s="39"/>
      <c r="L46" s="15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spans="2:33" ht="12.75" customHeight="1" x14ac:dyDescent="0.2">
      <c r="B47" s="24"/>
      <c r="D47" s="14">
        <v>232</v>
      </c>
      <c r="E47" s="42"/>
      <c r="F47" s="44"/>
      <c r="G47" s="48"/>
      <c r="H47" s="48"/>
      <c r="I47" s="50"/>
      <c r="J47" s="51"/>
      <c r="K47" s="39"/>
      <c r="L47" s="15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spans="2:33" ht="12.75" customHeight="1" x14ac:dyDescent="0.2">
      <c r="B48" s="24"/>
      <c r="D48" s="14">
        <v>233</v>
      </c>
      <c r="E48" s="42" t="s">
        <v>68</v>
      </c>
      <c r="F48" s="44">
        <v>500</v>
      </c>
      <c r="G48" s="48">
        <v>1.53</v>
      </c>
      <c r="H48" s="48" t="s">
        <v>66</v>
      </c>
      <c r="I48" s="50" t="s">
        <v>67</v>
      </c>
      <c r="J48" s="51" t="s">
        <v>21</v>
      </c>
      <c r="K48" s="39" t="s">
        <v>27</v>
      </c>
      <c r="L48" s="15"/>
      <c r="M48" s="14">
        <v>16</v>
      </c>
      <c r="N48" s="14"/>
      <c r="O48" s="14"/>
      <c r="P48" s="14">
        <v>13.4</v>
      </c>
      <c r="Q48" s="14">
        <v>13.8</v>
      </c>
      <c r="R48" s="14"/>
      <c r="S48" s="14">
        <v>2</v>
      </c>
      <c r="T48" s="14"/>
      <c r="U48" s="14"/>
      <c r="V48" s="14"/>
      <c r="W48" s="14">
        <v>1</v>
      </c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spans="2:33" ht="12.75" customHeight="1" x14ac:dyDescent="0.2">
      <c r="B49" s="24"/>
      <c r="D49" s="14">
        <v>234</v>
      </c>
      <c r="E49" s="42">
        <v>225</v>
      </c>
      <c r="F49" s="44">
        <v>685</v>
      </c>
      <c r="G49" s="48">
        <v>1.77</v>
      </c>
      <c r="H49" s="53" t="s">
        <v>65</v>
      </c>
      <c r="I49" s="37" t="s">
        <v>35</v>
      </c>
      <c r="J49" s="32" t="s">
        <v>36</v>
      </c>
      <c r="K49" s="16" t="s">
        <v>26</v>
      </c>
      <c r="L49" s="15"/>
      <c r="M49" s="14">
        <v>3</v>
      </c>
      <c r="N49" s="14"/>
      <c r="O49" s="14"/>
      <c r="P49" s="14">
        <v>12</v>
      </c>
      <c r="Q49" s="14"/>
      <c r="R49" s="14"/>
      <c r="S49" s="14"/>
      <c r="T49" s="14"/>
      <c r="U49" s="14"/>
      <c r="V49" s="14"/>
      <c r="W49" s="14">
        <v>1</v>
      </c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spans="2:33" ht="12.75" customHeight="1" x14ac:dyDescent="0.2">
      <c r="B50" s="24"/>
      <c r="D50" s="14"/>
      <c r="E50" s="42">
        <v>226</v>
      </c>
      <c r="F50" s="44"/>
      <c r="G50" s="48"/>
      <c r="H50" s="48" t="s">
        <v>65</v>
      </c>
      <c r="I50" s="37" t="s">
        <v>35</v>
      </c>
      <c r="J50" s="32" t="s">
        <v>36</v>
      </c>
      <c r="K50" s="16" t="s">
        <v>27</v>
      </c>
      <c r="L50" s="15"/>
      <c r="M50" s="14">
        <v>3</v>
      </c>
      <c r="N50" s="14"/>
      <c r="O50" s="14"/>
      <c r="P50" s="14">
        <v>12</v>
      </c>
      <c r="Q50" s="14"/>
      <c r="R50" s="14"/>
      <c r="S50" s="14"/>
      <c r="T50" s="14"/>
      <c r="U50" s="14"/>
      <c r="V50" s="14"/>
      <c r="W50" s="14">
        <v>1</v>
      </c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spans="2:33" ht="12.75" customHeight="1" x14ac:dyDescent="0.2">
      <c r="B51" s="24"/>
      <c r="D51" s="14">
        <v>235</v>
      </c>
      <c r="E51" s="42" t="s">
        <v>81</v>
      </c>
      <c r="F51" s="44">
        <v>684</v>
      </c>
      <c r="G51" s="48">
        <v>1.83</v>
      </c>
      <c r="H51" s="48" t="s">
        <v>82</v>
      </c>
      <c r="I51" s="50" t="s">
        <v>67</v>
      </c>
      <c r="J51" s="51" t="s">
        <v>21</v>
      </c>
      <c r="K51" s="39" t="s">
        <v>26</v>
      </c>
      <c r="L51" s="15"/>
      <c r="M51" s="14">
        <v>16</v>
      </c>
      <c r="N51" s="14"/>
      <c r="O51" s="14"/>
      <c r="P51" s="14">
        <v>13.4</v>
      </c>
      <c r="Q51" s="14">
        <v>13.8</v>
      </c>
      <c r="R51" s="14"/>
      <c r="S51" s="14">
        <v>2</v>
      </c>
      <c r="T51" s="14"/>
      <c r="U51" s="14"/>
      <c r="V51" s="14"/>
      <c r="W51" s="14">
        <v>1</v>
      </c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spans="2:33" ht="12.75" customHeight="1" x14ac:dyDescent="0.2">
      <c r="B52" s="24"/>
      <c r="D52" s="14"/>
      <c r="E52" s="42">
        <v>227</v>
      </c>
      <c r="F52" s="44">
        <v>501</v>
      </c>
      <c r="G52" s="48">
        <v>1.85</v>
      </c>
      <c r="H52" s="48" t="s">
        <v>69</v>
      </c>
      <c r="I52" s="50" t="s">
        <v>70</v>
      </c>
      <c r="J52" s="51" t="s">
        <v>71</v>
      </c>
      <c r="K52" s="39" t="s">
        <v>27</v>
      </c>
      <c r="L52" s="15"/>
      <c r="M52" s="14"/>
      <c r="N52" s="14">
        <v>60</v>
      </c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>
        <v>1</v>
      </c>
      <c r="Z52" s="14"/>
      <c r="AA52" s="14">
        <v>12</v>
      </c>
      <c r="AB52" s="14"/>
      <c r="AC52" s="14"/>
      <c r="AD52" s="14"/>
      <c r="AE52" s="14"/>
      <c r="AF52" s="14"/>
      <c r="AG52" s="14"/>
    </row>
    <row r="53" spans="2:33" ht="12.75" customHeight="1" x14ac:dyDescent="0.2">
      <c r="B53" s="24"/>
      <c r="D53" s="14">
        <v>236</v>
      </c>
      <c r="E53" s="42">
        <v>228</v>
      </c>
      <c r="F53" s="44"/>
      <c r="G53" s="48"/>
      <c r="H53" s="48" t="s">
        <v>73</v>
      </c>
      <c r="I53" s="48" t="s">
        <v>72</v>
      </c>
      <c r="J53" s="51" t="s">
        <v>25</v>
      </c>
      <c r="K53" s="39" t="s">
        <v>39</v>
      </c>
      <c r="L53" s="15"/>
      <c r="M53" s="14">
        <v>9</v>
      </c>
      <c r="N53" s="14"/>
      <c r="O53" s="14"/>
      <c r="P53" s="14">
        <v>15</v>
      </c>
      <c r="Q53" s="14">
        <v>15</v>
      </c>
      <c r="R53" s="14"/>
      <c r="S53" s="14">
        <v>2</v>
      </c>
      <c r="T53" s="14"/>
      <c r="U53" s="14"/>
      <c r="V53" s="14"/>
      <c r="W53" s="14">
        <v>1</v>
      </c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spans="2:33" ht="12.75" customHeight="1" x14ac:dyDescent="0.2">
      <c r="B54" s="24"/>
      <c r="D54" s="14"/>
      <c r="E54" s="42"/>
      <c r="F54" s="44"/>
      <c r="G54" s="48"/>
      <c r="H54" s="48"/>
      <c r="I54" s="50" t="s">
        <v>74</v>
      </c>
      <c r="J54" s="51" t="s">
        <v>75</v>
      </c>
      <c r="K54" s="39" t="s">
        <v>39</v>
      </c>
      <c r="L54" s="15"/>
      <c r="M54" s="14">
        <v>6</v>
      </c>
      <c r="N54" s="14"/>
      <c r="O54" s="14"/>
      <c r="P54" s="14"/>
      <c r="Q54" s="14"/>
      <c r="R54" s="14"/>
      <c r="S54" s="14"/>
      <c r="T54" s="14"/>
      <c r="U54" s="14"/>
      <c r="V54" s="14"/>
      <c r="W54" s="14">
        <v>1</v>
      </c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spans="2:33" ht="12.75" customHeight="1" x14ac:dyDescent="0.2">
      <c r="B55" s="24"/>
      <c r="D55" s="14"/>
      <c r="E55" s="42">
        <v>229</v>
      </c>
      <c r="F55" s="44"/>
      <c r="G55" s="48"/>
      <c r="H55" s="48" t="s">
        <v>76</v>
      </c>
      <c r="I55" s="48" t="s">
        <v>72</v>
      </c>
      <c r="J55" s="51" t="s">
        <v>25</v>
      </c>
      <c r="K55" s="39" t="s">
        <v>39</v>
      </c>
      <c r="L55" s="15"/>
      <c r="M55" s="14">
        <v>9</v>
      </c>
      <c r="N55" s="14"/>
      <c r="O55" s="14"/>
      <c r="P55" s="14">
        <v>15</v>
      </c>
      <c r="Q55" s="14">
        <v>15</v>
      </c>
      <c r="R55" s="14"/>
      <c r="S55" s="14">
        <v>2</v>
      </c>
      <c r="T55" s="14"/>
      <c r="U55" s="14"/>
      <c r="V55" s="14"/>
      <c r="W55" s="14">
        <v>1</v>
      </c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spans="2:33" ht="12.75" customHeight="1" x14ac:dyDescent="0.2">
      <c r="B56" s="24"/>
      <c r="D56" s="14"/>
      <c r="E56" s="42"/>
      <c r="F56" s="44"/>
      <c r="G56" s="48"/>
      <c r="H56" s="48"/>
      <c r="I56" s="50" t="s">
        <v>74</v>
      </c>
      <c r="J56" s="51" t="s">
        <v>75</v>
      </c>
      <c r="K56" s="39" t="s">
        <v>39</v>
      </c>
      <c r="L56" s="15"/>
      <c r="M56" s="14">
        <v>6</v>
      </c>
      <c r="N56" s="14"/>
      <c r="O56" s="14"/>
      <c r="P56" s="14"/>
      <c r="Q56" s="14"/>
      <c r="R56" s="14"/>
      <c r="S56" s="14"/>
      <c r="T56" s="14"/>
      <c r="U56" s="14"/>
      <c r="V56" s="14"/>
      <c r="W56" s="14">
        <v>1</v>
      </c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spans="2:33" ht="12.75" customHeight="1" x14ac:dyDescent="0.2">
      <c r="B57" s="24"/>
      <c r="D57" s="14">
        <v>237</v>
      </c>
      <c r="E57" s="42">
        <v>230</v>
      </c>
      <c r="F57" s="44">
        <v>502</v>
      </c>
      <c r="G57" s="48">
        <v>2.36</v>
      </c>
      <c r="H57" s="48" t="s">
        <v>77</v>
      </c>
      <c r="I57" s="51"/>
      <c r="J57" s="51" t="s">
        <v>78</v>
      </c>
      <c r="K57" s="39" t="s">
        <v>27</v>
      </c>
      <c r="L57" s="15"/>
      <c r="M57" s="14"/>
      <c r="N57" s="14">
        <v>96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>
        <v>1</v>
      </c>
      <c r="Z57" s="14"/>
      <c r="AA57" s="14">
        <v>12</v>
      </c>
      <c r="AB57" s="14"/>
      <c r="AC57" s="14"/>
      <c r="AD57" s="14"/>
      <c r="AE57" s="14"/>
      <c r="AF57" s="14"/>
      <c r="AG57" s="14"/>
    </row>
    <row r="58" spans="2:33" ht="12.75" customHeight="1" x14ac:dyDescent="0.2">
      <c r="B58" s="24"/>
      <c r="D58" s="14"/>
      <c r="E58" s="42"/>
      <c r="F58" s="44"/>
      <c r="G58" s="48"/>
      <c r="H58" s="48"/>
      <c r="I58" s="51" t="s">
        <v>80</v>
      </c>
      <c r="J58" s="51" t="s">
        <v>79</v>
      </c>
      <c r="K58" s="39"/>
      <c r="L58" s="15"/>
      <c r="M58" s="14"/>
      <c r="N58" s="14">
        <v>20</v>
      </c>
      <c r="O58" s="14"/>
      <c r="P58" s="14"/>
      <c r="Q58" s="14"/>
      <c r="R58" s="14"/>
      <c r="S58" s="14"/>
      <c r="T58" s="14"/>
      <c r="U58" s="14">
        <v>1</v>
      </c>
      <c r="V58" s="14"/>
      <c r="W58" s="14">
        <v>1</v>
      </c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2:33" ht="12.75" customHeight="1" x14ac:dyDescent="0.2">
      <c r="B59" s="24"/>
      <c r="D59" s="14">
        <v>238</v>
      </c>
      <c r="E59" s="42" t="s">
        <v>83</v>
      </c>
      <c r="F59" s="39">
        <v>683</v>
      </c>
      <c r="G59" s="61">
        <v>2.61</v>
      </c>
      <c r="H59" s="39" t="s">
        <v>84</v>
      </c>
      <c r="I59" s="37" t="s">
        <v>146</v>
      </c>
      <c r="J59" s="32" t="s">
        <v>85</v>
      </c>
      <c r="K59" s="16" t="s">
        <v>26</v>
      </c>
      <c r="L59" s="15"/>
      <c r="M59" s="14"/>
      <c r="N59" s="14">
        <v>90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>
        <v>1</v>
      </c>
      <c r="Z59" s="14"/>
      <c r="AA59" s="14"/>
      <c r="AB59" s="14"/>
      <c r="AC59" s="14"/>
      <c r="AD59" s="14"/>
      <c r="AE59" s="14"/>
      <c r="AF59" s="14"/>
      <c r="AG59" s="14"/>
    </row>
    <row r="60" spans="2:33" ht="12.75" customHeight="1" x14ac:dyDescent="0.2">
      <c r="B60" s="24"/>
      <c r="D60" s="14">
        <v>239</v>
      </c>
      <c r="E60" s="42">
        <v>231</v>
      </c>
      <c r="F60" s="39">
        <v>682</v>
      </c>
      <c r="G60" s="61">
        <v>2.72</v>
      </c>
      <c r="H60" s="39" t="s">
        <v>86</v>
      </c>
      <c r="I60" s="50" t="s">
        <v>47</v>
      </c>
      <c r="J60" s="51" t="s">
        <v>23</v>
      </c>
      <c r="K60" s="39" t="s">
        <v>87</v>
      </c>
      <c r="L60" s="15"/>
      <c r="M60" s="14">
        <v>4.5</v>
      </c>
      <c r="N60" s="14"/>
      <c r="O60" s="14"/>
      <c r="P60" s="14">
        <v>15.5</v>
      </c>
      <c r="Q60" s="14">
        <v>15.5</v>
      </c>
      <c r="R60" s="14"/>
      <c r="S60" s="14"/>
      <c r="T60" s="14"/>
      <c r="U60" s="14"/>
      <c r="V60" s="14"/>
      <c r="W60" s="14">
        <v>1</v>
      </c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2:33" ht="12.75" customHeight="1" x14ac:dyDescent="0.2">
      <c r="B61" s="24"/>
      <c r="D61" s="14"/>
      <c r="E61" s="42"/>
      <c r="F61" s="39"/>
      <c r="G61" s="61"/>
      <c r="H61" s="39"/>
      <c r="I61" s="55" t="s">
        <v>24</v>
      </c>
      <c r="J61" s="51" t="s">
        <v>25</v>
      </c>
      <c r="K61" s="39"/>
      <c r="L61" s="15"/>
      <c r="M61" s="14">
        <v>9</v>
      </c>
      <c r="N61" s="14"/>
      <c r="O61" s="14"/>
      <c r="P61" s="14"/>
      <c r="Q61" s="14"/>
      <c r="R61" s="14"/>
      <c r="S61" s="14"/>
      <c r="T61" s="14"/>
      <c r="U61" s="14"/>
      <c r="V61" s="14"/>
      <c r="W61" s="14">
        <v>1</v>
      </c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2:33" ht="12.75" customHeight="1" x14ac:dyDescent="0.2">
      <c r="B62" s="24"/>
      <c r="D62" s="14"/>
      <c r="E62" s="42">
        <v>232</v>
      </c>
      <c r="F62" s="39">
        <v>680</v>
      </c>
      <c r="G62" s="61">
        <v>2.77</v>
      </c>
      <c r="H62" s="39" t="s">
        <v>88</v>
      </c>
      <c r="I62" s="37" t="s">
        <v>37</v>
      </c>
      <c r="J62" s="32" t="s">
        <v>38</v>
      </c>
      <c r="K62" s="16" t="s">
        <v>26</v>
      </c>
      <c r="L62" s="15"/>
      <c r="M62" s="14">
        <v>12</v>
      </c>
      <c r="N62" s="14"/>
      <c r="O62" s="14"/>
      <c r="P62" s="14">
        <v>15.5</v>
      </c>
      <c r="Q62" s="14">
        <v>15.5</v>
      </c>
      <c r="R62" s="14"/>
      <c r="S62" s="14"/>
      <c r="T62" s="14"/>
      <c r="U62" s="14"/>
      <c r="V62" s="14"/>
      <c r="W62" s="14">
        <v>1</v>
      </c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2:33" ht="12.75" customHeight="1" x14ac:dyDescent="0.2">
      <c r="B63" s="24"/>
      <c r="D63" s="14"/>
      <c r="E63" s="42"/>
      <c r="F63" s="39"/>
      <c r="G63" s="61"/>
      <c r="H63" s="39"/>
      <c r="I63" s="37" t="s">
        <v>35</v>
      </c>
      <c r="J63" s="32" t="s">
        <v>36</v>
      </c>
      <c r="K63" s="16"/>
      <c r="L63" s="15"/>
      <c r="M63" s="14">
        <v>3</v>
      </c>
      <c r="N63" s="14"/>
      <c r="O63" s="14"/>
      <c r="P63" s="14"/>
      <c r="Q63" s="14"/>
      <c r="R63" s="14"/>
      <c r="S63" s="14"/>
      <c r="T63" s="14"/>
      <c r="U63" s="14"/>
      <c r="V63" s="14"/>
      <c r="W63" s="14">
        <v>1</v>
      </c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2:33" ht="12.75" customHeight="1" x14ac:dyDescent="0.2">
      <c r="B64" s="24"/>
      <c r="D64" s="14"/>
      <c r="E64" s="42">
        <v>233</v>
      </c>
      <c r="F64" s="39"/>
      <c r="G64" s="61">
        <v>2.77</v>
      </c>
      <c r="H64" s="39" t="s">
        <v>88</v>
      </c>
      <c r="I64" s="37" t="s">
        <v>35</v>
      </c>
      <c r="J64" s="32" t="s">
        <v>36</v>
      </c>
      <c r="K64" s="16" t="s">
        <v>27</v>
      </c>
      <c r="L64" s="15"/>
      <c r="M64" s="14">
        <v>3</v>
      </c>
      <c r="N64" s="14"/>
      <c r="O64" s="14"/>
      <c r="P64" s="14">
        <v>12</v>
      </c>
      <c r="Q64" s="14"/>
      <c r="R64" s="14"/>
      <c r="S64" s="14"/>
      <c r="T64" s="14"/>
      <c r="U64" s="14"/>
      <c r="V64" s="14"/>
      <c r="W64" s="14">
        <v>1</v>
      </c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spans="2:33" ht="12.75" customHeight="1" x14ac:dyDescent="0.2">
      <c r="B65" s="24"/>
      <c r="D65" s="14"/>
      <c r="E65" s="42">
        <v>235</v>
      </c>
      <c r="F65" s="39">
        <v>503</v>
      </c>
      <c r="G65" s="61">
        <v>2.85</v>
      </c>
      <c r="H65" s="39" t="s">
        <v>89</v>
      </c>
      <c r="I65" s="51"/>
      <c r="J65" s="51" t="s">
        <v>78</v>
      </c>
      <c r="K65" s="39" t="s">
        <v>27</v>
      </c>
      <c r="L65" s="15"/>
      <c r="M65" s="14"/>
      <c r="N65" s="14">
        <v>96</v>
      </c>
      <c r="O65" s="14"/>
      <c r="P65" s="14"/>
      <c r="Q65" s="14"/>
      <c r="R65" s="14"/>
      <c r="S65" s="14"/>
      <c r="T65" s="14"/>
      <c r="U65" s="14">
        <v>1</v>
      </c>
      <c r="V65" s="14"/>
      <c r="W65" s="14"/>
      <c r="X65" s="14"/>
      <c r="Y65" s="14">
        <v>1</v>
      </c>
      <c r="Z65" s="14"/>
      <c r="AA65" s="14">
        <v>12</v>
      </c>
      <c r="AB65" s="14"/>
      <c r="AC65" s="14"/>
      <c r="AD65" s="14"/>
      <c r="AE65" s="14"/>
      <c r="AF65" s="14"/>
      <c r="AG65" s="14"/>
    </row>
    <row r="66" spans="2:33" ht="12.75" customHeight="1" x14ac:dyDescent="0.2">
      <c r="B66" s="24"/>
      <c r="D66" s="14"/>
      <c r="E66" s="42"/>
      <c r="F66" s="39"/>
      <c r="G66" s="61"/>
      <c r="H66" s="39"/>
      <c r="I66" s="51" t="s">
        <v>80</v>
      </c>
      <c r="J66" s="51" t="s">
        <v>79</v>
      </c>
      <c r="K66" s="39"/>
      <c r="L66" s="15"/>
      <c r="M66" s="14"/>
      <c r="N66" s="14">
        <v>20</v>
      </c>
      <c r="O66" s="14"/>
      <c r="P66" s="14"/>
      <c r="Q66" s="14"/>
      <c r="R66" s="14"/>
      <c r="S66" s="14"/>
      <c r="T66" s="14"/>
      <c r="U66" s="14"/>
      <c r="V66" s="14"/>
      <c r="W66" s="14">
        <v>1</v>
      </c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spans="2:33" ht="12.75" customHeight="1" x14ac:dyDescent="0.2">
      <c r="B67" s="24"/>
      <c r="D67" s="14"/>
      <c r="E67" s="42" t="s">
        <v>94</v>
      </c>
      <c r="F67" s="39">
        <v>504</v>
      </c>
      <c r="G67" s="61">
        <v>2.89</v>
      </c>
      <c r="H67" s="39" t="s">
        <v>93</v>
      </c>
      <c r="I67" s="50" t="s">
        <v>67</v>
      </c>
      <c r="J67" s="51" t="s">
        <v>21</v>
      </c>
      <c r="K67" s="39" t="s">
        <v>27</v>
      </c>
      <c r="L67" s="15"/>
      <c r="M67" s="14">
        <v>16</v>
      </c>
      <c r="N67" s="14"/>
      <c r="O67" s="14"/>
      <c r="P67" s="14">
        <v>15</v>
      </c>
      <c r="Q67" s="14">
        <v>15</v>
      </c>
      <c r="R67" s="14"/>
      <c r="S67" s="14">
        <v>2</v>
      </c>
      <c r="T67" s="14"/>
      <c r="U67" s="14"/>
      <c r="V67" s="14"/>
      <c r="W67" s="14">
        <v>1</v>
      </c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spans="2:33" ht="12.75" customHeight="1" x14ac:dyDescent="0.2">
      <c r="B68" s="24"/>
      <c r="D68" s="14">
        <v>240</v>
      </c>
      <c r="E68" s="42" t="s">
        <v>95</v>
      </c>
      <c r="F68" s="39">
        <v>505</v>
      </c>
      <c r="G68" s="61">
        <v>2.97</v>
      </c>
      <c r="H68" s="39" t="s">
        <v>96</v>
      </c>
      <c r="I68" s="37" t="s">
        <v>147</v>
      </c>
      <c r="J68" s="32" t="s">
        <v>97</v>
      </c>
      <c r="K68" s="16" t="s">
        <v>27</v>
      </c>
      <c r="L68" s="15"/>
      <c r="M68" s="14"/>
      <c r="N68" s="14">
        <v>36</v>
      </c>
      <c r="O68" s="14"/>
      <c r="P68" s="14"/>
      <c r="Q68" s="14"/>
      <c r="R68" s="14"/>
      <c r="S68" s="14"/>
      <c r="T68" s="14"/>
      <c r="U68" s="14"/>
      <c r="V68" s="14"/>
      <c r="W68" s="14">
        <v>1</v>
      </c>
      <c r="X68" s="14"/>
      <c r="Y68" s="14"/>
      <c r="Z68" s="14"/>
      <c r="AA68" s="14">
        <v>9</v>
      </c>
      <c r="AB68" s="14"/>
      <c r="AC68" s="14"/>
      <c r="AD68" s="14"/>
      <c r="AE68" s="14"/>
      <c r="AF68" s="14"/>
      <c r="AG68" s="14"/>
    </row>
    <row r="69" spans="2:33" ht="12.75" customHeight="1" x14ac:dyDescent="0.2">
      <c r="B69" s="24"/>
      <c r="D69" s="14"/>
      <c r="E69" s="42"/>
      <c r="F69" s="39"/>
      <c r="G69" s="61"/>
      <c r="H69" s="39"/>
      <c r="I69" s="37"/>
      <c r="J69" s="32" t="s">
        <v>61</v>
      </c>
      <c r="K69" s="16"/>
      <c r="L69" s="15"/>
      <c r="M69" s="14"/>
      <c r="N69" s="14">
        <v>18</v>
      </c>
      <c r="O69" s="14"/>
      <c r="P69" s="14"/>
      <c r="Q69" s="14"/>
      <c r="R69" s="14"/>
      <c r="S69" s="14"/>
      <c r="T69" s="14"/>
      <c r="U69" s="14"/>
      <c r="V69" s="14"/>
      <c r="W69" s="14">
        <v>1</v>
      </c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spans="2:33" ht="12.75" customHeight="1" x14ac:dyDescent="0.2">
      <c r="B70" s="24"/>
      <c r="D70" s="14"/>
      <c r="E70" s="42">
        <v>236</v>
      </c>
      <c r="F70" s="39">
        <v>679</v>
      </c>
      <c r="G70" s="61">
        <v>3.13</v>
      </c>
      <c r="H70" s="39" t="s">
        <v>90</v>
      </c>
      <c r="I70" s="37" t="s">
        <v>91</v>
      </c>
      <c r="J70" s="32" t="s">
        <v>21</v>
      </c>
      <c r="K70" s="16" t="s">
        <v>26</v>
      </c>
      <c r="L70" s="15"/>
      <c r="M70" s="14">
        <v>16</v>
      </c>
      <c r="N70" s="14"/>
      <c r="O70" s="14"/>
      <c r="P70" s="14"/>
      <c r="Q70" s="14"/>
      <c r="R70" s="14"/>
      <c r="S70" s="14"/>
      <c r="T70" s="14"/>
      <c r="U70" s="14"/>
      <c r="V70" s="14"/>
      <c r="W70" s="14">
        <v>1</v>
      </c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2:33" ht="12.75" customHeight="1" x14ac:dyDescent="0.2">
      <c r="B71" s="24"/>
      <c r="D71" s="14">
        <v>241</v>
      </c>
      <c r="E71" s="42" t="s">
        <v>92</v>
      </c>
      <c r="F71" s="39">
        <v>506</v>
      </c>
      <c r="G71" s="61">
        <v>3.2</v>
      </c>
      <c r="H71" s="39" t="s">
        <v>98</v>
      </c>
      <c r="I71" s="50"/>
      <c r="J71" s="51" t="s">
        <v>99</v>
      </c>
      <c r="K71" s="51" t="s">
        <v>27</v>
      </c>
      <c r="L71" s="15"/>
      <c r="M71" s="14"/>
      <c r="N71" s="14">
        <v>76</v>
      </c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>
        <v>1</v>
      </c>
      <c r="Z71" s="14"/>
      <c r="AA71" s="14"/>
      <c r="AB71" s="14"/>
      <c r="AC71" s="14"/>
      <c r="AD71" s="14"/>
      <c r="AE71" s="14"/>
      <c r="AF71" s="14"/>
      <c r="AG71" s="14"/>
    </row>
    <row r="72" spans="2:33" ht="12.75" customHeight="1" x14ac:dyDescent="0.2">
      <c r="B72" s="24"/>
      <c r="D72" s="14"/>
      <c r="E72" s="42"/>
      <c r="F72" s="39"/>
      <c r="G72" s="61"/>
      <c r="H72" s="39"/>
      <c r="I72" s="51" t="s">
        <v>80</v>
      </c>
      <c r="J72" s="51" t="s">
        <v>79</v>
      </c>
      <c r="K72" s="39"/>
      <c r="L72" s="15"/>
      <c r="M72" s="14"/>
      <c r="N72" s="14">
        <v>20</v>
      </c>
      <c r="O72" s="14"/>
      <c r="P72" s="14"/>
      <c r="Q72" s="14"/>
      <c r="R72" s="14"/>
      <c r="S72" s="14"/>
      <c r="T72" s="14"/>
      <c r="U72" s="14"/>
      <c r="V72" s="14"/>
      <c r="W72" s="14">
        <v>1</v>
      </c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2:33" ht="12.75" customHeight="1" x14ac:dyDescent="0.2">
      <c r="B73" s="24"/>
      <c r="D73" s="14"/>
      <c r="E73" s="42" t="s">
        <v>103</v>
      </c>
      <c r="F73" s="39">
        <v>678</v>
      </c>
      <c r="G73" s="61">
        <v>3.25</v>
      </c>
      <c r="H73" s="39" t="s">
        <v>102</v>
      </c>
      <c r="I73" s="50" t="s">
        <v>67</v>
      </c>
      <c r="J73" s="51" t="s">
        <v>21</v>
      </c>
      <c r="K73" s="39" t="s">
        <v>26</v>
      </c>
      <c r="L73" s="15"/>
      <c r="M73" s="14">
        <v>16</v>
      </c>
      <c r="N73" s="14"/>
      <c r="O73" s="14"/>
      <c r="P73" s="14">
        <v>15</v>
      </c>
      <c r="Q73" s="14">
        <v>15</v>
      </c>
      <c r="R73" s="14"/>
      <c r="S73" s="14">
        <v>2</v>
      </c>
      <c r="T73" s="14"/>
      <c r="U73" s="14"/>
      <c r="V73" s="14"/>
      <c r="W73" s="14">
        <v>1</v>
      </c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spans="2:33" ht="12.75" customHeight="1" x14ac:dyDescent="0.2">
      <c r="B74" s="24"/>
      <c r="D74" s="14"/>
      <c r="E74" s="42">
        <v>237</v>
      </c>
      <c r="F74" s="39">
        <v>507</v>
      </c>
      <c r="G74" s="61">
        <v>3.26</v>
      </c>
      <c r="H74" s="39" t="s">
        <v>100</v>
      </c>
      <c r="I74" s="50" t="s">
        <v>101</v>
      </c>
      <c r="J74" s="51" t="s">
        <v>38</v>
      </c>
      <c r="K74" s="39" t="s">
        <v>27</v>
      </c>
      <c r="L74" s="15"/>
      <c r="M74" s="14">
        <v>12</v>
      </c>
      <c r="N74" s="14"/>
      <c r="O74" s="14"/>
      <c r="P74" s="14">
        <v>14.9</v>
      </c>
      <c r="Q74" s="14">
        <v>15.3</v>
      </c>
      <c r="R74" s="14"/>
      <c r="S74" s="14">
        <v>2</v>
      </c>
      <c r="T74" s="14"/>
      <c r="U74" s="14"/>
      <c r="V74" s="14"/>
      <c r="W74" s="14">
        <v>1</v>
      </c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spans="2:33" ht="12.75" customHeight="1" x14ac:dyDescent="0.2">
      <c r="B75" s="24"/>
      <c r="D75" s="14"/>
      <c r="E75" s="42">
        <v>239</v>
      </c>
      <c r="F75" s="39">
        <v>677</v>
      </c>
      <c r="G75" s="61">
        <v>3.3</v>
      </c>
      <c r="H75" s="39" t="s">
        <v>104</v>
      </c>
      <c r="I75" s="55" t="s">
        <v>105</v>
      </c>
      <c r="J75" s="52" t="s">
        <v>106</v>
      </c>
      <c r="K75" s="39" t="s">
        <v>26</v>
      </c>
      <c r="L75" s="15"/>
      <c r="M75" s="14"/>
      <c r="N75" s="14">
        <v>30</v>
      </c>
      <c r="O75" s="14"/>
      <c r="P75" s="14"/>
      <c r="Q75" s="14"/>
      <c r="R75" s="14"/>
      <c r="S75" s="14"/>
      <c r="T75" s="14"/>
      <c r="U75" s="14"/>
      <c r="V75" s="14"/>
      <c r="W75" s="14">
        <v>1</v>
      </c>
      <c r="X75" s="14"/>
      <c r="Y75" s="14"/>
      <c r="Z75" s="14"/>
      <c r="AA75" s="14">
        <v>6</v>
      </c>
      <c r="AB75" s="14"/>
      <c r="AC75" s="14"/>
      <c r="AD75" s="14"/>
      <c r="AE75" s="14"/>
      <c r="AF75" s="14"/>
      <c r="AG75" s="14"/>
    </row>
    <row r="76" spans="2:33" ht="12.75" customHeight="1" x14ac:dyDescent="0.2">
      <c r="B76" s="24"/>
      <c r="D76" s="14">
        <v>242</v>
      </c>
      <c r="E76" s="42">
        <v>241</v>
      </c>
      <c r="F76" s="39">
        <v>508</v>
      </c>
      <c r="G76" s="61">
        <v>3.37</v>
      </c>
      <c r="H76" s="39" t="s">
        <v>107</v>
      </c>
      <c r="I76" s="37" t="s">
        <v>105</v>
      </c>
      <c r="J76" s="32" t="s">
        <v>106</v>
      </c>
      <c r="K76" s="16" t="s">
        <v>27</v>
      </c>
      <c r="L76" s="15"/>
      <c r="M76" s="14"/>
      <c r="N76" s="14">
        <v>30</v>
      </c>
      <c r="O76" s="14"/>
      <c r="P76" s="14"/>
      <c r="Q76" s="14"/>
      <c r="R76" s="14"/>
      <c r="S76" s="14"/>
      <c r="T76" s="14"/>
      <c r="U76" s="14"/>
      <c r="V76" s="14"/>
      <c r="W76" s="14">
        <v>1</v>
      </c>
      <c r="X76" s="14"/>
      <c r="Y76" s="14"/>
      <c r="Z76" s="14"/>
      <c r="AA76" s="14">
        <v>6</v>
      </c>
      <c r="AB76" s="14"/>
      <c r="AC76" s="14"/>
      <c r="AD76" s="14"/>
      <c r="AE76" s="14"/>
      <c r="AF76" s="14"/>
      <c r="AG76" s="14"/>
    </row>
    <row r="77" spans="2:33" ht="12.75" customHeight="1" x14ac:dyDescent="0.2">
      <c r="B77" s="24"/>
      <c r="D77" s="14"/>
      <c r="E77" s="42">
        <v>243</v>
      </c>
      <c r="F77" s="39">
        <v>676</v>
      </c>
      <c r="G77" s="61">
        <v>3.3</v>
      </c>
      <c r="H77" s="39" t="s">
        <v>108</v>
      </c>
      <c r="I77" s="37" t="s">
        <v>101</v>
      </c>
      <c r="J77" s="32" t="s">
        <v>38</v>
      </c>
      <c r="K77" s="16" t="s">
        <v>26</v>
      </c>
      <c r="L77" s="15"/>
      <c r="M77" s="14">
        <v>12</v>
      </c>
      <c r="N77" s="14"/>
      <c r="O77" s="14"/>
      <c r="P77" s="14">
        <v>14.9</v>
      </c>
      <c r="Q77" s="14">
        <v>15.1</v>
      </c>
      <c r="R77" s="14"/>
      <c r="S77" s="14">
        <v>2</v>
      </c>
      <c r="T77" s="14"/>
      <c r="U77" s="14"/>
      <c r="V77" s="14"/>
      <c r="W77" s="14">
        <v>1</v>
      </c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spans="2:33" ht="12.75" customHeight="1" x14ac:dyDescent="0.2">
      <c r="B78" s="24"/>
      <c r="D78" s="14"/>
      <c r="E78" s="35">
        <v>244</v>
      </c>
      <c r="F78" s="39">
        <v>675</v>
      </c>
      <c r="G78" s="61">
        <v>3.47</v>
      </c>
      <c r="H78" s="39" t="s">
        <v>109</v>
      </c>
      <c r="I78" s="50"/>
      <c r="J78" s="51" t="s">
        <v>99</v>
      </c>
      <c r="K78" s="51" t="s">
        <v>27</v>
      </c>
      <c r="L78" s="15"/>
      <c r="M78" s="14"/>
      <c r="N78" s="14">
        <v>76</v>
      </c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>
        <v>1</v>
      </c>
      <c r="Z78" s="14"/>
      <c r="AA78" s="14"/>
      <c r="AB78" s="14"/>
      <c r="AC78" s="14"/>
      <c r="AD78" s="14"/>
      <c r="AE78" s="14"/>
      <c r="AF78" s="14"/>
      <c r="AG78" s="14"/>
    </row>
    <row r="79" spans="2:33" ht="12.75" customHeight="1" x14ac:dyDescent="0.2">
      <c r="B79" s="24"/>
      <c r="D79" s="14"/>
      <c r="E79" s="35"/>
      <c r="F79" s="39"/>
      <c r="G79" s="61"/>
      <c r="H79" s="39"/>
      <c r="I79" s="51" t="s">
        <v>80</v>
      </c>
      <c r="J79" s="51" t="s">
        <v>79</v>
      </c>
      <c r="K79" s="39"/>
      <c r="L79" s="15"/>
      <c r="M79" s="14"/>
      <c r="N79" s="14">
        <v>20</v>
      </c>
      <c r="O79" s="14"/>
      <c r="P79" s="14"/>
      <c r="Q79" s="14"/>
      <c r="R79" s="14"/>
      <c r="S79" s="14"/>
      <c r="T79" s="14"/>
      <c r="U79" s="14">
        <v>1</v>
      </c>
      <c r="V79" s="14"/>
      <c r="W79" s="14">
        <v>1</v>
      </c>
      <c r="X79" s="14"/>
      <c r="Y79" s="14"/>
      <c r="Z79" s="14"/>
      <c r="AA79" s="14">
        <v>6</v>
      </c>
      <c r="AB79" s="14"/>
      <c r="AC79" s="14"/>
      <c r="AD79" s="14"/>
      <c r="AE79" s="14"/>
      <c r="AF79" s="14"/>
      <c r="AG79" s="14"/>
    </row>
    <row r="80" spans="2:33" ht="12.75" customHeight="1" x14ac:dyDescent="0.2">
      <c r="B80" s="24"/>
      <c r="D80" s="14"/>
      <c r="E80" s="35">
        <v>247</v>
      </c>
      <c r="F80" s="39">
        <v>509</v>
      </c>
      <c r="G80" s="61">
        <v>3.56</v>
      </c>
      <c r="H80" s="39" t="s">
        <v>110</v>
      </c>
      <c r="I80" s="50" t="s">
        <v>91</v>
      </c>
      <c r="J80" s="51" t="s">
        <v>21</v>
      </c>
      <c r="K80" s="39" t="s">
        <v>27</v>
      </c>
      <c r="L80" s="15"/>
      <c r="M80" s="14">
        <v>16</v>
      </c>
      <c r="N80" s="14"/>
      <c r="O80" s="14"/>
      <c r="P80" s="14">
        <v>15.6</v>
      </c>
      <c r="Q80" s="14">
        <v>16</v>
      </c>
      <c r="R80" s="14"/>
      <c r="S80" s="14">
        <v>2</v>
      </c>
      <c r="T80" s="14"/>
      <c r="U80" s="14"/>
      <c r="V80" s="14"/>
      <c r="W80" s="14">
        <v>1</v>
      </c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spans="2:33" ht="12.75" customHeight="1" x14ac:dyDescent="0.2">
      <c r="B81" s="24"/>
      <c r="D81" s="14"/>
      <c r="E81" s="35"/>
      <c r="F81" s="39"/>
      <c r="G81" s="61"/>
      <c r="H81" s="39"/>
      <c r="I81" s="39"/>
      <c r="J81" s="32"/>
      <c r="K81" s="16"/>
      <c r="L81" s="15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spans="2:33" ht="12.75" customHeight="1" x14ac:dyDescent="0.2">
      <c r="B82" s="24"/>
      <c r="D82" s="14"/>
      <c r="E82" s="35"/>
      <c r="F82" s="39"/>
      <c r="G82" s="61"/>
      <c r="H82" s="39"/>
      <c r="I82" s="39"/>
      <c r="J82" s="32"/>
      <c r="K82" s="16"/>
      <c r="L82" s="15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spans="2:33" ht="12.75" customHeight="1" thickBot="1" x14ac:dyDescent="0.25">
      <c r="B83" s="25"/>
      <c r="D83" s="14"/>
      <c r="E83" s="35"/>
      <c r="F83" s="43"/>
      <c r="G83" s="62"/>
      <c r="H83" s="43"/>
      <c r="I83" s="38"/>
      <c r="J83" s="33"/>
      <c r="K83" s="16"/>
      <c r="L83" s="15"/>
      <c r="M83" s="14"/>
      <c r="N83" s="14"/>
      <c r="O83" s="14"/>
      <c r="P83" s="14">
        <f>SUM(P25:P82)</f>
        <v>336.9</v>
      </c>
      <c r="Q83" s="14">
        <f>SUM(Q25:Q82)</f>
        <v>269.10000000000002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spans="2:33" ht="12.75" customHeight="1" x14ac:dyDescent="0.2">
      <c r="B84" s="5" t="s">
        <v>7</v>
      </c>
      <c r="D84" s="92" t="s">
        <v>165</v>
      </c>
      <c r="E84" s="93"/>
      <c r="F84" s="93"/>
      <c r="G84" s="93"/>
      <c r="H84" s="93"/>
      <c r="I84" s="93"/>
      <c r="J84" s="93"/>
      <c r="K84" s="94"/>
      <c r="L84" s="17" t="str">
        <f t="shared" ref="L84:AG84" si="18">IF(L8="","",IF(OR(L23="", L23="LS", L23="LUMP"),IF(SUM(COUNTIF(L24:L83,"LS")+COUNTIF(L24:L83,"LUMP"))&gt;0,"LS",""),IF(SUM(L24:L83)&gt;0,ROUNDUP(SUM(L24:L83),0),"")))</f>
        <v/>
      </c>
      <c r="M84" s="17">
        <f t="shared" si="18"/>
        <v>293</v>
      </c>
      <c r="N84" s="17">
        <f t="shared" si="18"/>
        <v>869</v>
      </c>
      <c r="O84" s="17" t="str">
        <f t="shared" ref="O84:R84" si="19">IF(O8="","",IF(OR(O23="", O23="LS", O23="LUMP"),IF(SUM(COUNTIF(O24:O83,"LS")+COUNTIF(O24:O83,"LUMP"))&gt;0,"LS",""),IF(SUM(O24:O83)&gt;0,ROUNDUP(SUM(O24:O83),0),"")))</f>
        <v/>
      </c>
      <c r="P84" s="108">
        <f>+P83+Q83</f>
        <v>606</v>
      </c>
      <c r="Q84" s="109"/>
      <c r="R84" s="17" t="str">
        <f t="shared" si="19"/>
        <v/>
      </c>
      <c r="S84" s="17">
        <f t="shared" ref="S84:T84" si="20">IF(S8="","",IF(OR(S23="", S23="LS", S23="LUMP"),IF(SUM(COUNTIF(S24:S83,"LS")+COUNTIF(S24:S83,"LUMP"))&gt;0,"LS",""),IF(SUM(S24:S83)&gt;0,ROUNDUP(SUM(S24:S83),0),"")))</f>
        <v>24</v>
      </c>
      <c r="T84" s="17" t="str">
        <f t="shared" si="20"/>
        <v/>
      </c>
      <c r="U84" s="17">
        <f t="shared" ref="U84" si="21">IF(U8="","",IF(OR(U23="", U23="LS", U23="LUMP"),IF(SUM(COUNTIF(U24:U83,"LS")+COUNTIF(U24:U83,"LUMP"))&gt;0,"LS",""),IF(SUM(U24:U83)&gt;0,ROUNDUP(SUM(U24:U83),0),"")))</f>
        <v>3</v>
      </c>
      <c r="V84" s="17" t="str">
        <f t="shared" ref="V84" si="22">IF(V8="","",IF(OR(V23="", V23="LS", V23="LUMP"),IF(SUM(COUNTIF(V24:V83,"LS")+COUNTIF(V24:V83,"LUMP"))&gt;0,"LS",""),IF(SUM(V24:V83)&gt;0,ROUNDUP(SUM(V24:V83),0),"")))</f>
        <v/>
      </c>
      <c r="W84" s="17">
        <f t="shared" si="18"/>
        <v>44</v>
      </c>
      <c r="X84" s="17" t="str">
        <f t="shared" si="18"/>
        <v/>
      </c>
      <c r="Y84" s="17">
        <f t="shared" si="18"/>
        <v>8</v>
      </c>
      <c r="Z84" s="17" t="str">
        <f t="shared" si="18"/>
        <v/>
      </c>
      <c r="AA84" s="17">
        <f t="shared" si="18"/>
        <v>108</v>
      </c>
      <c r="AB84" s="17" t="str">
        <f t="shared" ref="AB84:AC84" si="23">IF(AB8="","",IF(OR(AB23="", AB23="LS", AB23="LUMP"),IF(SUM(COUNTIF(AB24:AB83,"LS")+COUNTIF(AB24:AB83,"LUMP"))&gt;0,"LS",""),IF(SUM(AB24:AB83)&gt;0,ROUNDUP(SUM(AB24:AB83),0),"")))</f>
        <v/>
      </c>
      <c r="AC84" s="17" t="str">
        <f t="shared" si="23"/>
        <v/>
      </c>
      <c r="AD84" s="17" t="str">
        <f t="shared" si="18"/>
        <v/>
      </c>
      <c r="AE84" s="17" t="str">
        <f t="shared" si="18"/>
        <v/>
      </c>
      <c r="AF84" s="17" t="str">
        <f t="shared" si="18"/>
        <v/>
      </c>
      <c r="AG84" s="17" t="str">
        <f t="shared" si="18"/>
        <v/>
      </c>
    </row>
    <row r="85" spans="2:33" ht="12.75" customHeight="1" thickBot="1" x14ac:dyDescent="0.25"/>
    <row r="86" spans="2:33" ht="12.75" customHeight="1" thickBot="1" x14ac:dyDescent="0.25">
      <c r="B86" s="22" t="s">
        <v>5</v>
      </c>
      <c r="D86" s="66" t="str">
        <f>"SUBSUMMARY SHEET " &amp; B87</f>
        <v xml:space="preserve">SUBSUMMARY SHEET </v>
      </c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</row>
    <row r="87" spans="2:33" ht="12.75" customHeight="1" thickBot="1" x14ac:dyDescent="0.25">
      <c r="B87" s="26"/>
      <c r="D87" s="67" t="s">
        <v>3</v>
      </c>
      <c r="E87" s="67"/>
      <c r="F87" s="67"/>
      <c r="G87" s="67"/>
      <c r="H87" s="67"/>
      <c r="I87" s="67"/>
      <c r="J87" s="67"/>
      <c r="K87" s="67"/>
      <c r="L87" s="21"/>
      <c r="M87" s="21" t="s">
        <v>30</v>
      </c>
      <c r="N87" s="21" t="s">
        <v>31</v>
      </c>
      <c r="O87" s="21"/>
      <c r="P87" s="21" t="s">
        <v>148</v>
      </c>
      <c r="Q87" s="21"/>
      <c r="R87" s="21" t="s">
        <v>149</v>
      </c>
      <c r="S87" s="21" t="s">
        <v>150</v>
      </c>
      <c r="T87" s="21"/>
      <c r="U87" s="21" t="s">
        <v>151</v>
      </c>
      <c r="V87" s="21"/>
      <c r="W87" s="21" t="s">
        <v>144</v>
      </c>
      <c r="X87" s="21"/>
      <c r="Y87" s="21" t="s">
        <v>145</v>
      </c>
      <c r="Z87" s="21"/>
      <c r="AA87" s="21" t="s">
        <v>164</v>
      </c>
      <c r="AB87" s="21"/>
      <c r="AC87" s="21"/>
      <c r="AD87" s="21"/>
      <c r="AE87" s="21"/>
      <c r="AF87" s="21"/>
      <c r="AG87" s="21"/>
    </row>
    <row r="88" spans="2:33" ht="12.75" customHeight="1" thickBot="1" x14ac:dyDescent="0.25">
      <c r="D88" s="68" t="s">
        <v>4</v>
      </c>
      <c r="E88" s="68"/>
      <c r="F88" s="68"/>
      <c r="G88" s="68"/>
      <c r="H88" s="68"/>
      <c r="I88" s="68"/>
      <c r="J88" s="68"/>
      <c r="K88" s="6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 t="s">
        <v>152</v>
      </c>
      <c r="AB88" s="18"/>
      <c r="AC88" s="18"/>
      <c r="AD88" s="18"/>
      <c r="AE88" s="18"/>
      <c r="AF88" s="18"/>
      <c r="AG88" s="18"/>
    </row>
    <row r="89" spans="2:33" ht="12.75" customHeight="1" x14ac:dyDescent="0.2">
      <c r="B89" s="95" t="s">
        <v>6</v>
      </c>
      <c r="D89" s="71" t="s">
        <v>12</v>
      </c>
      <c r="E89" s="83" t="s">
        <v>13</v>
      </c>
      <c r="F89" s="86" t="s">
        <v>16</v>
      </c>
      <c r="G89" s="80" t="s">
        <v>17</v>
      </c>
      <c r="H89" s="89" t="s">
        <v>14</v>
      </c>
      <c r="I89" s="77" t="s">
        <v>18</v>
      </c>
      <c r="J89" s="77" t="s">
        <v>19</v>
      </c>
      <c r="K89" s="74" t="s">
        <v>15</v>
      </c>
      <c r="L89" s="7" t="str">
        <f t="shared" ref="L89:AG89" si="24">IF(OR(TRIM(L87)=0,TRIM(L87)=""),"",IF(IFERROR(TRIM(INDEX(QryItemNamed,MATCH(TRIM(L87),ITEM,0),2)),"")="Y","SPECIAL",LEFT(IFERROR(TRIM(INDEX(ITEM,MATCH(TRIM(L87),ITEM,0))),""),3)))</f>
        <v/>
      </c>
      <c r="M89" s="8" t="str">
        <f t="shared" si="24"/>
        <v>630</v>
      </c>
      <c r="N89" s="8" t="str">
        <f t="shared" si="24"/>
        <v>630</v>
      </c>
      <c r="O89" s="8" t="str">
        <f t="shared" ref="O89:P89" si="25">IF(OR(TRIM(O87)=0,TRIM(O87)=""),"",IF(IFERROR(TRIM(INDEX(QryItemNamed,MATCH(TRIM(O87),ITEM,0),2)),"")="Y","SPECIAL",LEFT(IFERROR(TRIM(INDEX(ITEM,MATCH(TRIM(O87),ITEM,0))),""),3)))</f>
        <v/>
      </c>
      <c r="P89" s="98" t="str">
        <f t="shared" si="25"/>
        <v>630</v>
      </c>
      <c r="Q89" s="99"/>
      <c r="R89" s="8" t="str">
        <f t="shared" ref="R89:AA89" si="26">IF(OR(TRIM(R87)=0,TRIM(R87)=""),"",IF(IFERROR(TRIM(INDEX(QryItemNamed,MATCH(TRIM(R87),ITEM,0),2)),"")="Y","SPECIAL",LEFT(IFERROR(TRIM(INDEX(ITEM,MATCH(TRIM(R87),ITEM,0))),""),3)))</f>
        <v>630</v>
      </c>
      <c r="S89" s="8" t="str">
        <f t="shared" si="26"/>
        <v>630</v>
      </c>
      <c r="T89" s="8" t="str">
        <f t="shared" si="26"/>
        <v/>
      </c>
      <c r="U89" s="8" t="str">
        <f t="shared" si="26"/>
        <v>630</v>
      </c>
      <c r="V89" s="8" t="str">
        <f t="shared" si="26"/>
        <v/>
      </c>
      <c r="W89" s="8" t="str">
        <f t="shared" si="26"/>
        <v>630</v>
      </c>
      <c r="X89" s="8" t="str">
        <f t="shared" si="26"/>
        <v/>
      </c>
      <c r="Y89" s="8" t="str">
        <f t="shared" si="26"/>
        <v>630</v>
      </c>
      <c r="Z89" s="8" t="str">
        <f t="shared" si="26"/>
        <v/>
      </c>
      <c r="AA89" s="8" t="str">
        <f t="shared" si="26"/>
        <v>630</v>
      </c>
      <c r="AB89" s="8" t="str">
        <f t="shared" ref="AB89:AC89" si="27">IF(OR(TRIM(AB87)=0,TRIM(AB87)=""),"",IF(IFERROR(TRIM(INDEX(QryItemNamed,MATCH(TRIM(AB87),ITEM,0),2)),"")="Y","SPECIAL",LEFT(IFERROR(TRIM(INDEX(ITEM,MATCH(TRIM(AB87),ITEM,0))),""),3)))</f>
        <v/>
      </c>
      <c r="AC89" s="8" t="str">
        <f t="shared" si="27"/>
        <v/>
      </c>
      <c r="AD89" s="8" t="str">
        <f t="shared" si="24"/>
        <v/>
      </c>
      <c r="AE89" s="8" t="str">
        <f t="shared" si="24"/>
        <v/>
      </c>
      <c r="AF89" s="8" t="str">
        <f t="shared" si="24"/>
        <v/>
      </c>
      <c r="AG89" s="8" t="str">
        <f t="shared" si="24"/>
        <v/>
      </c>
    </row>
    <row r="90" spans="2:33" ht="12.75" customHeight="1" x14ac:dyDescent="0.2">
      <c r="B90" s="96"/>
      <c r="D90" s="72"/>
      <c r="E90" s="84"/>
      <c r="F90" s="87"/>
      <c r="G90" s="81"/>
      <c r="H90" s="90"/>
      <c r="I90" s="78"/>
      <c r="J90" s="78"/>
      <c r="K90" s="75"/>
      <c r="L90" s="69" t="str">
        <f t="shared" ref="L90:AG90" si="28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64" t="str">
        <f t="shared" si="28"/>
        <v>SIGN, FLAT SHEET</v>
      </c>
      <c r="N90" s="64" t="str">
        <f t="shared" si="28"/>
        <v>SIGN, GROUND MOUNTED EXTRUSHEET</v>
      </c>
      <c r="O90" s="65" t="str">
        <f t="shared" ref="O90:P90" si="29">IF(OR(TRIM(O87)=0,TRIM(O87)=""),IF(O88="","",O88),IF(IFERROR(TRIM(INDEX(QryItemNamed,MATCH(TRIM(O87),ITEM,0),2)),"")="Y",RIGHT(IFERROR(TRIM(INDEX(QryItemNamed,MATCH(TRIM(O87),ITEM,0),4)),"123456789012"),LEN(IFERROR(TRIM(INDEX(QryItemNamed,MATCH(TRIM(O87),ITEM,0),4)),"123456789012"))-10)&amp;O88,IFERROR(TRIM(INDEX(QryItemNamed,MATCH(TRIM(O87),ITEM,0),4))&amp;O88,"ITEM CODE DOES NOT EXIST IN ITEM MASTER")))</f>
        <v/>
      </c>
      <c r="P90" s="100" t="str">
        <f t="shared" si="29"/>
        <v>GROUND MOUNTED SUPPORT, NO. 3 POST</v>
      </c>
      <c r="Q90" s="101"/>
      <c r="R90" s="64" t="str">
        <f t="shared" ref="R90:AA90" si="30">IF(OR(TRIM(R87)=0,TRIM(R87)=""),IF(R88="","",R88),IF(IFERROR(TRIM(INDEX(QryItemNamed,MATCH(TRIM(R87),ITEM,0),2)),"")="Y",RIGHT(IFERROR(TRIM(INDEX(QryItemNamed,MATCH(TRIM(R87),ITEM,0),4)),"123456789012"),LEN(IFERROR(TRIM(INDEX(QryItemNamed,MATCH(TRIM(R87),ITEM,0),4)),"123456789012"))-10)&amp;R88,IFERROR(TRIM(INDEX(QryItemNamed,MATCH(TRIM(R87),ITEM,0),4))&amp;R88,"ITEM CODE DOES NOT EXIST IN ITEM MASTER")))</f>
        <v>ONE WAY SUPPORT, NO. 3 POST</v>
      </c>
      <c r="S90" s="64" t="str">
        <f t="shared" si="30"/>
        <v>SIGN POST REFLECTOR</v>
      </c>
      <c r="T90" s="64" t="str">
        <f t="shared" si="30"/>
        <v/>
      </c>
      <c r="U90" s="64" t="str">
        <f t="shared" si="30"/>
        <v>SIGN BACKING ASSEMBLY</v>
      </c>
      <c r="V90" s="64" t="str">
        <f t="shared" si="30"/>
        <v/>
      </c>
      <c r="W90" s="64" t="str">
        <f t="shared" si="30"/>
        <v>REMOVAL OF GROUND MOUNTED SIGN AND REERECTION</v>
      </c>
      <c r="X90" s="64" t="str">
        <f t="shared" si="30"/>
        <v/>
      </c>
      <c r="Y90" s="64" t="str">
        <f t="shared" si="30"/>
        <v>REMOVAL OF GROUND MOUNTED MAJOR SIGN AND REERECTION</v>
      </c>
      <c r="Z90" s="64" t="str">
        <f t="shared" si="30"/>
        <v/>
      </c>
      <c r="AA90" s="64" t="str">
        <f t="shared" si="30"/>
        <v>SIGNING, MISC.:U-Channel Bracing</v>
      </c>
      <c r="AB90" s="65" t="str">
        <f t="shared" ref="AB90:AC90" si="31">IF(OR(TRIM(AB87)=0,TRIM(AB87)=""),IF(AB88="","",AB88),IF(IFERROR(TRIM(INDEX(QryItemNamed,MATCH(TRIM(AB87),ITEM,0),2)),"")="Y",RIGHT(IFERROR(TRIM(INDEX(QryItemNamed,MATCH(TRIM(AB87),ITEM,0),4)),"123456789012"),LEN(IFERROR(TRIM(INDEX(QryItemNamed,MATCH(TRIM(AB87),ITEM,0),4)),"123456789012"))-10)&amp;AB88,IFERROR(TRIM(INDEX(QryItemNamed,MATCH(TRIM(AB87),ITEM,0),4))&amp;AB88,"ITEM CODE DOES NOT EXIST IN ITEM MASTER")))</f>
        <v/>
      </c>
      <c r="AC90" s="65" t="str">
        <f t="shared" si="31"/>
        <v/>
      </c>
      <c r="AD90" s="65" t="str">
        <f t="shared" si="28"/>
        <v/>
      </c>
      <c r="AE90" s="65" t="str">
        <f t="shared" si="28"/>
        <v/>
      </c>
      <c r="AF90" s="65" t="str">
        <f t="shared" si="28"/>
        <v/>
      </c>
      <c r="AG90" s="65" t="str">
        <f t="shared" si="28"/>
        <v/>
      </c>
    </row>
    <row r="91" spans="2:33" ht="12.75" customHeight="1" x14ac:dyDescent="0.2">
      <c r="B91" s="96"/>
      <c r="D91" s="72"/>
      <c r="E91" s="84"/>
      <c r="F91" s="87"/>
      <c r="G91" s="81"/>
      <c r="H91" s="90"/>
      <c r="I91" s="78"/>
      <c r="J91" s="78"/>
      <c r="K91" s="75"/>
      <c r="L91" s="69"/>
      <c r="M91" s="64"/>
      <c r="N91" s="64"/>
      <c r="O91" s="65"/>
      <c r="P91" s="102"/>
      <c r="Q91" s="103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5"/>
      <c r="AC91" s="65"/>
      <c r="AD91" s="65"/>
      <c r="AE91" s="65"/>
      <c r="AF91" s="65"/>
      <c r="AG91" s="65"/>
    </row>
    <row r="92" spans="2:33" ht="12.75" customHeight="1" x14ac:dyDescent="0.2">
      <c r="B92" s="96"/>
      <c r="D92" s="72"/>
      <c r="E92" s="84"/>
      <c r="F92" s="87"/>
      <c r="G92" s="81"/>
      <c r="H92" s="90"/>
      <c r="I92" s="78"/>
      <c r="J92" s="78"/>
      <c r="K92" s="75"/>
      <c r="L92" s="69"/>
      <c r="M92" s="64"/>
      <c r="N92" s="64"/>
      <c r="O92" s="65"/>
      <c r="P92" s="102"/>
      <c r="Q92" s="103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5"/>
      <c r="AC92" s="65"/>
      <c r="AD92" s="65"/>
      <c r="AE92" s="65"/>
      <c r="AF92" s="65"/>
      <c r="AG92" s="65"/>
    </row>
    <row r="93" spans="2:33" ht="12.75" customHeight="1" x14ac:dyDescent="0.2">
      <c r="B93" s="96"/>
      <c r="D93" s="72"/>
      <c r="E93" s="84"/>
      <c r="F93" s="87"/>
      <c r="G93" s="81"/>
      <c r="H93" s="90"/>
      <c r="I93" s="78"/>
      <c r="J93" s="78"/>
      <c r="K93" s="75"/>
      <c r="L93" s="69"/>
      <c r="M93" s="64"/>
      <c r="N93" s="64"/>
      <c r="O93" s="65"/>
      <c r="P93" s="102"/>
      <c r="Q93" s="103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5"/>
      <c r="AC93" s="65"/>
      <c r="AD93" s="65"/>
      <c r="AE93" s="65"/>
      <c r="AF93" s="65"/>
      <c r="AG93" s="65"/>
    </row>
    <row r="94" spans="2:33" ht="12.75" customHeight="1" x14ac:dyDescent="0.2">
      <c r="B94" s="96"/>
      <c r="D94" s="72"/>
      <c r="E94" s="84"/>
      <c r="F94" s="87"/>
      <c r="G94" s="81"/>
      <c r="H94" s="90"/>
      <c r="I94" s="78"/>
      <c r="J94" s="78"/>
      <c r="K94" s="75"/>
      <c r="L94" s="69"/>
      <c r="M94" s="64"/>
      <c r="N94" s="64"/>
      <c r="O94" s="65"/>
      <c r="P94" s="102"/>
      <c r="Q94" s="103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5"/>
      <c r="AC94" s="65"/>
      <c r="AD94" s="65"/>
      <c r="AE94" s="65"/>
      <c r="AF94" s="65"/>
      <c r="AG94" s="65"/>
    </row>
    <row r="95" spans="2:33" ht="12.75" customHeight="1" x14ac:dyDescent="0.2">
      <c r="B95" s="96"/>
      <c r="D95" s="72"/>
      <c r="E95" s="84"/>
      <c r="F95" s="87"/>
      <c r="G95" s="81"/>
      <c r="H95" s="90"/>
      <c r="I95" s="78"/>
      <c r="J95" s="78"/>
      <c r="K95" s="75"/>
      <c r="L95" s="69"/>
      <c r="M95" s="64"/>
      <c r="N95" s="64"/>
      <c r="O95" s="65"/>
      <c r="P95" s="102"/>
      <c r="Q95" s="103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5"/>
      <c r="AC95" s="65"/>
      <c r="AD95" s="65"/>
      <c r="AE95" s="65"/>
      <c r="AF95" s="65"/>
      <c r="AG95" s="65"/>
    </row>
    <row r="96" spans="2:33" ht="12.75" customHeight="1" x14ac:dyDescent="0.2">
      <c r="B96" s="96"/>
      <c r="D96" s="72"/>
      <c r="E96" s="84"/>
      <c r="F96" s="87"/>
      <c r="G96" s="81"/>
      <c r="H96" s="90"/>
      <c r="I96" s="78"/>
      <c r="J96" s="78"/>
      <c r="K96" s="75"/>
      <c r="L96" s="69"/>
      <c r="M96" s="64"/>
      <c r="N96" s="64"/>
      <c r="O96" s="65"/>
      <c r="P96" s="102"/>
      <c r="Q96" s="103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5"/>
      <c r="AC96" s="65"/>
      <c r="AD96" s="65"/>
      <c r="AE96" s="65"/>
      <c r="AF96" s="65"/>
      <c r="AG96" s="65"/>
    </row>
    <row r="97" spans="2:33" ht="12.75" customHeight="1" x14ac:dyDescent="0.2">
      <c r="B97" s="96"/>
      <c r="D97" s="72"/>
      <c r="E97" s="84"/>
      <c r="F97" s="87"/>
      <c r="G97" s="81"/>
      <c r="H97" s="90"/>
      <c r="I97" s="78"/>
      <c r="J97" s="78"/>
      <c r="K97" s="75"/>
      <c r="L97" s="69"/>
      <c r="M97" s="64"/>
      <c r="N97" s="64"/>
      <c r="O97" s="65"/>
      <c r="P97" s="102"/>
      <c r="Q97" s="103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5"/>
      <c r="AC97" s="65"/>
      <c r="AD97" s="65"/>
      <c r="AE97" s="65"/>
      <c r="AF97" s="65"/>
      <c r="AG97" s="65"/>
    </row>
    <row r="98" spans="2:33" ht="12.75" customHeight="1" x14ac:dyDescent="0.2">
      <c r="B98" s="96"/>
      <c r="D98" s="72"/>
      <c r="E98" s="84"/>
      <c r="F98" s="87"/>
      <c r="G98" s="81"/>
      <c r="H98" s="90"/>
      <c r="I98" s="78"/>
      <c r="J98" s="78"/>
      <c r="K98" s="75"/>
      <c r="L98" s="69"/>
      <c r="M98" s="64"/>
      <c r="N98" s="64"/>
      <c r="O98" s="65"/>
      <c r="P98" s="102"/>
      <c r="Q98" s="103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5"/>
      <c r="AC98" s="65"/>
      <c r="AD98" s="65"/>
      <c r="AE98" s="65"/>
      <c r="AF98" s="65"/>
      <c r="AG98" s="65"/>
    </row>
    <row r="99" spans="2:33" ht="12.75" customHeight="1" x14ac:dyDescent="0.2">
      <c r="B99" s="96"/>
      <c r="D99" s="72"/>
      <c r="E99" s="84"/>
      <c r="F99" s="87"/>
      <c r="G99" s="81"/>
      <c r="H99" s="90"/>
      <c r="I99" s="78"/>
      <c r="J99" s="78"/>
      <c r="K99" s="75"/>
      <c r="L99" s="69"/>
      <c r="M99" s="64"/>
      <c r="N99" s="64"/>
      <c r="O99" s="65"/>
      <c r="P99" s="102"/>
      <c r="Q99" s="103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5"/>
      <c r="AC99" s="65"/>
      <c r="AD99" s="65"/>
      <c r="AE99" s="65"/>
      <c r="AF99" s="65"/>
      <c r="AG99" s="65"/>
    </row>
    <row r="100" spans="2:33" ht="12.75" customHeight="1" x14ac:dyDescent="0.2">
      <c r="B100" s="96"/>
      <c r="D100" s="72"/>
      <c r="E100" s="84"/>
      <c r="F100" s="87"/>
      <c r="G100" s="81"/>
      <c r="H100" s="90"/>
      <c r="I100" s="78"/>
      <c r="J100" s="78"/>
      <c r="K100" s="75"/>
      <c r="L100" s="69"/>
      <c r="M100" s="64"/>
      <c r="N100" s="64"/>
      <c r="O100" s="65"/>
      <c r="P100" s="102"/>
      <c r="Q100" s="103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5"/>
      <c r="AC100" s="65"/>
      <c r="AD100" s="65"/>
      <c r="AE100" s="65"/>
      <c r="AF100" s="65"/>
      <c r="AG100" s="65"/>
    </row>
    <row r="101" spans="2:33" ht="12.75" customHeight="1" x14ac:dyDescent="0.2">
      <c r="B101" s="96"/>
      <c r="D101" s="72"/>
      <c r="E101" s="84"/>
      <c r="F101" s="87"/>
      <c r="G101" s="81"/>
      <c r="H101" s="90"/>
      <c r="I101" s="78"/>
      <c r="J101" s="78"/>
      <c r="K101" s="75"/>
      <c r="L101" s="69"/>
      <c r="M101" s="64"/>
      <c r="N101" s="64"/>
      <c r="O101" s="65"/>
      <c r="P101" s="104"/>
      <c r="Q101" s="105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5"/>
      <c r="AC101" s="65"/>
      <c r="AD101" s="65"/>
      <c r="AE101" s="65"/>
      <c r="AF101" s="65"/>
      <c r="AG101" s="65"/>
    </row>
    <row r="102" spans="2:33" ht="12.75" customHeight="1" thickBot="1" x14ac:dyDescent="0.25">
      <c r="B102" s="97"/>
      <c r="D102" s="73"/>
      <c r="E102" s="85"/>
      <c r="F102" s="88"/>
      <c r="G102" s="82"/>
      <c r="H102" s="91"/>
      <c r="I102" s="79"/>
      <c r="J102" s="49" t="s">
        <v>20</v>
      </c>
      <c r="K102" s="76"/>
      <c r="L102" s="9" t="str">
        <f t="shared" ref="L102:AG102" si="32">IF(OR(TRIM(L87)=0,TRIM(L87)=""),"",IFERROR(TRIM(INDEX(QryItemNamed,MATCH(TRIM(L87),ITEM,0),3)),""))</f>
        <v/>
      </c>
      <c r="M102" s="10" t="str">
        <f t="shared" si="32"/>
        <v>SF</v>
      </c>
      <c r="N102" s="10" t="str">
        <f t="shared" si="32"/>
        <v>SF</v>
      </c>
      <c r="O102" s="10" t="str">
        <f t="shared" ref="O102:P102" si="33">IF(OR(TRIM(O87)=0,TRIM(O87)=""),"",IFERROR(TRIM(INDEX(QryItemNamed,MATCH(TRIM(O87),ITEM,0),3)),""))</f>
        <v/>
      </c>
      <c r="P102" s="106" t="str">
        <f t="shared" si="33"/>
        <v>FT</v>
      </c>
      <c r="Q102" s="107"/>
      <c r="R102" s="10" t="str">
        <f t="shared" ref="R102:AA102" si="34">IF(OR(TRIM(R87)=0,TRIM(R87)=""),"",IFERROR(TRIM(INDEX(QryItemNamed,MATCH(TRIM(R87),ITEM,0),3)),""))</f>
        <v>FT</v>
      </c>
      <c r="S102" s="10" t="str">
        <f t="shared" si="34"/>
        <v>EACH</v>
      </c>
      <c r="T102" s="10" t="str">
        <f t="shared" si="34"/>
        <v/>
      </c>
      <c r="U102" s="10" t="str">
        <f t="shared" si="34"/>
        <v>EACH</v>
      </c>
      <c r="V102" s="10" t="str">
        <f t="shared" si="34"/>
        <v/>
      </c>
      <c r="W102" s="10" t="str">
        <f t="shared" si="34"/>
        <v>EACH</v>
      </c>
      <c r="X102" s="10" t="str">
        <f t="shared" si="34"/>
        <v/>
      </c>
      <c r="Y102" s="10" t="str">
        <f t="shared" si="34"/>
        <v>EACH</v>
      </c>
      <c r="Z102" s="10" t="str">
        <f t="shared" si="34"/>
        <v/>
      </c>
      <c r="AA102" s="10" t="str">
        <f t="shared" si="34"/>
        <v>FT</v>
      </c>
      <c r="AB102" s="10" t="str">
        <f t="shared" ref="AB102:AC102" si="35">IF(OR(TRIM(AB87)=0,TRIM(AB87)=""),"",IFERROR(TRIM(INDEX(QryItemNamed,MATCH(TRIM(AB87),ITEM,0),3)),""))</f>
        <v/>
      </c>
      <c r="AC102" s="10" t="str">
        <f t="shared" si="35"/>
        <v/>
      </c>
      <c r="AD102" s="10" t="str">
        <f t="shared" si="32"/>
        <v/>
      </c>
      <c r="AE102" s="10" t="str">
        <f t="shared" si="32"/>
        <v/>
      </c>
      <c r="AF102" s="10" t="str">
        <f t="shared" si="32"/>
        <v/>
      </c>
      <c r="AG102" s="10" t="str">
        <f t="shared" si="32"/>
        <v/>
      </c>
    </row>
    <row r="103" spans="2:33" ht="12.75" customHeight="1" x14ac:dyDescent="0.2">
      <c r="B103" s="23"/>
      <c r="D103" s="11"/>
      <c r="E103" s="34"/>
      <c r="F103" s="45"/>
      <c r="G103" s="60"/>
      <c r="H103" s="40"/>
      <c r="I103" s="36"/>
      <c r="J103" s="36"/>
      <c r="K103" s="40"/>
      <c r="L103" s="12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2:33" ht="12.75" customHeight="1" x14ac:dyDescent="0.2">
      <c r="B104" s="24"/>
      <c r="D104" s="14">
        <v>243</v>
      </c>
      <c r="E104" s="42"/>
      <c r="F104" s="44"/>
      <c r="G104" s="48"/>
      <c r="H104" s="48"/>
      <c r="I104" s="51"/>
      <c r="J104" s="51"/>
      <c r="K104" s="39"/>
      <c r="L104" s="15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spans="2:33" ht="12.75" customHeight="1" x14ac:dyDescent="0.2">
      <c r="B105" s="24"/>
      <c r="D105" s="14">
        <v>244</v>
      </c>
      <c r="E105" s="42">
        <v>278</v>
      </c>
      <c r="F105" s="44">
        <v>999</v>
      </c>
      <c r="G105" s="48"/>
      <c r="H105" s="48" t="s">
        <v>153</v>
      </c>
      <c r="I105" s="50" t="s">
        <v>34</v>
      </c>
      <c r="J105" s="51" t="s">
        <v>33</v>
      </c>
      <c r="K105" s="39" t="s">
        <v>113</v>
      </c>
      <c r="L105" s="15"/>
      <c r="M105" s="14">
        <v>6.8</v>
      </c>
      <c r="N105" s="14"/>
      <c r="O105" s="14"/>
      <c r="P105" s="14">
        <v>12</v>
      </c>
      <c r="Q105" s="14"/>
      <c r="R105" s="14">
        <v>12</v>
      </c>
      <c r="S105" s="14"/>
      <c r="T105" s="14"/>
      <c r="U105" s="14"/>
      <c r="V105" s="14"/>
      <c r="W105" s="14">
        <v>1</v>
      </c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spans="2:33" ht="12.75" customHeight="1" x14ac:dyDescent="0.2">
      <c r="B106" s="24"/>
      <c r="D106" s="14"/>
      <c r="E106" s="42"/>
      <c r="F106" s="44"/>
      <c r="G106" s="48"/>
      <c r="H106" s="48"/>
      <c r="I106" s="50" t="s">
        <v>32</v>
      </c>
      <c r="J106" s="51" t="s">
        <v>33</v>
      </c>
      <c r="K106" s="39"/>
      <c r="L106" s="15"/>
      <c r="M106" s="14">
        <v>6.8</v>
      </c>
      <c r="N106" s="14"/>
      <c r="O106" s="14"/>
      <c r="P106" s="14"/>
      <c r="Q106" s="14"/>
      <c r="R106" s="14"/>
      <c r="S106" s="14"/>
      <c r="T106" s="14"/>
      <c r="U106" s="14"/>
      <c r="V106" s="14"/>
      <c r="W106" s="14">
        <v>1</v>
      </c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spans="2:33" ht="12.75" customHeight="1" x14ac:dyDescent="0.2">
      <c r="B107" s="24"/>
      <c r="D107" s="14"/>
      <c r="E107" s="42">
        <v>279</v>
      </c>
      <c r="F107" s="44">
        <v>998</v>
      </c>
      <c r="G107" s="48"/>
      <c r="H107" s="48" t="s">
        <v>154</v>
      </c>
      <c r="I107" s="50" t="s">
        <v>46</v>
      </c>
      <c r="J107" s="51" t="s">
        <v>25</v>
      </c>
      <c r="K107" s="39" t="s">
        <v>113</v>
      </c>
      <c r="L107" s="15"/>
      <c r="M107" s="14">
        <v>9</v>
      </c>
      <c r="N107" s="14"/>
      <c r="O107" s="14"/>
      <c r="P107" s="14">
        <v>13.5</v>
      </c>
      <c r="Q107" s="14">
        <v>13.5</v>
      </c>
      <c r="R107" s="14"/>
      <c r="S107" s="14">
        <v>2</v>
      </c>
      <c r="T107" s="14"/>
      <c r="U107" s="14"/>
      <c r="V107" s="14"/>
      <c r="W107" s="14">
        <v>1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spans="2:33" ht="12.75" customHeight="1" x14ac:dyDescent="0.2">
      <c r="B108" s="24"/>
      <c r="D108" s="14"/>
      <c r="E108" s="42"/>
      <c r="F108" s="44"/>
      <c r="G108" s="48"/>
      <c r="H108" s="48"/>
      <c r="I108" s="50" t="s">
        <v>45</v>
      </c>
      <c r="J108" s="51" t="s">
        <v>25</v>
      </c>
      <c r="K108" s="39"/>
      <c r="L108" s="15"/>
      <c r="M108" s="14">
        <v>9</v>
      </c>
      <c r="N108" s="14"/>
      <c r="O108" s="14"/>
      <c r="P108" s="14"/>
      <c r="Q108" s="14"/>
      <c r="R108" s="14"/>
      <c r="S108" s="14">
        <v>2</v>
      </c>
      <c r="T108" s="14"/>
      <c r="U108" s="14"/>
      <c r="V108" s="14"/>
      <c r="W108" s="14">
        <v>1</v>
      </c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spans="2:33" ht="12.75" customHeight="1" x14ac:dyDescent="0.2">
      <c r="B109" s="24"/>
      <c r="D109" s="14"/>
      <c r="E109" s="42">
        <v>281</v>
      </c>
      <c r="F109" s="44">
        <v>990</v>
      </c>
      <c r="G109" s="48"/>
      <c r="H109" s="48" t="s">
        <v>154</v>
      </c>
      <c r="I109" s="50" t="s">
        <v>46</v>
      </c>
      <c r="J109" s="51" t="s">
        <v>25</v>
      </c>
      <c r="K109" s="39" t="s">
        <v>141</v>
      </c>
      <c r="L109" s="15"/>
      <c r="M109" s="14">
        <v>9</v>
      </c>
      <c r="N109" s="14"/>
      <c r="O109" s="14"/>
      <c r="P109" s="14">
        <v>14.5</v>
      </c>
      <c r="Q109" s="14"/>
      <c r="R109" s="14"/>
      <c r="S109" s="14">
        <v>1</v>
      </c>
      <c r="T109" s="14"/>
      <c r="U109" s="14"/>
      <c r="V109" s="14"/>
      <c r="W109" s="14">
        <v>1</v>
      </c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spans="2:33" ht="12.75" customHeight="1" x14ac:dyDescent="0.2">
      <c r="B110" s="24"/>
      <c r="D110" s="14"/>
      <c r="E110" s="42"/>
      <c r="F110" s="44"/>
      <c r="G110" s="48"/>
      <c r="H110" s="48"/>
      <c r="I110" s="51" t="s">
        <v>122</v>
      </c>
      <c r="J110" s="51" t="s">
        <v>123</v>
      </c>
      <c r="K110" s="39"/>
      <c r="L110" s="15"/>
      <c r="M110" s="14">
        <v>2</v>
      </c>
      <c r="N110" s="14"/>
      <c r="O110" s="14"/>
      <c r="P110" s="14"/>
      <c r="Q110" s="14"/>
      <c r="R110" s="14"/>
      <c r="S110" s="14"/>
      <c r="T110" s="14"/>
      <c r="U110" s="14"/>
      <c r="V110" s="14"/>
      <c r="W110" s="14">
        <v>1</v>
      </c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spans="2:33" ht="12.75" customHeight="1" x14ac:dyDescent="0.2">
      <c r="B111" s="24"/>
      <c r="D111" s="14"/>
      <c r="E111" s="42"/>
      <c r="F111" s="44"/>
      <c r="G111" s="48"/>
      <c r="H111" s="48"/>
      <c r="I111" s="50" t="s">
        <v>124</v>
      </c>
      <c r="J111" s="51" t="s">
        <v>125</v>
      </c>
      <c r="K111" s="39"/>
      <c r="L111" s="15"/>
      <c r="M111" s="14">
        <v>4</v>
      </c>
      <c r="N111" s="14"/>
      <c r="O111" s="14"/>
      <c r="P111" s="14"/>
      <c r="Q111" s="14"/>
      <c r="R111" s="14"/>
      <c r="S111" s="14">
        <v>1</v>
      </c>
      <c r="T111" s="14"/>
      <c r="U111" s="14"/>
      <c r="V111" s="14"/>
      <c r="W111" s="14">
        <v>1</v>
      </c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spans="2:33" ht="12.75" customHeight="1" x14ac:dyDescent="0.2">
      <c r="B112" s="24"/>
      <c r="D112" s="14"/>
      <c r="E112" s="42"/>
      <c r="F112" s="44"/>
      <c r="G112" s="48"/>
      <c r="H112" s="48"/>
      <c r="I112" s="50" t="s">
        <v>126</v>
      </c>
      <c r="J112" s="51" t="s">
        <v>127</v>
      </c>
      <c r="K112" s="39"/>
      <c r="L112" s="15"/>
      <c r="M112" s="14">
        <v>2.2000000000000002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>
        <v>1</v>
      </c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spans="2:33" ht="12.75" customHeight="1" x14ac:dyDescent="0.2">
      <c r="B113" s="24"/>
      <c r="D113" s="14"/>
      <c r="E113" s="42" t="s">
        <v>138</v>
      </c>
      <c r="F113" s="44">
        <v>990</v>
      </c>
      <c r="G113" s="48"/>
      <c r="H113" s="48" t="s">
        <v>154</v>
      </c>
      <c r="I113" s="51" t="s">
        <v>122</v>
      </c>
      <c r="J113" s="51" t="s">
        <v>123</v>
      </c>
      <c r="K113" s="39" t="s">
        <v>112</v>
      </c>
      <c r="L113" s="15"/>
      <c r="M113" s="14">
        <v>2</v>
      </c>
      <c r="N113" s="14"/>
      <c r="O113" s="14"/>
      <c r="P113" s="14">
        <v>14.5</v>
      </c>
      <c r="Q113" s="14"/>
      <c r="R113" s="14"/>
      <c r="S113" s="14">
        <v>1</v>
      </c>
      <c r="T113" s="14"/>
      <c r="U113" s="14"/>
      <c r="V113" s="14"/>
      <c r="W113" s="14">
        <v>1</v>
      </c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spans="2:33" ht="12.75" customHeight="1" x14ac:dyDescent="0.2">
      <c r="B114" s="24"/>
      <c r="D114" s="14"/>
      <c r="E114" s="42"/>
      <c r="F114" s="44"/>
      <c r="G114" s="48"/>
      <c r="H114" s="48"/>
      <c r="I114" s="50" t="s">
        <v>124</v>
      </c>
      <c r="J114" s="51" t="s">
        <v>125</v>
      </c>
      <c r="K114" s="39"/>
      <c r="L114" s="15"/>
      <c r="M114" s="14">
        <v>4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>
        <v>1</v>
      </c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spans="2:33" ht="12.75" customHeight="1" x14ac:dyDescent="0.2">
      <c r="B115" s="24"/>
      <c r="D115" s="14"/>
      <c r="E115" s="42"/>
      <c r="F115" s="44"/>
      <c r="G115" s="48"/>
      <c r="H115" s="48"/>
      <c r="I115" s="50" t="s">
        <v>126</v>
      </c>
      <c r="J115" s="51" t="s">
        <v>127</v>
      </c>
      <c r="K115" s="39"/>
      <c r="L115" s="15"/>
      <c r="M115" s="14">
        <v>2.2000000000000002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>
        <v>1</v>
      </c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spans="2:33" ht="12.75" customHeight="1" x14ac:dyDescent="0.2">
      <c r="B116" s="24"/>
      <c r="D116" s="14"/>
      <c r="E116" s="42">
        <v>282</v>
      </c>
      <c r="F116" s="44"/>
      <c r="G116" s="48"/>
      <c r="H116" s="48" t="s">
        <v>156</v>
      </c>
      <c r="I116" s="50"/>
      <c r="J116" s="51" t="s">
        <v>157</v>
      </c>
      <c r="K116" s="39"/>
      <c r="L116" s="15"/>
      <c r="M116" s="14"/>
      <c r="N116" s="14">
        <v>108</v>
      </c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>
        <v>1</v>
      </c>
      <c r="Z116" s="14"/>
      <c r="AA116" s="14">
        <v>12</v>
      </c>
      <c r="AB116" s="14"/>
      <c r="AC116" s="14"/>
      <c r="AD116" s="14"/>
      <c r="AE116" s="14"/>
      <c r="AF116" s="14"/>
      <c r="AG116" s="14"/>
    </row>
    <row r="117" spans="2:33" ht="12.75" customHeight="1" x14ac:dyDescent="0.2">
      <c r="B117" s="24"/>
      <c r="D117" s="14"/>
      <c r="E117" s="42">
        <v>284</v>
      </c>
      <c r="F117" s="44">
        <v>991</v>
      </c>
      <c r="G117" s="48"/>
      <c r="H117" s="48" t="s">
        <v>155</v>
      </c>
      <c r="I117" s="51" t="s">
        <v>135</v>
      </c>
      <c r="J117" s="51" t="s">
        <v>25</v>
      </c>
      <c r="K117" s="39" t="s">
        <v>113</v>
      </c>
      <c r="L117" s="15"/>
      <c r="M117" s="14">
        <v>9</v>
      </c>
      <c r="N117" s="14"/>
      <c r="O117" s="14"/>
      <c r="P117" s="14">
        <v>15.1</v>
      </c>
      <c r="Q117" s="14">
        <v>15.1</v>
      </c>
      <c r="R117" s="14"/>
      <c r="S117" s="14">
        <v>2</v>
      </c>
      <c r="T117" s="14"/>
      <c r="U117" s="14"/>
      <c r="V117" s="14"/>
      <c r="W117" s="14">
        <v>1</v>
      </c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spans="2:33" ht="12.75" customHeight="1" x14ac:dyDescent="0.2">
      <c r="B118" s="24"/>
      <c r="D118" s="14"/>
      <c r="E118" s="42"/>
      <c r="F118" s="44"/>
      <c r="G118" s="48"/>
      <c r="H118" s="48"/>
      <c r="I118" s="50" t="s">
        <v>136</v>
      </c>
      <c r="J118" s="51" t="s">
        <v>137</v>
      </c>
      <c r="K118" s="39"/>
      <c r="L118" s="15"/>
      <c r="M118" s="14">
        <v>5</v>
      </c>
      <c r="N118" s="14"/>
      <c r="O118" s="14"/>
      <c r="P118" s="14"/>
      <c r="Q118" s="14"/>
      <c r="R118" s="14"/>
      <c r="S118" s="14"/>
      <c r="T118" s="14"/>
      <c r="U118" s="14"/>
      <c r="V118" s="14"/>
      <c r="W118" s="14">
        <v>1</v>
      </c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spans="2:33" ht="12.75" customHeight="1" x14ac:dyDescent="0.2">
      <c r="B119" s="24"/>
      <c r="D119" s="14"/>
      <c r="E119" s="42" t="s">
        <v>139</v>
      </c>
      <c r="F119" s="44">
        <v>997</v>
      </c>
      <c r="G119" s="48"/>
      <c r="H119" s="48" t="s">
        <v>158</v>
      </c>
      <c r="I119" s="55" t="s">
        <v>130</v>
      </c>
      <c r="J119" s="52" t="s">
        <v>131</v>
      </c>
      <c r="K119" s="39" t="s">
        <v>113</v>
      </c>
      <c r="L119" s="15"/>
      <c r="M119" s="14">
        <v>5</v>
      </c>
      <c r="N119" s="14"/>
      <c r="O119" s="14"/>
      <c r="P119" s="14">
        <v>15.1</v>
      </c>
      <c r="Q119" s="14">
        <v>15.1</v>
      </c>
      <c r="R119" s="14"/>
      <c r="S119" s="14">
        <v>2</v>
      </c>
      <c r="T119" s="14"/>
      <c r="U119" s="14"/>
      <c r="V119" s="14"/>
      <c r="W119" s="14">
        <v>1</v>
      </c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spans="2:33" ht="12.75" customHeight="1" x14ac:dyDescent="0.2">
      <c r="B120" s="24"/>
      <c r="D120" s="14"/>
      <c r="E120" s="42"/>
      <c r="F120" s="44"/>
      <c r="G120" s="48"/>
      <c r="H120" s="48"/>
      <c r="I120" s="50" t="s">
        <v>133</v>
      </c>
      <c r="J120" s="52" t="s">
        <v>132</v>
      </c>
      <c r="K120" s="39"/>
      <c r="L120" s="15"/>
      <c r="M120" s="14">
        <v>3.75</v>
      </c>
      <c r="N120" s="14"/>
      <c r="O120" s="14"/>
      <c r="P120" s="14"/>
      <c r="Q120" s="14"/>
      <c r="R120" s="14"/>
      <c r="S120" s="14">
        <v>2</v>
      </c>
      <c r="T120" s="14"/>
      <c r="U120" s="14"/>
      <c r="V120" s="14"/>
      <c r="W120" s="14">
        <v>1</v>
      </c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spans="2:33" ht="12.75" customHeight="1" x14ac:dyDescent="0.2">
      <c r="B121" s="24"/>
      <c r="D121" s="14"/>
      <c r="E121" s="42" t="s">
        <v>140</v>
      </c>
      <c r="F121" s="44">
        <v>997</v>
      </c>
      <c r="G121" s="48"/>
      <c r="H121" s="53" t="s">
        <v>158</v>
      </c>
      <c r="I121" s="55" t="s">
        <v>130</v>
      </c>
      <c r="J121" s="52" t="s">
        <v>131</v>
      </c>
      <c r="K121" s="39" t="s">
        <v>141</v>
      </c>
      <c r="L121" s="15"/>
      <c r="M121" s="14">
        <v>5</v>
      </c>
      <c r="N121" s="14"/>
      <c r="O121" s="14"/>
      <c r="P121" s="14">
        <v>15.1</v>
      </c>
      <c r="Q121" s="14">
        <v>15.1</v>
      </c>
      <c r="R121" s="14"/>
      <c r="S121" s="14">
        <v>2</v>
      </c>
      <c r="T121" s="14"/>
      <c r="U121" s="14"/>
      <c r="V121" s="14"/>
      <c r="W121" s="14">
        <v>1</v>
      </c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spans="2:33" ht="12.75" customHeight="1" x14ac:dyDescent="0.2">
      <c r="B122" s="24"/>
      <c r="D122" s="14"/>
      <c r="E122" s="42"/>
      <c r="F122" s="44"/>
      <c r="G122" s="48"/>
      <c r="H122" s="48"/>
      <c r="I122" s="50" t="s">
        <v>133</v>
      </c>
      <c r="J122" s="52" t="s">
        <v>132</v>
      </c>
      <c r="K122" s="39"/>
      <c r="L122" s="15"/>
      <c r="M122" s="14">
        <v>3.75</v>
      </c>
      <c r="N122" s="14"/>
      <c r="O122" s="14"/>
      <c r="P122" s="14"/>
      <c r="Q122" s="14"/>
      <c r="R122" s="14"/>
      <c r="S122" s="14">
        <v>2</v>
      </c>
      <c r="T122" s="14"/>
      <c r="U122" s="14"/>
      <c r="V122" s="14"/>
      <c r="W122" s="14">
        <v>1</v>
      </c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spans="2:33" ht="12.75" customHeight="1" x14ac:dyDescent="0.2">
      <c r="B123" s="24"/>
      <c r="D123" s="14"/>
      <c r="E123" s="42"/>
      <c r="F123" s="44"/>
      <c r="G123" s="48"/>
      <c r="H123" s="48"/>
      <c r="I123" s="52"/>
      <c r="J123" s="52"/>
      <c r="K123" s="39"/>
      <c r="L123" s="15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spans="2:33" ht="12.75" customHeight="1" x14ac:dyDescent="0.2">
      <c r="B124" s="24"/>
      <c r="D124" s="14"/>
      <c r="E124" s="42"/>
      <c r="F124" s="56"/>
      <c r="G124" s="48"/>
      <c r="H124" s="48"/>
      <c r="I124" s="50"/>
      <c r="J124" s="51"/>
      <c r="K124" s="39"/>
      <c r="L124" s="15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spans="2:33" ht="12.75" customHeight="1" x14ac:dyDescent="0.2">
      <c r="B125" s="24"/>
      <c r="D125" s="14"/>
      <c r="E125" s="42">
        <v>314</v>
      </c>
      <c r="F125" s="44">
        <v>996</v>
      </c>
      <c r="G125" s="48"/>
      <c r="H125" s="48" t="s">
        <v>111</v>
      </c>
      <c r="I125" s="50" t="s">
        <v>117</v>
      </c>
      <c r="J125" s="51" t="s">
        <v>25</v>
      </c>
      <c r="K125" s="39" t="s">
        <v>113</v>
      </c>
      <c r="L125" s="15"/>
      <c r="M125" s="14">
        <v>9</v>
      </c>
      <c r="N125" s="14"/>
      <c r="O125" s="14"/>
      <c r="P125" s="14">
        <v>15</v>
      </c>
      <c r="Q125" s="14">
        <v>15</v>
      </c>
      <c r="R125" s="14"/>
      <c r="S125" s="14">
        <v>2</v>
      </c>
      <c r="T125" s="14"/>
      <c r="U125" s="14"/>
      <c r="V125" s="14"/>
      <c r="W125" s="14">
        <v>1</v>
      </c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spans="2:33" ht="12.75" customHeight="1" x14ac:dyDescent="0.2">
      <c r="B126" s="24"/>
      <c r="D126" s="14"/>
      <c r="E126" s="42"/>
      <c r="F126" s="44"/>
      <c r="G126" s="48"/>
      <c r="H126" s="48"/>
      <c r="I126" s="51" t="s">
        <v>28</v>
      </c>
      <c r="J126" s="51" t="s">
        <v>29</v>
      </c>
      <c r="K126" s="39"/>
      <c r="L126" s="15"/>
      <c r="M126" s="14">
        <v>6</v>
      </c>
      <c r="N126" s="14"/>
      <c r="O126" s="14"/>
      <c r="P126" s="14"/>
      <c r="Q126" s="14"/>
      <c r="R126" s="14"/>
      <c r="S126" s="14">
        <v>2</v>
      </c>
      <c r="T126" s="14"/>
      <c r="U126" s="14"/>
      <c r="V126" s="14"/>
      <c r="W126" s="14">
        <v>1</v>
      </c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spans="2:33" ht="12.75" customHeight="1" x14ac:dyDescent="0.2">
      <c r="B127" s="24"/>
      <c r="D127" s="14"/>
      <c r="E127" s="42">
        <v>315</v>
      </c>
      <c r="F127" s="44">
        <v>995</v>
      </c>
      <c r="G127" s="48"/>
      <c r="H127" s="48" t="s">
        <v>114</v>
      </c>
      <c r="I127" s="51" t="s">
        <v>115</v>
      </c>
      <c r="J127" s="51" t="s">
        <v>38</v>
      </c>
      <c r="K127" s="39" t="s">
        <v>112</v>
      </c>
      <c r="L127" s="15"/>
      <c r="M127" s="14">
        <v>12</v>
      </c>
      <c r="N127" s="14"/>
      <c r="O127" s="14"/>
      <c r="P127" s="14">
        <v>14.8</v>
      </c>
      <c r="Q127" s="14">
        <v>15.2</v>
      </c>
      <c r="R127" s="14"/>
      <c r="S127" s="14">
        <v>2</v>
      </c>
      <c r="T127" s="14"/>
      <c r="U127" s="14"/>
      <c r="V127" s="14"/>
      <c r="W127" s="14">
        <v>1</v>
      </c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spans="2:33" ht="12.75" customHeight="1" x14ac:dyDescent="0.2">
      <c r="B128" s="24"/>
      <c r="D128" s="14"/>
      <c r="E128" s="42">
        <v>316</v>
      </c>
      <c r="F128" s="44">
        <v>996</v>
      </c>
      <c r="G128" s="48"/>
      <c r="H128" s="48" t="s">
        <v>111</v>
      </c>
      <c r="I128" s="50" t="s">
        <v>117</v>
      </c>
      <c r="J128" s="51" t="s">
        <v>25</v>
      </c>
      <c r="K128" s="39" t="s">
        <v>113</v>
      </c>
      <c r="L128" s="15"/>
      <c r="M128" s="14">
        <v>9</v>
      </c>
      <c r="N128" s="14"/>
      <c r="O128" s="14"/>
      <c r="P128" s="14">
        <v>15</v>
      </c>
      <c r="Q128" s="14">
        <v>15</v>
      </c>
      <c r="R128" s="14"/>
      <c r="S128" s="14">
        <v>2</v>
      </c>
      <c r="T128" s="14"/>
      <c r="U128" s="14"/>
      <c r="V128" s="14"/>
      <c r="W128" s="14">
        <v>1</v>
      </c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spans="2:33" ht="12.75" customHeight="1" x14ac:dyDescent="0.2">
      <c r="B129" s="24"/>
      <c r="D129" s="14"/>
      <c r="E129" s="42"/>
      <c r="F129" s="44"/>
      <c r="G129" s="48"/>
      <c r="H129" s="48"/>
      <c r="I129" s="51" t="s">
        <v>28</v>
      </c>
      <c r="J129" s="51" t="s">
        <v>29</v>
      </c>
      <c r="K129" s="39"/>
      <c r="L129" s="15"/>
      <c r="M129" s="14">
        <v>6</v>
      </c>
      <c r="N129" s="14"/>
      <c r="O129" s="14"/>
      <c r="P129" s="14"/>
      <c r="Q129" s="14"/>
      <c r="R129" s="14"/>
      <c r="S129" s="14">
        <v>2</v>
      </c>
      <c r="T129" s="14"/>
      <c r="U129" s="14"/>
      <c r="V129" s="14"/>
      <c r="W129" s="14">
        <v>1</v>
      </c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spans="2:33" ht="12.75" customHeight="1" x14ac:dyDescent="0.2">
      <c r="B130" s="24"/>
      <c r="D130" s="14">
        <v>245</v>
      </c>
      <c r="E130" s="42">
        <v>321</v>
      </c>
      <c r="F130" s="44">
        <v>993</v>
      </c>
      <c r="G130" s="48"/>
      <c r="H130" s="48" t="s">
        <v>142</v>
      </c>
      <c r="I130" s="52" t="s">
        <v>67</v>
      </c>
      <c r="J130" s="52" t="s">
        <v>21</v>
      </c>
      <c r="K130" s="39" t="s">
        <v>112</v>
      </c>
      <c r="L130" s="15"/>
      <c r="M130" s="14">
        <v>9</v>
      </c>
      <c r="N130" s="14"/>
      <c r="O130" s="14"/>
      <c r="P130" s="14">
        <v>13</v>
      </c>
      <c r="Q130" s="14">
        <v>13</v>
      </c>
      <c r="R130" s="14"/>
      <c r="S130" s="14">
        <v>2</v>
      </c>
      <c r="T130" s="14"/>
      <c r="U130" s="14"/>
      <c r="V130" s="14"/>
      <c r="W130" s="14">
        <v>1</v>
      </c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spans="2:33" ht="12.75" customHeight="1" x14ac:dyDescent="0.2">
      <c r="B131" s="24"/>
      <c r="D131" s="14"/>
      <c r="E131" s="42" t="s">
        <v>159</v>
      </c>
      <c r="F131" s="44"/>
      <c r="G131" s="48"/>
      <c r="H131" s="48" t="s">
        <v>160</v>
      </c>
      <c r="I131" s="52" t="s">
        <v>67</v>
      </c>
      <c r="J131" s="52" t="s">
        <v>21</v>
      </c>
      <c r="K131" s="39" t="s">
        <v>113</v>
      </c>
      <c r="L131" s="15"/>
      <c r="M131" s="14">
        <v>9</v>
      </c>
      <c r="N131" s="14"/>
      <c r="O131" s="14"/>
      <c r="P131" s="14">
        <v>13</v>
      </c>
      <c r="Q131" s="14">
        <v>13</v>
      </c>
      <c r="R131" s="14"/>
      <c r="S131" s="14">
        <v>2</v>
      </c>
      <c r="T131" s="14"/>
      <c r="U131" s="14"/>
      <c r="V131" s="14"/>
      <c r="W131" s="14">
        <v>1</v>
      </c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spans="2:33" ht="12.75" customHeight="1" x14ac:dyDescent="0.2">
      <c r="B132" s="24"/>
      <c r="D132" s="14">
        <v>246</v>
      </c>
      <c r="E132" s="42">
        <v>302</v>
      </c>
      <c r="F132" s="44">
        <v>108</v>
      </c>
      <c r="G132" s="48"/>
      <c r="H132" s="48" t="s">
        <v>119</v>
      </c>
      <c r="I132" s="50" t="s">
        <v>34</v>
      </c>
      <c r="J132" s="51" t="s">
        <v>33</v>
      </c>
      <c r="K132" s="39"/>
      <c r="L132" s="15"/>
      <c r="M132" s="14">
        <v>6.8</v>
      </c>
      <c r="N132" s="14"/>
      <c r="O132" s="14"/>
      <c r="P132" s="14">
        <v>12</v>
      </c>
      <c r="Q132" s="14">
        <v>12</v>
      </c>
      <c r="R132" s="14"/>
      <c r="S132" s="14"/>
      <c r="T132" s="14"/>
      <c r="U132" s="14"/>
      <c r="V132" s="14"/>
      <c r="W132" s="14">
        <v>1</v>
      </c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 spans="2:33" ht="12.75" customHeight="1" x14ac:dyDescent="0.2">
      <c r="B133" s="24"/>
      <c r="D133" s="14"/>
      <c r="E133" s="42"/>
      <c r="F133" s="44"/>
      <c r="G133" s="48"/>
      <c r="H133" s="48"/>
      <c r="I133" s="50" t="s">
        <v>32</v>
      </c>
      <c r="J133" s="51" t="s">
        <v>161</v>
      </c>
      <c r="K133" s="39"/>
      <c r="L133" s="15"/>
      <c r="M133" s="14">
        <v>6.8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>
        <v>1</v>
      </c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 spans="2:33" ht="12.75" customHeight="1" x14ac:dyDescent="0.2">
      <c r="B134" s="24"/>
      <c r="D134" s="14"/>
      <c r="E134" s="42">
        <v>303</v>
      </c>
      <c r="F134" s="44">
        <v>107</v>
      </c>
      <c r="G134" s="48"/>
      <c r="H134" s="48" t="s">
        <v>120</v>
      </c>
      <c r="I134" s="50" t="s">
        <v>46</v>
      </c>
      <c r="J134" s="51" t="s">
        <v>25</v>
      </c>
      <c r="K134" s="39" t="s">
        <v>118</v>
      </c>
      <c r="L134" s="15"/>
      <c r="M134" s="14">
        <v>9</v>
      </c>
      <c r="N134" s="14"/>
      <c r="O134" s="14"/>
      <c r="P134" s="14">
        <v>13.5</v>
      </c>
      <c r="Q134" s="14">
        <v>13.5</v>
      </c>
      <c r="R134" s="14"/>
      <c r="S134" s="14">
        <v>2</v>
      </c>
      <c r="T134" s="14"/>
      <c r="U134" s="14"/>
      <c r="V134" s="14"/>
      <c r="W134" s="14">
        <v>1</v>
      </c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 spans="2:33" ht="12.75" customHeight="1" x14ac:dyDescent="0.2">
      <c r="B135" s="24"/>
      <c r="D135" s="14"/>
      <c r="E135" s="42"/>
      <c r="F135" s="44"/>
      <c r="G135" s="48"/>
      <c r="H135" s="48"/>
      <c r="I135" s="50" t="s">
        <v>45</v>
      </c>
      <c r="J135" s="51" t="s">
        <v>25</v>
      </c>
      <c r="K135" s="39"/>
      <c r="L135" s="15"/>
      <c r="M135" s="14">
        <v>9</v>
      </c>
      <c r="N135" s="14"/>
      <c r="O135" s="14"/>
      <c r="P135" s="14"/>
      <c r="Q135" s="14"/>
      <c r="R135" s="14"/>
      <c r="S135" s="14">
        <v>2</v>
      </c>
      <c r="T135" s="14"/>
      <c r="U135" s="14"/>
      <c r="V135" s="14"/>
      <c r="W135" s="14">
        <v>1</v>
      </c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 spans="2:33" ht="12.75" customHeight="1" x14ac:dyDescent="0.2">
      <c r="B136" s="24"/>
      <c r="D136" s="14"/>
      <c r="E136" s="35">
        <v>305</v>
      </c>
      <c r="F136" s="46">
        <v>997</v>
      </c>
      <c r="G136" s="48"/>
      <c r="H136" s="48" t="s">
        <v>120</v>
      </c>
      <c r="I136" s="50" t="s">
        <v>46</v>
      </c>
      <c r="J136" s="51" t="s">
        <v>25</v>
      </c>
      <c r="K136" s="39" t="s">
        <v>143</v>
      </c>
      <c r="L136" s="15"/>
      <c r="M136" s="14">
        <v>9</v>
      </c>
      <c r="N136" s="14"/>
      <c r="O136" s="14"/>
      <c r="P136" s="14">
        <v>13.5</v>
      </c>
      <c r="Q136" s="14"/>
      <c r="R136" s="14"/>
      <c r="S136" s="14">
        <v>1</v>
      </c>
      <c r="T136" s="14"/>
      <c r="U136" s="14"/>
      <c r="V136" s="14"/>
      <c r="W136" s="14">
        <v>1</v>
      </c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 spans="2:33" ht="12.75" customHeight="1" x14ac:dyDescent="0.2">
      <c r="B137" s="24"/>
      <c r="D137" s="14"/>
      <c r="E137" s="35"/>
      <c r="F137" s="46"/>
      <c r="G137" s="48"/>
      <c r="H137" s="48"/>
      <c r="I137" s="51" t="s">
        <v>122</v>
      </c>
      <c r="J137" s="51" t="s">
        <v>123</v>
      </c>
      <c r="K137" s="39"/>
      <c r="L137" s="15"/>
      <c r="M137" s="14">
        <v>2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>
        <v>1</v>
      </c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 spans="2:33" ht="12.75" customHeight="1" x14ac:dyDescent="0.2">
      <c r="B138" s="24"/>
      <c r="D138" s="14"/>
      <c r="E138" s="35"/>
      <c r="F138" s="46"/>
      <c r="G138" s="48"/>
      <c r="H138" s="53"/>
      <c r="I138" s="50" t="s">
        <v>124</v>
      </c>
      <c r="J138" s="51" t="s">
        <v>125</v>
      </c>
      <c r="K138" s="39"/>
      <c r="L138" s="15"/>
      <c r="M138" s="14">
        <v>4</v>
      </c>
      <c r="N138" s="14"/>
      <c r="O138" s="14"/>
      <c r="P138" s="14"/>
      <c r="Q138" s="14"/>
      <c r="R138" s="14"/>
      <c r="S138" s="14">
        <v>1</v>
      </c>
      <c r="T138" s="14"/>
      <c r="U138" s="14"/>
      <c r="V138" s="14"/>
      <c r="W138" s="14">
        <v>1</v>
      </c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 spans="2:33" ht="12.75" customHeight="1" x14ac:dyDescent="0.2">
      <c r="B139" s="24"/>
      <c r="D139" s="14"/>
      <c r="E139" s="35"/>
      <c r="F139" s="46"/>
      <c r="G139" s="48"/>
      <c r="H139" s="48"/>
      <c r="I139" s="50" t="s">
        <v>126</v>
      </c>
      <c r="J139" s="51" t="s">
        <v>127</v>
      </c>
      <c r="K139" s="39"/>
      <c r="L139" s="15"/>
      <c r="M139" s="14">
        <v>2.2000000000000002</v>
      </c>
      <c r="N139" s="14"/>
      <c r="O139" s="14"/>
      <c r="P139" s="14"/>
      <c r="Q139" s="14"/>
      <c r="R139" s="14"/>
      <c r="S139" s="14"/>
      <c r="T139" s="14"/>
      <c r="U139" s="14"/>
      <c r="V139" s="14"/>
      <c r="W139" s="14">
        <v>1</v>
      </c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 spans="2:33" ht="12.75" customHeight="1" x14ac:dyDescent="0.2">
      <c r="B140" s="24"/>
      <c r="D140" s="14"/>
      <c r="E140" s="35" t="s">
        <v>128</v>
      </c>
      <c r="F140" s="46"/>
      <c r="G140" s="48"/>
      <c r="H140" s="48" t="s">
        <v>162</v>
      </c>
      <c r="I140" s="51" t="s">
        <v>122</v>
      </c>
      <c r="J140" s="51" t="s">
        <v>123</v>
      </c>
      <c r="K140" s="39" t="s">
        <v>121</v>
      </c>
      <c r="L140" s="15"/>
      <c r="M140" s="14">
        <v>2</v>
      </c>
      <c r="N140" s="14"/>
      <c r="O140" s="14"/>
      <c r="P140" s="14">
        <v>13</v>
      </c>
      <c r="Q140" s="14"/>
      <c r="R140" s="14"/>
      <c r="S140" s="14">
        <v>1</v>
      </c>
      <c r="T140" s="14"/>
      <c r="U140" s="14"/>
      <c r="V140" s="14"/>
      <c r="W140" s="14">
        <v>1</v>
      </c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 spans="2:33" ht="12.75" customHeight="1" x14ac:dyDescent="0.2">
      <c r="B141" s="24"/>
      <c r="D141" s="14"/>
      <c r="E141" s="35"/>
      <c r="F141" s="46"/>
      <c r="G141" s="48"/>
      <c r="H141" s="48"/>
      <c r="I141" s="50" t="s">
        <v>124</v>
      </c>
      <c r="J141" s="51" t="s">
        <v>125</v>
      </c>
      <c r="K141" s="39"/>
      <c r="L141" s="15"/>
      <c r="M141" s="14">
        <v>4</v>
      </c>
      <c r="N141" s="14"/>
      <c r="O141" s="14"/>
      <c r="P141" s="14"/>
      <c r="Q141" s="14"/>
      <c r="R141" s="14"/>
      <c r="S141" s="14"/>
      <c r="T141" s="14"/>
      <c r="U141" s="14"/>
      <c r="V141" s="14"/>
      <c r="W141" s="14">
        <v>1</v>
      </c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 spans="2:33" ht="12.75" customHeight="1" x14ac:dyDescent="0.2">
      <c r="B142" s="24"/>
      <c r="D142" s="14"/>
      <c r="E142" s="35"/>
      <c r="F142" s="46"/>
      <c r="G142" s="48"/>
      <c r="H142" s="54"/>
      <c r="I142" s="50" t="s">
        <v>126</v>
      </c>
      <c r="J142" s="51" t="s">
        <v>127</v>
      </c>
      <c r="K142" s="39"/>
      <c r="L142" s="15"/>
      <c r="M142" s="14">
        <v>2.2000000000000002</v>
      </c>
      <c r="N142" s="14"/>
      <c r="O142" s="14"/>
      <c r="P142" s="14"/>
      <c r="Q142" s="14"/>
      <c r="R142" s="14"/>
      <c r="S142" s="14"/>
      <c r="T142" s="14"/>
      <c r="U142" s="14"/>
      <c r="V142" s="14"/>
      <c r="W142" s="14">
        <v>1</v>
      </c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 spans="2:33" ht="12.75" customHeight="1" x14ac:dyDescent="0.2">
      <c r="B143" s="24"/>
      <c r="D143" s="14"/>
      <c r="E143" s="35" t="s">
        <v>129</v>
      </c>
      <c r="F143" s="46">
        <v>1006</v>
      </c>
      <c r="G143" s="48"/>
      <c r="H143" s="48" t="s">
        <v>163</v>
      </c>
      <c r="I143" s="55" t="s">
        <v>130</v>
      </c>
      <c r="J143" s="52" t="s">
        <v>131</v>
      </c>
      <c r="K143" s="39" t="s">
        <v>118</v>
      </c>
      <c r="L143" s="15"/>
      <c r="M143" s="14">
        <v>5</v>
      </c>
      <c r="N143" s="14"/>
      <c r="O143" s="14"/>
      <c r="P143" s="14">
        <v>13</v>
      </c>
      <c r="Q143" s="14">
        <v>13</v>
      </c>
      <c r="R143" s="14"/>
      <c r="S143" s="14"/>
      <c r="T143" s="14"/>
      <c r="U143" s="14"/>
      <c r="V143" s="14"/>
      <c r="W143" s="14">
        <v>1</v>
      </c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 spans="2:33" ht="12.75" customHeight="1" x14ac:dyDescent="0.2">
      <c r="B144" s="24"/>
      <c r="D144" s="14"/>
      <c r="E144" s="35"/>
      <c r="F144" s="46"/>
      <c r="G144" s="48"/>
      <c r="H144" s="48"/>
      <c r="I144" s="50" t="s">
        <v>133</v>
      </c>
      <c r="J144" s="52" t="s">
        <v>132</v>
      </c>
      <c r="K144" s="39"/>
      <c r="L144" s="15"/>
      <c r="M144" s="14">
        <v>3.75</v>
      </c>
      <c r="N144" s="14"/>
      <c r="O144" s="14"/>
      <c r="P144" s="14"/>
      <c r="Q144" s="14"/>
      <c r="R144" s="14"/>
      <c r="S144" s="14">
        <v>2</v>
      </c>
      <c r="T144" s="14"/>
      <c r="U144" s="14"/>
      <c r="V144" s="14"/>
      <c r="W144" s="14">
        <v>1</v>
      </c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 spans="2:33" ht="12.75" customHeight="1" x14ac:dyDescent="0.2">
      <c r="B145" s="24"/>
      <c r="D145" s="14"/>
      <c r="E145" s="35" t="s">
        <v>134</v>
      </c>
      <c r="F145" s="39">
        <v>1006</v>
      </c>
      <c r="G145" s="61"/>
      <c r="H145" s="39"/>
      <c r="I145" s="55" t="s">
        <v>130</v>
      </c>
      <c r="J145" s="52" t="s">
        <v>131</v>
      </c>
      <c r="K145" s="39" t="s">
        <v>143</v>
      </c>
      <c r="L145" s="15"/>
      <c r="M145" s="14">
        <v>5</v>
      </c>
      <c r="N145" s="14"/>
      <c r="O145" s="14"/>
      <c r="P145" s="14">
        <v>13</v>
      </c>
      <c r="Q145" s="14">
        <v>13</v>
      </c>
      <c r="R145" s="14"/>
      <c r="S145" s="14"/>
      <c r="T145" s="14"/>
      <c r="U145" s="14"/>
      <c r="V145" s="14"/>
      <c r="W145" s="14">
        <v>1</v>
      </c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 spans="2:33" ht="12.75" customHeight="1" x14ac:dyDescent="0.2">
      <c r="B146" s="24"/>
      <c r="D146" s="14"/>
      <c r="E146" s="35"/>
      <c r="F146" s="39"/>
      <c r="G146" s="61"/>
      <c r="H146" s="39"/>
      <c r="I146" s="50" t="s">
        <v>133</v>
      </c>
      <c r="J146" s="52" t="s">
        <v>132</v>
      </c>
      <c r="K146" s="39"/>
      <c r="L146" s="15"/>
      <c r="M146" s="14">
        <v>3.75</v>
      </c>
      <c r="N146" s="14"/>
      <c r="O146" s="14"/>
      <c r="P146" s="14"/>
      <c r="Q146" s="14"/>
      <c r="R146" s="14"/>
      <c r="S146" s="14">
        <v>2</v>
      </c>
      <c r="T146" s="14"/>
      <c r="U146" s="14"/>
      <c r="V146" s="14"/>
      <c r="W146" s="14">
        <v>1</v>
      </c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 spans="2:33" ht="12.75" customHeight="1" x14ac:dyDescent="0.2">
      <c r="B147" s="24"/>
      <c r="D147" s="14"/>
      <c r="E147" s="42">
        <v>324</v>
      </c>
      <c r="F147" s="44">
        <v>1005</v>
      </c>
      <c r="G147" s="48"/>
      <c r="H147" s="48" t="s">
        <v>116</v>
      </c>
      <c r="I147" s="50" t="s">
        <v>117</v>
      </c>
      <c r="J147" s="51" t="s">
        <v>25</v>
      </c>
      <c r="K147" s="39" t="s">
        <v>118</v>
      </c>
      <c r="L147" s="15"/>
      <c r="M147" s="14">
        <v>9</v>
      </c>
      <c r="N147" s="14"/>
      <c r="O147" s="14"/>
      <c r="P147" s="14">
        <v>15</v>
      </c>
      <c r="Q147" s="14">
        <v>15</v>
      </c>
      <c r="R147" s="14"/>
      <c r="S147" s="14">
        <v>2</v>
      </c>
      <c r="T147" s="14"/>
      <c r="U147" s="14"/>
      <c r="V147" s="14"/>
      <c r="W147" s="14">
        <v>1</v>
      </c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 spans="2:33" ht="12.75" customHeight="1" x14ac:dyDescent="0.2">
      <c r="B148" s="24"/>
      <c r="D148" s="14"/>
      <c r="E148" s="42"/>
      <c r="F148" s="44"/>
      <c r="G148" s="48"/>
      <c r="H148" s="48"/>
      <c r="I148" s="50" t="s">
        <v>28</v>
      </c>
      <c r="J148" s="51" t="s">
        <v>29</v>
      </c>
      <c r="K148" s="39"/>
      <c r="L148" s="15"/>
      <c r="M148" s="14">
        <v>6</v>
      </c>
      <c r="N148" s="14"/>
      <c r="O148" s="14"/>
      <c r="P148" s="14"/>
      <c r="Q148" s="14"/>
      <c r="R148" s="14"/>
      <c r="S148" s="14">
        <v>2</v>
      </c>
      <c r="T148" s="14"/>
      <c r="U148" s="14"/>
      <c r="V148" s="14"/>
      <c r="W148" s="14">
        <v>1</v>
      </c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 spans="2:33" ht="12.75" customHeight="1" x14ac:dyDescent="0.2">
      <c r="B149" s="24"/>
      <c r="D149" s="14"/>
      <c r="E149" s="42">
        <v>325</v>
      </c>
      <c r="F149" s="44">
        <v>1005</v>
      </c>
      <c r="G149" s="48"/>
      <c r="H149" s="48" t="s">
        <v>116</v>
      </c>
      <c r="I149" s="50" t="s">
        <v>117</v>
      </c>
      <c r="J149" s="51" t="s">
        <v>25</v>
      </c>
      <c r="K149" s="39" t="s">
        <v>118</v>
      </c>
      <c r="L149" s="15"/>
      <c r="M149" s="14">
        <v>9</v>
      </c>
      <c r="N149" s="14"/>
      <c r="O149" s="14"/>
      <c r="P149" s="14">
        <v>15</v>
      </c>
      <c r="Q149" s="14">
        <v>15</v>
      </c>
      <c r="R149" s="14"/>
      <c r="S149" s="14">
        <v>2</v>
      </c>
      <c r="T149" s="14"/>
      <c r="U149" s="14"/>
      <c r="V149" s="14"/>
      <c r="W149" s="14">
        <v>1</v>
      </c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 spans="2:33" ht="12.75" customHeight="1" x14ac:dyDescent="0.2">
      <c r="B150" s="24"/>
      <c r="D150" s="14"/>
      <c r="E150" s="42"/>
      <c r="F150" s="44"/>
      <c r="G150" s="48"/>
      <c r="H150" s="48"/>
      <c r="I150" s="50" t="s">
        <v>28</v>
      </c>
      <c r="J150" s="51" t="s">
        <v>29</v>
      </c>
      <c r="K150" s="39"/>
      <c r="L150" s="15"/>
      <c r="M150" s="14">
        <v>6</v>
      </c>
      <c r="N150" s="14"/>
      <c r="O150" s="14"/>
      <c r="P150" s="14"/>
      <c r="Q150" s="14"/>
      <c r="R150" s="14"/>
      <c r="S150" s="14">
        <v>2</v>
      </c>
      <c r="T150" s="14"/>
      <c r="U150" s="14"/>
      <c r="V150" s="14"/>
      <c r="W150" s="14">
        <v>1</v>
      </c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 spans="2:33" ht="12.75" customHeight="1" x14ac:dyDescent="0.2">
      <c r="B151" s="24"/>
      <c r="D151" s="14"/>
      <c r="E151" s="35"/>
      <c r="F151" s="39"/>
      <c r="G151" s="61"/>
      <c r="H151" s="39"/>
      <c r="I151" s="55"/>
      <c r="J151" s="52"/>
      <c r="K151" s="39"/>
      <c r="L151" s="15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 spans="2:33" ht="12.75" customHeight="1" x14ac:dyDescent="0.2">
      <c r="B152" s="24"/>
      <c r="D152" s="14"/>
      <c r="E152" s="35"/>
      <c r="F152" s="39"/>
      <c r="G152" s="61"/>
      <c r="H152" s="39"/>
      <c r="I152" s="50"/>
      <c r="J152" s="52"/>
      <c r="K152" s="39"/>
      <c r="L152" s="15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 spans="2:33" ht="12.75" customHeight="1" x14ac:dyDescent="0.2">
      <c r="B153" s="24"/>
      <c r="D153" s="14"/>
      <c r="E153" s="42"/>
      <c r="F153" s="44"/>
      <c r="G153" s="48"/>
      <c r="H153" s="48"/>
      <c r="I153" s="50"/>
      <c r="J153" s="51"/>
      <c r="K153" s="39"/>
      <c r="L153" s="15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 spans="2:33" ht="12.75" customHeight="1" x14ac:dyDescent="0.2">
      <c r="B154" s="24"/>
      <c r="D154" s="14"/>
      <c r="E154" s="42"/>
      <c r="F154" s="44"/>
      <c r="G154" s="48"/>
      <c r="H154" s="48"/>
      <c r="I154" s="50"/>
      <c r="J154" s="51"/>
      <c r="K154" s="39"/>
      <c r="L154" s="15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 spans="2:33" ht="12.75" customHeight="1" x14ac:dyDescent="0.2">
      <c r="B155" s="24"/>
      <c r="D155" s="14"/>
      <c r="E155" s="42"/>
      <c r="F155" s="44"/>
      <c r="G155" s="48"/>
      <c r="H155" s="48"/>
      <c r="I155" s="50"/>
      <c r="J155" s="51"/>
      <c r="K155" s="39"/>
      <c r="L155" s="15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 spans="2:33" ht="12.75" customHeight="1" x14ac:dyDescent="0.2">
      <c r="B156" s="24"/>
      <c r="D156" s="14"/>
      <c r="E156" s="42"/>
      <c r="F156" s="44"/>
      <c r="G156" s="48"/>
      <c r="H156" s="48"/>
      <c r="I156" s="50"/>
      <c r="J156" s="51"/>
      <c r="K156" s="39"/>
      <c r="L156" s="15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 spans="2:33" ht="12.75" customHeight="1" x14ac:dyDescent="0.2">
      <c r="B157" s="24"/>
      <c r="D157" s="110" t="s">
        <v>171</v>
      </c>
      <c r="E157" s="111"/>
      <c r="F157" s="111"/>
      <c r="G157" s="111"/>
      <c r="H157" s="111"/>
      <c r="I157" s="111"/>
      <c r="J157" s="111"/>
      <c r="K157" s="112"/>
      <c r="L157" s="15"/>
      <c r="M157" s="14">
        <v>394</v>
      </c>
      <c r="N157" s="14">
        <v>953</v>
      </c>
      <c r="O157" s="14"/>
      <c r="P157" s="14">
        <v>272.2</v>
      </c>
      <c r="Q157" s="14">
        <v>206</v>
      </c>
      <c r="R157" s="14">
        <v>12</v>
      </c>
      <c r="S157" s="14">
        <v>16</v>
      </c>
      <c r="T157" s="14"/>
      <c r="U157" s="14">
        <v>3</v>
      </c>
      <c r="V157" s="14"/>
      <c r="W157" s="14">
        <v>41</v>
      </c>
      <c r="X157" s="14"/>
      <c r="Y157" s="14">
        <v>7</v>
      </c>
      <c r="Z157" s="14"/>
      <c r="AA157" s="14">
        <v>72</v>
      </c>
      <c r="AB157" s="14"/>
      <c r="AC157" s="14"/>
      <c r="AD157" s="14"/>
      <c r="AE157" s="14"/>
      <c r="AF157" s="14"/>
      <c r="AG157" s="14"/>
    </row>
    <row r="158" spans="2:33" ht="12.75" customHeight="1" x14ac:dyDescent="0.2">
      <c r="B158" s="24"/>
      <c r="D158" s="110" t="s">
        <v>170</v>
      </c>
      <c r="E158" s="111"/>
      <c r="F158" s="111"/>
      <c r="G158" s="111"/>
      <c r="H158" s="111"/>
      <c r="I158" s="111"/>
      <c r="J158" s="111"/>
      <c r="K158" s="112"/>
      <c r="L158" s="15"/>
      <c r="M158" s="14">
        <v>374</v>
      </c>
      <c r="N158" s="14">
        <v>396</v>
      </c>
      <c r="O158" s="14"/>
      <c r="P158" s="14">
        <v>460.8</v>
      </c>
      <c r="Q158" s="14">
        <v>346</v>
      </c>
      <c r="R158" s="14">
        <v>66</v>
      </c>
      <c r="S158" s="14">
        <v>26</v>
      </c>
      <c r="T158" s="14"/>
      <c r="U158" s="14"/>
      <c r="V158" s="14"/>
      <c r="W158" s="14">
        <v>48</v>
      </c>
      <c r="X158" s="14"/>
      <c r="Y158" s="14">
        <v>6</v>
      </c>
      <c r="Z158" s="14"/>
      <c r="AA158" s="14">
        <v>72</v>
      </c>
      <c r="AB158" s="14"/>
      <c r="AC158" s="14"/>
      <c r="AD158" s="14"/>
      <c r="AE158" s="14"/>
      <c r="AF158" s="14"/>
      <c r="AG158" s="14"/>
    </row>
    <row r="159" spans="2:33" ht="12.75" customHeight="1" x14ac:dyDescent="0.2">
      <c r="B159" s="24"/>
      <c r="D159" s="110" t="s">
        <v>169</v>
      </c>
      <c r="E159" s="111"/>
      <c r="F159" s="111"/>
      <c r="G159" s="111"/>
      <c r="H159" s="111"/>
      <c r="I159" s="111"/>
      <c r="J159" s="111"/>
      <c r="K159" s="112"/>
      <c r="L159" s="15"/>
      <c r="M159" s="14">
        <v>406</v>
      </c>
      <c r="N159" s="14">
        <v>151</v>
      </c>
      <c r="O159" s="14"/>
      <c r="P159" s="14">
        <v>422.6</v>
      </c>
      <c r="Q159" s="14">
        <v>362</v>
      </c>
      <c r="R159" s="14">
        <v>66</v>
      </c>
      <c r="S159" s="14">
        <v>34</v>
      </c>
      <c r="T159" s="14"/>
      <c r="U159" s="14"/>
      <c r="V159" s="14"/>
      <c r="W159" s="14">
        <v>54</v>
      </c>
      <c r="X159" s="14"/>
      <c r="Y159" s="14">
        <v>2</v>
      </c>
      <c r="Z159" s="14"/>
      <c r="AA159" s="14">
        <v>44</v>
      </c>
      <c r="AB159" s="14"/>
      <c r="AC159" s="14"/>
      <c r="AD159" s="14"/>
      <c r="AE159" s="14"/>
      <c r="AF159" s="14"/>
      <c r="AG159" s="14"/>
    </row>
    <row r="160" spans="2:33" ht="12.75" customHeight="1" x14ac:dyDescent="0.2">
      <c r="B160" s="24"/>
      <c r="D160" s="116" t="s">
        <v>168</v>
      </c>
      <c r="E160" s="117"/>
      <c r="F160" s="117"/>
      <c r="G160" s="117"/>
      <c r="H160" s="117"/>
      <c r="I160" s="117"/>
      <c r="J160" s="117"/>
      <c r="K160" s="118"/>
      <c r="L160" s="15"/>
      <c r="M160" s="14">
        <v>373</v>
      </c>
      <c r="N160" s="14">
        <v>292</v>
      </c>
      <c r="O160" s="14"/>
      <c r="P160" s="14">
        <v>452.3</v>
      </c>
      <c r="Q160" s="14">
        <v>368</v>
      </c>
      <c r="R160" s="14">
        <v>46</v>
      </c>
      <c r="S160" s="14">
        <v>22</v>
      </c>
      <c r="T160" s="14"/>
      <c r="U160" s="14"/>
      <c r="V160" s="14"/>
      <c r="W160" s="14">
        <v>47</v>
      </c>
      <c r="X160" s="14"/>
      <c r="Y160" s="14">
        <v>4</v>
      </c>
      <c r="Z160" s="14"/>
      <c r="AA160" s="14">
        <v>57</v>
      </c>
      <c r="AB160" s="14"/>
      <c r="AC160" s="14"/>
      <c r="AD160" s="14"/>
      <c r="AE160" s="14"/>
      <c r="AF160" s="14"/>
      <c r="AG160" s="14"/>
    </row>
    <row r="161" spans="2:33" ht="12.75" customHeight="1" x14ac:dyDescent="0.2">
      <c r="B161" s="24"/>
      <c r="D161" s="119" t="s">
        <v>167</v>
      </c>
      <c r="E161" s="120"/>
      <c r="F161" s="120"/>
      <c r="G161" s="120"/>
      <c r="H161" s="120"/>
      <c r="I161" s="120"/>
      <c r="J161" s="120"/>
      <c r="K161" s="121"/>
      <c r="L161" s="15"/>
      <c r="M161" s="14">
        <v>293</v>
      </c>
      <c r="N161" s="14">
        <v>869</v>
      </c>
      <c r="O161" s="14"/>
      <c r="P161" s="14">
        <v>336.9</v>
      </c>
      <c r="Q161" s="14">
        <v>269.10000000000002</v>
      </c>
      <c r="R161" s="14"/>
      <c r="S161" s="14">
        <v>24</v>
      </c>
      <c r="T161" s="14"/>
      <c r="U161" s="14">
        <v>3</v>
      </c>
      <c r="V161" s="14"/>
      <c r="W161" s="14">
        <v>44</v>
      </c>
      <c r="X161" s="14"/>
      <c r="Y161" s="14">
        <v>8</v>
      </c>
      <c r="Z161" s="14"/>
      <c r="AA161" s="14">
        <v>108</v>
      </c>
      <c r="AB161" s="14"/>
      <c r="AC161" s="14"/>
      <c r="AD161" s="14"/>
      <c r="AE161" s="14"/>
      <c r="AF161" s="14"/>
      <c r="AG161" s="14"/>
    </row>
    <row r="162" spans="2:33" ht="12.75" customHeight="1" thickBot="1" x14ac:dyDescent="0.25">
      <c r="B162" s="24"/>
      <c r="D162" s="113" t="s">
        <v>166</v>
      </c>
      <c r="E162" s="114"/>
      <c r="F162" s="114"/>
      <c r="G162" s="114"/>
      <c r="H162" s="114"/>
      <c r="I162" s="114"/>
      <c r="J162" s="114"/>
      <c r="K162" s="115"/>
      <c r="L162" s="15"/>
      <c r="M162" s="14">
        <v>253</v>
      </c>
      <c r="N162" s="14">
        <v>108</v>
      </c>
      <c r="O162" s="14"/>
      <c r="P162" s="14">
        <v>278.5</v>
      </c>
      <c r="Q162" s="14">
        <v>211.5</v>
      </c>
      <c r="R162" s="14">
        <v>12</v>
      </c>
      <c r="S162" s="14">
        <v>50</v>
      </c>
      <c r="T162" s="14"/>
      <c r="U162" s="14"/>
      <c r="V162" s="14"/>
      <c r="W162" s="14">
        <v>43</v>
      </c>
      <c r="X162" s="14"/>
      <c r="Y162" s="14">
        <v>1</v>
      </c>
      <c r="Z162" s="14"/>
      <c r="AA162" s="14">
        <v>12</v>
      </c>
      <c r="AB162" s="14"/>
      <c r="AC162" s="14"/>
      <c r="AD162" s="14"/>
      <c r="AE162" s="14"/>
      <c r="AF162" s="14"/>
      <c r="AG162" s="14"/>
    </row>
    <row r="163" spans="2:33" ht="12.75" customHeight="1" x14ac:dyDescent="0.2">
      <c r="B163" s="5" t="s">
        <v>7</v>
      </c>
      <c r="D163" s="92" t="s">
        <v>0</v>
      </c>
      <c r="E163" s="93"/>
      <c r="F163" s="93"/>
      <c r="G163" s="93"/>
      <c r="H163" s="93"/>
      <c r="I163" s="93"/>
      <c r="J163" s="93"/>
      <c r="K163" s="94"/>
      <c r="L163" s="17"/>
      <c r="M163" s="17">
        <f>SUM(M157:M162)</f>
        <v>2093</v>
      </c>
      <c r="N163" s="17">
        <f>SUM(N157:N162)</f>
        <v>2769</v>
      </c>
      <c r="O163" s="17"/>
      <c r="P163" s="122">
        <f>SUM(P157:Q162)</f>
        <v>3985.9</v>
      </c>
      <c r="Q163" s="123"/>
      <c r="R163" s="17">
        <f>SUM(R157:R162)</f>
        <v>202</v>
      </c>
      <c r="S163" s="17">
        <f>SUM(S157:S162)</f>
        <v>172</v>
      </c>
      <c r="T163" s="17"/>
      <c r="U163" s="17">
        <f t="shared" ref="T163:AA163" si="36">SUM(U157:U162)</f>
        <v>6</v>
      </c>
      <c r="V163" s="17"/>
      <c r="W163" s="17">
        <f t="shared" si="36"/>
        <v>277</v>
      </c>
      <c r="X163" s="17"/>
      <c r="Y163" s="17">
        <f t="shared" si="36"/>
        <v>28</v>
      </c>
      <c r="Z163" s="17"/>
      <c r="AA163" s="17">
        <f t="shared" si="36"/>
        <v>365</v>
      </c>
      <c r="AB163" s="17" t="str">
        <f t="shared" ref="L163:AG163" si="37">IF(AB87="","",IF(OR(AB102="", AB102="LS", AB102="LUMP"),IF(SUM(COUNTIF(AB103:AB162,"LS")+COUNTIF(AB103:AB162,"LUMP"))&gt;0,"LS",""),IF(SUM(AB103:AB162)&gt;0,ROUNDUP(SUM(AB103:AB162),0),"")))</f>
        <v/>
      </c>
      <c r="AC163" s="17" t="str">
        <f t="shared" si="37"/>
        <v/>
      </c>
      <c r="AD163" s="17" t="str">
        <f t="shared" si="37"/>
        <v/>
      </c>
      <c r="AE163" s="17" t="str">
        <f t="shared" si="37"/>
        <v/>
      </c>
      <c r="AF163" s="17" t="str">
        <f t="shared" si="37"/>
        <v/>
      </c>
      <c r="AG163" s="17" t="str">
        <f t="shared" si="37"/>
        <v/>
      </c>
    </row>
    <row r="164" spans="2:33" ht="12.75" customHeight="1" thickBot="1" x14ac:dyDescent="0.25"/>
    <row r="165" spans="2:33" ht="12.75" customHeight="1" thickBot="1" x14ac:dyDescent="0.25">
      <c r="B165" s="22" t="s">
        <v>5</v>
      </c>
      <c r="D165" s="66" t="str">
        <f>"SUBSUMMARY SHEET " &amp; B166</f>
        <v xml:space="preserve">SUBSUMMARY SHEET </v>
      </c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</row>
    <row r="166" spans="2:33" ht="12.75" customHeight="1" thickBot="1" x14ac:dyDescent="0.25">
      <c r="B166" s="26"/>
      <c r="D166" s="67" t="s">
        <v>3</v>
      </c>
      <c r="E166" s="67"/>
      <c r="F166" s="67"/>
      <c r="G166" s="67"/>
      <c r="H166" s="67"/>
      <c r="I166" s="67"/>
      <c r="J166" s="67"/>
      <c r="K166" s="67"/>
      <c r="L166" s="21"/>
      <c r="M166" s="21" t="s">
        <v>30</v>
      </c>
      <c r="N166" s="21" t="s">
        <v>31</v>
      </c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</row>
    <row r="167" spans="2:33" ht="12.75" customHeight="1" thickBot="1" x14ac:dyDescent="0.25">
      <c r="D167" s="68" t="s">
        <v>4</v>
      </c>
      <c r="E167" s="68"/>
      <c r="F167" s="68"/>
      <c r="G167" s="68"/>
      <c r="H167" s="68"/>
      <c r="I167" s="68"/>
      <c r="J167" s="68"/>
      <c r="K167" s="6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</row>
    <row r="168" spans="2:33" ht="12.75" customHeight="1" x14ac:dyDescent="0.2">
      <c r="B168" s="95" t="s">
        <v>6</v>
      </c>
      <c r="D168" s="71" t="s">
        <v>12</v>
      </c>
      <c r="E168" s="83" t="s">
        <v>13</v>
      </c>
      <c r="F168" s="86" t="s">
        <v>16</v>
      </c>
      <c r="G168" s="80" t="s">
        <v>17</v>
      </c>
      <c r="H168" s="89" t="s">
        <v>14</v>
      </c>
      <c r="I168" s="77" t="s">
        <v>18</v>
      </c>
      <c r="J168" s="77" t="s">
        <v>19</v>
      </c>
      <c r="K168" s="74" t="s">
        <v>15</v>
      </c>
      <c r="L168" s="7" t="str">
        <f t="shared" ref="L168:AG168" si="38">IF(OR(TRIM(L166)=0,TRIM(L166)=""),"",IF(IFERROR(TRIM(INDEX(QryItemNamed,MATCH(TRIM(L166),ITEM,0),2)),"")="Y","SPECIAL",LEFT(IFERROR(TRIM(INDEX(ITEM,MATCH(TRIM(L166),ITEM,0))),""),3)))</f>
        <v/>
      </c>
      <c r="M168" s="8" t="str">
        <f t="shared" si="38"/>
        <v>630</v>
      </c>
      <c r="N168" s="8" t="str">
        <f t="shared" si="38"/>
        <v>630</v>
      </c>
      <c r="O168" s="8" t="str">
        <f t="shared" ref="O168:R168" si="39">IF(OR(TRIM(O166)=0,TRIM(O166)=""),"",IF(IFERROR(TRIM(INDEX(QryItemNamed,MATCH(TRIM(O166),ITEM,0),2)),"")="Y","SPECIAL",LEFT(IFERROR(TRIM(INDEX(ITEM,MATCH(TRIM(O166),ITEM,0))),""),3)))</f>
        <v/>
      </c>
      <c r="P168" s="8" t="str">
        <f t="shared" si="39"/>
        <v/>
      </c>
      <c r="Q168" s="8" t="str">
        <f t="shared" si="39"/>
        <v/>
      </c>
      <c r="R168" s="8" t="str">
        <f t="shared" si="39"/>
        <v/>
      </c>
      <c r="S168" s="8" t="str">
        <f t="shared" ref="S168:T168" si="40">IF(OR(TRIM(S166)=0,TRIM(S166)=""),"",IF(IFERROR(TRIM(INDEX(QryItemNamed,MATCH(TRIM(S166),ITEM,0),2)),"")="Y","SPECIAL",LEFT(IFERROR(TRIM(INDEX(ITEM,MATCH(TRIM(S166),ITEM,0))),""),3)))</f>
        <v/>
      </c>
      <c r="T168" s="8" t="str">
        <f t="shared" si="40"/>
        <v/>
      </c>
      <c r="U168" s="8" t="str">
        <f t="shared" ref="U168" si="41">IF(OR(TRIM(U166)=0,TRIM(U166)=""),"",IF(IFERROR(TRIM(INDEX(QryItemNamed,MATCH(TRIM(U166),ITEM,0),2)),"")="Y","SPECIAL",LEFT(IFERROR(TRIM(INDEX(ITEM,MATCH(TRIM(U166),ITEM,0))),""),3)))</f>
        <v/>
      </c>
      <c r="V168" s="8" t="str">
        <f t="shared" ref="V168" si="42">IF(OR(TRIM(V166)=0,TRIM(V166)=""),"",IF(IFERROR(TRIM(INDEX(QryItemNamed,MATCH(TRIM(V166),ITEM,0),2)),"")="Y","SPECIAL",LEFT(IFERROR(TRIM(INDEX(ITEM,MATCH(TRIM(V166),ITEM,0))),""),3)))</f>
        <v/>
      </c>
      <c r="W168" s="8" t="str">
        <f t="shared" si="38"/>
        <v/>
      </c>
      <c r="X168" s="8" t="str">
        <f t="shared" si="38"/>
        <v/>
      </c>
      <c r="Y168" s="8" t="str">
        <f t="shared" si="38"/>
        <v/>
      </c>
      <c r="Z168" s="8" t="str">
        <f t="shared" si="38"/>
        <v/>
      </c>
      <c r="AA168" s="8" t="str">
        <f t="shared" si="38"/>
        <v/>
      </c>
      <c r="AB168" s="8" t="str">
        <f t="shared" ref="AB168:AC168" si="43">IF(OR(TRIM(AB166)=0,TRIM(AB166)=""),"",IF(IFERROR(TRIM(INDEX(QryItemNamed,MATCH(TRIM(AB166),ITEM,0),2)),"")="Y","SPECIAL",LEFT(IFERROR(TRIM(INDEX(ITEM,MATCH(TRIM(AB166),ITEM,0))),""),3)))</f>
        <v/>
      </c>
      <c r="AC168" s="8" t="str">
        <f t="shared" si="43"/>
        <v/>
      </c>
      <c r="AD168" s="8" t="str">
        <f t="shared" si="38"/>
        <v/>
      </c>
      <c r="AE168" s="8" t="str">
        <f t="shared" si="38"/>
        <v/>
      </c>
      <c r="AF168" s="8" t="str">
        <f t="shared" si="38"/>
        <v/>
      </c>
      <c r="AG168" s="8" t="str">
        <f t="shared" si="38"/>
        <v/>
      </c>
    </row>
    <row r="169" spans="2:33" ht="12.75" customHeight="1" x14ac:dyDescent="0.2">
      <c r="B169" s="96"/>
      <c r="D169" s="72"/>
      <c r="E169" s="84"/>
      <c r="F169" s="87"/>
      <c r="G169" s="81"/>
      <c r="H169" s="90"/>
      <c r="I169" s="78"/>
      <c r="J169" s="78"/>
      <c r="K169" s="75"/>
      <c r="L169" s="69" t="str">
        <f t="shared" ref="L169:AG169" si="44">IF(OR(TRIM(L166)=0,TRIM(L166)=""),IF(L167="","",L167),IF(IFERROR(TRIM(INDEX(QryItemNamed,MATCH(TRIM(L166),ITEM,0),2)),"")="Y",RIGHT(IFERROR(TRIM(INDEX(QryItemNamed,MATCH(TRIM(L166),ITEM,0),4)),"123456789012"),LEN(IFERROR(TRIM(INDEX(QryItemNamed,MATCH(TRIM(L166),ITEM,0),4)),"123456789012"))-10)&amp;L167,IFERROR(TRIM(INDEX(QryItemNamed,MATCH(TRIM(L166),ITEM,0),4))&amp;L167,"ITEM CODE DOES NOT EXIST IN ITEM MASTER")))</f>
        <v/>
      </c>
      <c r="M169" s="64" t="str">
        <f t="shared" si="44"/>
        <v>SIGN, FLAT SHEET</v>
      </c>
      <c r="N169" s="64" t="str">
        <f t="shared" si="44"/>
        <v>SIGN, GROUND MOUNTED EXTRUSHEET</v>
      </c>
      <c r="O169" s="65" t="str">
        <f t="shared" ref="O169:R169" si="45">IF(OR(TRIM(O166)=0,TRIM(O166)=""),IF(O167="","",O167),IF(IFERROR(TRIM(INDEX(QryItemNamed,MATCH(TRIM(O166),ITEM,0),2)),"")="Y",RIGHT(IFERROR(TRIM(INDEX(QryItemNamed,MATCH(TRIM(O166),ITEM,0),4)),"123456789012"),LEN(IFERROR(TRIM(INDEX(QryItemNamed,MATCH(TRIM(O166),ITEM,0),4)),"123456789012"))-10)&amp;O167,IFERROR(TRIM(INDEX(QryItemNamed,MATCH(TRIM(O166),ITEM,0),4))&amp;O167,"ITEM CODE DOES NOT EXIST IN ITEM MASTER")))</f>
        <v/>
      </c>
      <c r="P169" s="65" t="str">
        <f t="shared" si="45"/>
        <v/>
      </c>
      <c r="Q169" s="65" t="str">
        <f t="shared" si="45"/>
        <v/>
      </c>
      <c r="R169" s="65" t="str">
        <f t="shared" si="45"/>
        <v/>
      </c>
      <c r="S169" s="65" t="str">
        <f t="shared" ref="S169:T169" si="46">IF(OR(TRIM(S166)=0,TRIM(S166)=""),IF(S167="","",S167),IF(IFERROR(TRIM(INDEX(QryItemNamed,MATCH(TRIM(S166),ITEM,0),2)),"")="Y",RIGHT(IFERROR(TRIM(INDEX(QryItemNamed,MATCH(TRIM(S166),ITEM,0),4)),"123456789012"),LEN(IFERROR(TRIM(INDEX(QryItemNamed,MATCH(TRIM(S166),ITEM,0),4)),"123456789012"))-10)&amp;S167,IFERROR(TRIM(INDEX(QryItemNamed,MATCH(TRIM(S166),ITEM,0),4))&amp;S167,"ITEM CODE DOES NOT EXIST IN ITEM MASTER")))</f>
        <v/>
      </c>
      <c r="T169" s="65" t="str">
        <f t="shared" si="46"/>
        <v/>
      </c>
      <c r="U169" s="65" t="str">
        <f t="shared" ref="U169" si="47">IF(OR(TRIM(U166)=0,TRIM(U166)=""),IF(U167="","",U167),IF(IFERROR(TRIM(INDEX(QryItemNamed,MATCH(TRIM(U166),ITEM,0),2)),"")="Y",RIGHT(IFERROR(TRIM(INDEX(QryItemNamed,MATCH(TRIM(U166),ITEM,0),4)),"123456789012"),LEN(IFERROR(TRIM(INDEX(QryItemNamed,MATCH(TRIM(U166),ITEM,0),4)),"123456789012"))-10)&amp;U167,IFERROR(TRIM(INDEX(QryItemNamed,MATCH(TRIM(U166),ITEM,0),4))&amp;U167,"ITEM CODE DOES NOT EXIST IN ITEM MASTER")))</f>
        <v/>
      </c>
      <c r="V169" s="65" t="str">
        <f t="shared" ref="V169" si="48">IF(OR(TRIM(V166)=0,TRIM(V166)=""),IF(V167="","",V167),IF(IFERROR(TRIM(INDEX(QryItemNamed,MATCH(TRIM(V166),ITEM,0),2)),"")="Y",RIGHT(IFERROR(TRIM(INDEX(QryItemNamed,MATCH(TRIM(V166),ITEM,0),4)),"123456789012"),LEN(IFERROR(TRIM(INDEX(QryItemNamed,MATCH(TRIM(V166),ITEM,0),4)),"123456789012"))-10)&amp;V167,IFERROR(TRIM(INDEX(QryItemNamed,MATCH(TRIM(V166),ITEM,0),4))&amp;V167,"ITEM CODE DOES NOT EXIST IN ITEM MASTER")))</f>
        <v/>
      </c>
      <c r="W169" s="65" t="str">
        <f t="shared" si="44"/>
        <v/>
      </c>
      <c r="X169" s="65" t="str">
        <f t="shared" si="44"/>
        <v/>
      </c>
      <c r="Y169" s="65" t="str">
        <f t="shared" si="44"/>
        <v/>
      </c>
      <c r="Z169" s="65" t="str">
        <f t="shared" si="44"/>
        <v/>
      </c>
      <c r="AA169" s="65" t="str">
        <f t="shared" si="44"/>
        <v/>
      </c>
      <c r="AB169" s="65" t="str">
        <f t="shared" ref="AB169:AC169" si="49">IF(OR(TRIM(AB166)=0,TRIM(AB166)=""),IF(AB167="","",AB167),IF(IFERROR(TRIM(INDEX(QryItemNamed,MATCH(TRIM(AB166),ITEM,0),2)),"")="Y",RIGHT(IFERROR(TRIM(INDEX(QryItemNamed,MATCH(TRIM(AB166),ITEM,0),4)),"123456789012"),LEN(IFERROR(TRIM(INDEX(QryItemNamed,MATCH(TRIM(AB166),ITEM,0),4)),"123456789012"))-10)&amp;AB167,IFERROR(TRIM(INDEX(QryItemNamed,MATCH(TRIM(AB166),ITEM,0),4))&amp;AB167,"ITEM CODE DOES NOT EXIST IN ITEM MASTER")))</f>
        <v/>
      </c>
      <c r="AC169" s="65" t="str">
        <f t="shared" si="49"/>
        <v/>
      </c>
      <c r="AD169" s="65" t="str">
        <f t="shared" si="44"/>
        <v/>
      </c>
      <c r="AE169" s="65" t="str">
        <f t="shared" si="44"/>
        <v/>
      </c>
      <c r="AF169" s="65" t="str">
        <f t="shared" si="44"/>
        <v/>
      </c>
      <c r="AG169" s="65" t="str">
        <f t="shared" si="44"/>
        <v/>
      </c>
    </row>
    <row r="170" spans="2:33" ht="12.75" customHeight="1" x14ac:dyDescent="0.2">
      <c r="B170" s="96"/>
      <c r="D170" s="72"/>
      <c r="E170" s="84"/>
      <c r="F170" s="87"/>
      <c r="G170" s="81"/>
      <c r="H170" s="90"/>
      <c r="I170" s="78"/>
      <c r="J170" s="78"/>
      <c r="K170" s="75"/>
      <c r="L170" s="69"/>
      <c r="M170" s="64"/>
      <c r="N170" s="64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</row>
    <row r="171" spans="2:33" ht="12.75" customHeight="1" x14ac:dyDescent="0.2">
      <c r="B171" s="96"/>
      <c r="D171" s="72"/>
      <c r="E171" s="84"/>
      <c r="F171" s="87"/>
      <c r="G171" s="81"/>
      <c r="H171" s="90"/>
      <c r="I171" s="78"/>
      <c r="J171" s="78"/>
      <c r="K171" s="75"/>
      <c r="L171" s="69"/>
      <c r="M171" s="64"/>
      <c r="N171" s="64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</row>
    <row r="172" spans="2:33" ht="12.75" customHeight="1" x14ac:dyDescent="0.2">
      <c r="B172" s="96"/>
      <c r="D172" s="72"/>
      <c r="E172" s="84"/>
      <c r="F172" s="87"/>
      <c r="G172" s="81"/>
      <c r="H172" s="90"/>
      <c r="I172" s="78"/>
      <c r="J172" s="78"/>
      <c r="K172" s="75"/>
      <c r="L172" s="69"/>
      <c r="M172" s="64"/>
      <c r="N172" s="64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</row>
    <row r="173" spans="2:33" ht="12.75" customHeight="1" x14ac:dyDescent="0.2">
      <c r="B173" s="96"/>
      <c r="D173" s="72"/>
      <c r="E173" s="84"/>
      <c r="F173" s="87"/>
      <c r="G173" s="81"/>
      <c r="H173" s="90"/>
      <c r="I173" s="78"/>
      <c r="J173" s="78"/>
      <c r="K173" s="75"/>
      <c r="L173" s="69"/>
      <c r="M173" s="64"/>
      <c r="N173" s="64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</row>
    <row r="174" spans="2:33" ht="12.75" customHeight="1" x14ac:dyDescent="0.2">
      <c r="B174" s="96"/>
      <c r="D174" s="72"/>
      <c r="E174" s="84"/>
      <c r="F174" s="87"/>
      <c r="G174" s="81"/>
      <c r="H174" s="90"/>
      <c r="I174" s="78"/>
      <c r="J174" s="78"/>
      <c r="K174" s="75"/>
      <c r="L174" s="69"/>
      <c r="M174" s="64"/>
      <c r="N174" s="64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</row>
    <row r="175" spans="2:33" ht="12.75" customHeight="1" x14ac:dyDescent="0.2">
      <c r="B175" s="96"/>
      <c r="D175" s="72"/>
      <c r="E175" s="84"/>
      <c r="F175" s="87"/>
      <c r="G175" s="81"/>
      <c r="H175" s="90"/>
      <c r="I175" s="78"/>
      <c r="J175" s="78"/>
      <c r="K175" s="75"/>
      <c r="L175" s="69"/>
      <c r="M175" s="64"/>
      <c r="N175" s="64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</row>
    <row r="176" spans="2:33" ht="12.75" customHeight="1" x14ac:dyDescent="0.2">
      <c r="B176" s="96"/>
      <c r="D176" s="72"/>
      <c r="E176" s="84"/>
      <c r="F176" s="87"/>
      <c r="G176" s="81"/>
      <c r="H176" s="90"/>
      <c r="I176" s="78"/>
      <c r="J176" s="78"/>
      <c r="K176" s="75"/>
      <c r="L176" s="69"/>
      <c r="M176" s="64"/>
      <c r="N176" s="64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</row>
    <row r="177" spans="2:33" ht="12.75" customHeight="1" x14ac:dyDescent="0.2">
      <c r="B177" s="96"/>
      <c r="D177" s="72"/>
      <c r="E177" s="84"/>
      <c r="F177" s="87"/>
      <c r="G177" s="81"/>
      <c r="H177" s="90"/>
      <c r="I177" s="78"/>
      <c r="J177" s="78"/>
      <c r="K177" s="75"/>
      <c r="L177" s="69"/>
      <c r="M177" s="64"/>
      <c r="N177" s="64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</row>
    <row r="178" spans="2:33" ht="12.75" customHeight="1" x14ac:dyDescent="0.2">
      <c r="B178" s="96"/>
      <c r="D178" s="72"/>
      <c r="E178" s="84"/>
      <c r="F178" s="87"/>
      <c r="G178" s="81"/>
      <c r="H178" s="90"/>
      <c r="I178" s="78"/>
      <c r="J178" s="78"/>
      <c r="K178" s="75"/>
      <c r="L178" s="69"/>
      <c r="M178" s="64"/>
      <c r="N178" s="64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</row>
    <row r="179" spans="2:33" ht="12.75" customHeight="1" x14ac:dyDescent="0.2">
      <c r="B179" s="96"/>
      <c r="D179" s="72"/>
      <c r="E179" s="84"/>
      <c r="F179" s="87"/>
      <c r="G179" s="81"/>
      <c r="H179" s="90"/>
      <c r="I179" s="78"/>
      <c r="J179" s="78"/>
      <c r="K179" s="75"/>
      <c r="L179" s="69"/>
      <c r="M179" s="64"/>
      <c r="N179" s="64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</row>
    <row r="180" spans="2:33" ht="12.75" customHeight="1" x14ac:dyDescent="0.2">
      <c r="B180" s="96"/>
      <c r="D180" s="72"/>
      <c r="E180" s="84"/>
      <c r="F180" s="87"/>
      <c r="G180" s="81"/>
      <c r="H180" s="90"/>
      <c r="I180" s="78"/>
      <c r="J180" s="78"/>
      <c r="K180" s="75"/>
      <c r="L180" s="69"/>
      <c r="M180" s="64"/>
      <c r="N180" s="64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</row>
    <row r="181" spans="2:33" ht="12.75" customHeight="1" thickBot="1" x14ac:dyDescent="0.25">
      <c r="B181" s="97"/>
      <c r="D181" s="73"/>
      <c r="E181" s="85"/>
      <c r="F181" s="88"/>
      <c r="G181" s="82"/>
      <c r="H181" s="91"/>
      <c r="I181" s="79"/>
      <c r="J181" s="49" t="s">
        <v>20</v>
      </c>
      <c r="K181" s="76"/>
      <c r="L181" s="9" t="str">
        <f t="shared" ref="L181:AG181" si="50">IF(OR(TRIM(L166)=0,TRIM(L166)=""),"",IFERROR(TRIM(INDEX(QryItemNamed,MATCH(TRIM(L166),ITEM,0),3)),""))</f>
        <v/>
      </c>
      <c r="M181" s="10" t="str">
        <f t="shared" si="50"/>
        <v>SF</v>
      </c>
      <c r="N181" s="10" t="str">
        <f t="shared" si="50"/>
        <v>SF</v>
      </c>
      <c r="O181" s="10" t="str">
        <f t="shared" ref="O181:R181" si="51">IF(OR(TRIM(O166)=0,TRIM(O166)=""),"",IFERROR(TRIM(INDEX(QryItemNamed,MATCH(TRIM(O166),ITEM,0),3)),""))</f>
        <v/>
      </c>
      <c r="P181" s="10" t="str">
        <f t="shared" si="51"/>
        <v/>
      </c>
      <c r="Q181" s="10" t="str">
        <f t="shared" si="51"/>
        <v/>
      </c>
      <c r="R181" s="10" t="str">
        <f t="shared" si="51"/>
        <v/>
      </c>
      <c r="S181" s="10" t="str">
        <f t="shared" ref="S181:T181" si="52">IF(OR(TRIM(S166)=0,TRIM(S166)=""),"",IFERROR(TRIM(INDEX(QryItemNamed,MATCH(TRIM(S166),ITEM,0),3)),""))</f>
        <v/>
      </c>
      <c r="T181" s="10" t="str">
        <f t="shared" si="52"/>
        <v/>
      </c>
      <c r="U181" s="10" t="str">
        <f t="shared" ref="U181" si="53">IF(OR(TRIM(U166)=0,TRIM(U166)=""),"",IFERROR(TRIM(INDEX(QryItemNamed,MATCH(TRIM(U166),ITEM,0),3)),""))</f>
        <v/>
      </c>
      <c r="V181" s="10" t="str">
        <f t="shared" ref="V181" si="54">IF(OR(TRIM(V166)=0,TRIM(V166)=""),"",IFERROR(TRIM(INDEX(QryItemNamed,MATCH(TRIM(V166),ITEM,0),3)),""))</f>
        <v/>
      </c>
      <c r="W181" s="10" t="str">
        <f t="shared" si="50"/>
        <v/>
      </c>
      <c r="X181" s="10" t="str">
        <f t="shared" si="50"/>
        <v/>
      </c>
      <c r="Y181" s="10" t="str">
        <f t="shared" si="50"/>
        <v/>
      </c>
      <c r="Z181" s="10" t="str">
        <f t="shared" si="50"/>
        <v/>
      </c>
      <c r="AA181" s="10" t="str">
        <f t="shared" si="50"/>
        <v/>
      </c>
      <c r="AB181" s="10" t="str">
        <f t="shared" ref="AB181:AC181" si="55">IF(OR(TRIM(AB166)=0,TRIM(AB166)=""),"",IFERROR(TRIM(INDEX(QryItemNamed,MATCH(TRIM(AB166),ITEM,0),3)),""))</f>
        <v/>
      </c>
      <c r="AC181" s="10" t="str">
        <f t="shared" si="55"/>
        <v/>
      </c>
      <c r="AD181" s="10" t="str">
        <f t="shared" si="50"/>
        <v/>
      </c>
      <c r="AE181" s="10" t="str">
        <f t="shared" si="50"/>
        <v/>
      </c>
      <c r="AF181" s="10" t="str">
        <f t="shared" si="50"/>
        <v/>
      </c>
      <c r="AG181" s="10" t="str">
        <f t="shared" si="50"/>
        <v/>
      </c>
    </row>
    <row r="182" spans="2:33" ht="12.75" customHeight="1" x14ac:dyDescent="0.2">
      <c r="B182" s="23"/>
      <c r="D182" s="11"/>
      <c r="E182" s="34"/>
      <c r="F182" s="45"/>
      <c r="G182" s="60"/>
      <c r="H182" s="40"/>
      <c r="I182" s="36"/>
      <c r="J182" s="36"/>
      <c r="K182" s="40"/>
      <c r="L182" s="12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</row>
    <row r="183" spans="2:33" ht="12.75" customHeight="1" x14ac:dyDescent="0.2">
      <c r="B183" s="24"/>
      <c r="D183" s="14"/>
      <c r="E183" s="42"/>
      <c r="F183" s="44"/>
      <c r="G183" s="48"/>
      <c r="H183" s="48"/>
      <c r="I183" s="50"/>
      <c r="J183" s="51"/>
      <c r="K183" s="39"/>
      <c r="L183" s="15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 spans="2:33" ht="12.75" customHeight="1" x14ac:dyDescent="0.2">
      <c r="B184" s="24"/>
      <c r="D184" s="14"/>
      <c r="E184" s="42"/>
      <c r="F184" s="44"/>
      <c r="G184" s="48"/>
      <c r="H184" s="48"/>
      <c r="I184" s="50"/>
      <c r="J184" s="51"/>
      <c r="K184" s="39"/>
      <c r="L184" s="15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 spans="2:33" ht="12.75" customHeight="1" x14ac:dyDescent="0.2">
      <c r="B185" s="24"/>
      <c r="D185" s="14"/>
      <c r="E185" s="42"/>
      <c r="F185" s="44"/>
      <c r="G185" s="48"/>
      <c r="H185" s="48"/>
      <c r="I185" s="50"/>
      <c r="J185" s="51"/>
      <c r="K185" s="39"/>
      <c r="L185" s="15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 spans="2:33" ht="12.75" customHeight="1" x14ac:dyDescent="0.2">
      <c r="B186" s="24"/>
      <c r="D186" s="14"/>
      <c r="E186" s="42"/>
      <c r="F186" s="44"/>
      <c r="G186" s="48"/>
      <c r="H186" s="48"/>
      <c r="I186" s="50"/>
      <c r="J186" s="51"/>
      <c r="K186" s="39"/>
      <c r="L186" s="15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 spans="2:33" ht="12.75" customHeight="1" x14ac:dyDescent="0.2">
      <c r="B187" s="24"/>
      <c r="D187" s="14"/>
      <c r="E187" s="42"/>
      <c r="F187" s="44"/>
      <c r="G187" s="48"/>
      <c r="H187" s="48"/>
      <c r="I187" s="50"/>
      <c r="J187" s="51"/>
      <c r="K187" s="39"/>
      <c r="L187" s="15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 spans="2:33" ht="12.75" customHeight="1" x14ac:dyDescent="0.2">
      <c r="B188" s="24"/>
      <c r="D188" s="14"/>
      <c r="E188" s="42"/>
      <c r="F188" s="44"/>
      <c r="G188" s="48"/>
      <c r="H188" s="48"/>
      <c r="I188" s="55"/>
      <c r="J188" s="51"/>
      <c r="K188" s="39"/>
      <c r="L188" s="15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 spans="2:33" ht="12.75" customHeight="1" x14ac:dyDescent="0.2">
      <c r="B189" s="24"/>
      <c r="D189" s="14"/>
      <c r="E189" s="42"/>
      <c r="F189" s="44"/>
      <c r="G189" s="48"/>
      <c r="H189" s="48"/>
      <c r="I189" s="50"/>
      <c r="J189" s="51"/>
      <c r="K189" s="51"/>
      <c r="L189" s="15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 spans="2:33" ht="12.75" customHeight="1" x14ac:dyDescent="0.2">
      <c r="B190" s="24"/>
      <c r="D190" s="14"/>
      <c r="E190" s="42"/>
      <c r="F190" s="44"/>
      <c r="G190" s="48"/>
      <c r="H190" s="48"/>
      <c r="I190" s="51"/>
      <c r="J190" s="51"/>
      <c r="K190" s="39"/>
      <c r="L190" s="15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 spans="2:33" ht="12.75" customHeight="1" x14ac:dyDescent="0.2">
      <c r="B191" s="24"/>
      <c r="D191" s="14"/>
      <c r="E191" s="42"/>
      <c r="F191" s="46"/>
      <c r="G191" s="48"/>
      <c r="H191" s="48"/>
      <c r="I191" s="50"/>
      <c r="J191" s="51"/>
      <c r="K191" s="39"/>
      <c r="L191" s="15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 spans="2:33" ht="12.75" customHeight="1" x14ac:dyDescent="0.2">
      <c r="B192" s="24"/>
      <c r="D192" s="14"/>
      <c r="E192" s="42"/>
      <c r="F192" s="44"/>
      <c r="G192" s="48"/>
      <c r="H192" s="48"/>
      <c r="I192" s="51"/>
      <c r="J192" s="51"/>
      <c r="K192" s="39"/>
      <c r="L192" s="15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 spans="2:33" ht="12.75" customHeight="1" x14ac:dyDescent="0.2">
      <c r="B193" s="24"/>
      <c r="D193" s="14"/>
      <c r="E193" s="42"/>
      <c r="F193" s="44"/>
      <c r="G193" s="48"/>
      <c r="H193" s="48"/>
      <c r="I193" s="50"/>
      <c r="J193" s="51"/>
      <c r="K193" s="39"/>
      <c r="L193" s="15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 spans="2:33" ht="12.75" customHeight="1" x14ac:dyDescent="0.2">
      <c r="B194" s="24"/>
      <c r="D194" s="14"/>
      <c r="E194" s="42"/>
      <c r="F194" s="44"/>
      <c r="G194" s="48"/>
      <c r="H194" s="48"/>
      <c r="I194" s="52"/>
      <c r="J194" s="52"/>
      <c r="K194" s="39"/>
      <c r="L194" s="15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 spans="2:33" ht="12.75" customHeight="1" x14ac:dyDescent="0.2">
      <c r="B195" s="24"/>
      <c r="D195" s="14"/>
      <c r="E195" s="42"/>
      <c r="F195" s="44"/>
      <c r="G195" s="48"/>
      <c r="H195" s="53"/>
      <c r="I195" s="50"/>
      <c r="J195" s="51"/>
      <c r="K195" s="39"/>
      <c r="L195" s="15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 spans="2:33" ht="12.75" customHeight="1" x14ac:dyDescent="0.2">
      <c r="B196" s="24"/>
      <c r="D196" s="14"/>
      <c r="E196" s="42"/>
      <c r="F196" s="44"/>
      <c r="G196" s="48"/>
      <c r="H196" s="48"/>
      <c r="I196" s="52"/>
      <c r="J196" s="52"/>
      <c r="K196" s="39"/>
      <c r="L196" s="15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 spans="2:33" ht="12.75" customHeight="1" x14ac:dyDescent="0.2">
      <c r="B197" s="24"/>
      <c r="D197" s="14"/>
      <c r="E197" s="42"/>
      <c r="F197" s="44"/>
      <c r="G197" s="48"/>
      <c r="H197" s="48"/>
      <c r="I197" s="52"/>
      <c r="J197" s="52"/>
      <c r="K197" s="39"/>
      <c r="L197" s="15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 spans="2:33" ht="12.75" customHeight="1" x14ac:dyDescent="0.2">
      <c r="B198" s="24"/>
      <c r="D198" s="14"/>
      <c r="E198" s="42"/>
      <c r="F198" s="44"/>
      <c r="G198" s="48"/>
      <c r="H198" s="48"/>
      <c r="I198" s="50"/>
      <c r="J198" s="51"/>
      <c r="K198" s="39"/>
      <c r="L198" s="15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 spans="2:33" ht="12.75" customHeight="1" x14ac:dyDescent="0.2">
      <c r="B199" s="24"/>
      <c r="D199" s="14"/>
      <c r="E199" s="42"/>
      <c r="F199" s="44"/>
      <c r="G199" s="48"/>
      <c r="H199" s="48"/>
      <c r="I199" s="52"/>
      <c r="J199" s="52"/>
      <c r="K199" s="39"/>
      <c r="L199" s="15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 spans="2:33" ht="12.75" customHeight="1" x14ac:dyDescent="0.2">
      <c r="B200" s="24"/>
      <c r="D200" s="14"/>
      <c r="E200" s="42"/>
      <c r="F200" s="44"/>
      <c r="G200" s="48"/>
      <c r="H200" s="48"/>
      <c r="I200" s="52"/>
      <c r="J200" s="52"/>
      <c r="K200" s="39"/>
      <c r="L200" s="15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 spans="2:33" ht="12.75" customHeight="1" x14ac:dyDescent="0.2">
      <c r="B201" s="24"/>
      <c r="D201" s="14"/>
      <c r="E201" s="42"/>
      <c r="F201" s="44"/>
      <c r="G201" s="48"/>
      <c r="H201" s="48"/>
      <c r="I201" s="52"/>
      <c r="J201" s="52"/>
      <c r="K201" s="39"/>
      <c r="L201" s="15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 spans="2:33" ht="12.75" customHeight="1" x14ac:dyDescent="0.2">
      <c r="B202" s="24"/>
      <c r="D202" s="14"/>
      <c r="E202" s="42"/>
      <c r="F202" s="44"/>
      <c r="G202" s="48"/>
      <c r="H202" s="48"/>
      <c r="I202" s="52"/>
      <c r="J202" s="52"/>
      <c r="K202" s="39"/>
      <c r="L202" s="15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 spans="2:33" ht="12.75" customHeight="1" x14ac:dyDescent="0.2">
      <c r="B203" s="24"/>
      <c r="D203" s="14"/>
      <c r="E203" s="42"/>
      <c r="F203" s="56"/>
      <c r="G203" s="48"/>
      <c r="H203" s="53"/>
      <c r="I203" s="50"/>
      <c r="J203" s="51"/>
      <c r="K203" s="39"/>
      <c r="L203" s="15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 spans="2:33" ht="12.75" customHeight="1" x14ac:dyDescent="0.2">
      <c r="B204" s="24"/>
      <c r="D204" s="14"/>
      <c r="E204" s="42"/>
      <c r="F204" s="44"/>
      <c r="G204" s="48"/>
      <c r="H204" s="53"/>
      <c r="I204" s="51"/>
      <c r="J204" s="51"/>
      <c r="K204" s="39"/>
      <c r="L204" s="15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 spans="2:33" ht="12.75" customHeight="1" x14ac:dyDescent="0.2">
      <c r="B205" s="24"/>
      <c r="D205" s="14"/>
      <c r="E205" s="42"/>
      <c r="F205" s="44"/>
      <c r="G205" s="48"/>
      <c r="H205" s="48"/>
      <c r="I205" s="50"/>
      <c r="J205" s="51"/>
      <c r="K205" s="39"/>
      <c r="L205" s="15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 spans="2:33" ht="12.75" customHeight="1" x14ac:dyDescent="0.2">
      <c r="B206" s="24"/>
      <c r="D206" s="14"/>
      <c r="E206" s="42"/>
      <c r="F206" s="44"/>
      <c r="G206" s="48"/>
      <c r="H206" s="48"/>
      <c r="I206" s="50"/>
      <c r="J206" s="51"/>
      <c r="K206" s="51"/>
      <c r="L206" s="15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 spans="2:33" ht="12.75" customHeight="1" x14ac:dyDescent="0.2">
      <c r="B207" s="24"/>
      <c r="D207" s="14"/>
      <c r="E207" s="42"/>
      <c r="F207" s="44"/>
      <c r="G207" s="48"/>
      <c r="H207" s="53"/>
      <c r="I207" s="51"/>
      <c r="J207" s="51"/>
      <c r="K207" s="39"/>
      <c r="L207" s="15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 spans="2:33" ht="12.75" customHeight="1" x14ac:dyDescent="0.2">
      <c r="B208" s="24"/>
      <c r="D208" s="14"/>
      <c r="E208" s="42"/>
      <c r="F208" s="44"/>
      <c r="G208" s="48"/>
      <c r="H208" s="48"/>
      <c r="I208" s="50"/>
      <c r="J208" s="51"/>
      <c r="K208" s="39"/>
      <c r="L208" s="15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 spans="2:33" ht="12.75" customHeight="1" x14ac:dyDescent="0.2">
      <c r="B209" s="24"/>
      <c r="D209" s="14"/>
      <c r="E209" s="42"/>
      <c r="F209" s="44"/>
      <c r="G209" s="48"/>
      <c r="H209" s="48"/>
      <c r="I209" s="50"/>
      <c r="J209" s="51"/>
      <c r="K209" s="39"/>
      <c r="L209" s="15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 spans="2:33" ht="12.75" customHeight="1" x14ac:dyDescent="0.2">
      <c r="B210" s="24"/>
      <c r="D210" s="14"/>
      <c r="E210" s="42"/>
      <c r="F210" s="44"/>
      <c r="G210" s="48"/>
      <c r="H210" s="48"/>
      <c r="I210" s="50"/>
      <c r="J210" s="51"/>
      <c r="K210" s="39"/>
      <c r="L210" s="15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 spans="2:33" ht="12.75" customHeight="1" x14ac:dyDescent="0.2">
      <c r="B211" s="24"/>
      <c r="D211" s="14"/>
      <c r="E211" s="42"/>
      <c r="F211" s="44"/>
      <c r="G211" s="48"/>
      <c r="H211" s="48"/>
      <c r="I211" s="50"/>
      <c r="J211" s="51"/>
      <c r="K211" s="39"/>
      <c r="L211" s="15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 spans="2:33" ht="12.75" customHeight="1" x14ac:dyDescent="0.2">
      <c r="B212" s="24"/>
      <c r="D212" s="14"/>
      <c r="E212" s="42"/>
      <c r="F212" s="44"/>
      <c r="G212" s="48"/>
      <c r="H212" s="48"/>
      <c r="I212" s="52"/>
      <c r="J212" s="52"/>
      <c r="K212" s="39"/>
      <c r="L212" s="15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 spans="2:33" ht="12.75" customHeight="1" x14ac:dyDescent="0.2">
      <c r="B213" s="24"/>
      <c r="D213" s="14"/>
      <c r="E213" s="42"/>
      <c r="F213" s="44"/>
      <c r="G213" s="48"/>
      <c r="H213" s="48"/>
      <c r="I213" s="50"/>
      <c r="J213" s="51"/>
      <c r="K213" s="39"/>
      <c r="L213" s="15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 spans="2:33" ht="12.75" customHeight="1" x14ac:dyDescent="0.2">
      <c r="B214" s="24"/>
      <c r="D214" s="14"/>
      <c r="E214" s="42"/>
      <c r="F214" s="44"/>
      <c r="G214" s="48"/>
      <c r="H214" s="48"/>
      <c r="I214" s="50"/>
      <c r="J214" s="51"/>
      <c r="K214" s="39"/>
      <c r="L214" s="15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 spans="2:33" ht="12.75" customHeight="1" x14ac:dyDescent="0.2">
      <c r="B215" s="24"/>
      <c r="D215" s="14"/>
      <c r="E215" s="42"/>
      <c r="F215" s="44"/>
      <c r="G215" s="48"/>
      <c r="H215" s="48"/>
      <c r="I215" s="50"/>
      <c r="J215" s="51"/>
      <c r="K215" s="39"/>
      <c r="L215" s="15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 spans="2:33" ht="12.75" customHeight="1" x14ac:dyDescent="0.2">
      <c r="B216" s="24"/>
      <c r="D216" s="14"/>
      <c r="E216" s="42"/>
      <c r="F216" s="44"/>
      <c r="G216" s="48"/>
      <c r="H216" s="48"/>
      <c r="I216" s="50"/>
      <c r="J216" s="51"/>
      <c r="K216" s="39"/>
      <c r="L216" s="15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 spans="2:33" ht="12.75" customHeight="1" x14ac:dyDescent="0.2">
      <c r="B217" s="24"/>
      <c r="D217" s="14"/>
      <c r="E217" s="35"/>
      <c r="F217" s="46"/>
      <c r="G217" s="48"/>
      <c r="H217" s="48"/>
      <c r="I217" s="50"/>
      <c r="J217" s="51"/>
      <c r="K217" s="39"/>
      <c r="L217" s="15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 spans="2:33" ht="12.75" customHeight="1" x14ac:dyDescent="0.2">
      <c r="B218" s="24"/>
      <c r="D218" s="14"/>
      <c r="E218" s="35"/>
      <c r="F218" s="46"/>
      <c r="G218" s="48"/>
      <c r="H218" s="48"/>
      <c r="I218" s="50"/>
      <c r="J218" s="51"/>
      <c r="K218" s="39"/>
      <c r="L218" s="15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 spans="2:33" ht="12.75" customHeight="1" x14ac:dyDescent="0.2">
      <c r="B219" s="24"/>
      <c r="D219" s="14"/>
      <c r="E219" s="35"/>
      <c r="F219" s="47"/>
      <c r="G219" s="48"/>
      <c r="H219" s="48"/>
      <c r="I219" s="50"/>
      <c r="J219" s="51"/>
      <c r="K219" s="39"/>
      <c r="L219" s="15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 spans="2:33" ht="12.75" customHeight="1" x14ac:dyDescent="0.2">
      <c r="B220" s="24"/>
      <c r="D220" s="14"/>
      <c r="E220" s="35"/>
      <c r="F220" s="46"/>
      <c r="G220" s="48"/>
      <c r="H220" s="48"/>
      <c r="I220" s="50"/>
      <c r="J220" s="51"/>
      <c r="K220" s="39"/>
      <c r="L220" s="15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 spans="2:33" ht="12.75" customHeight="1" x14ac:dyDescent="0.2">
      <c r="B221" s="24"/>
      <c r="D221" s="14"/>
      <c r="E221" s="35"/>
      <c r="F221" s="46"/>
      <c r="G221" s="48"/>
      <c r="H221" s="48"/>
      <c r="I221" s="50"/>
      <c r="J221" s="51"/>
      <c r="K221" s="39"/>
      <c r="L221" s="15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 spans="2:33" ht="12.75" customHeight="1" x14ac:dyDescent="0.2">
      <c r="B222" s="24"/>
      <c r="D222" s="14"/>
      <c r="E222" s="35"/>
      <c r="F222" s="46"/>
      <c r="G222" s="48"/>
      <c r="H222" s="53"/>
      <c r="I222" s="50"/>
      <c r="J222" s="51"/>
      <c r="K222" s="39"/>
      <c r="L222" s="15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 spans="2:33" ht="12.75" customHeight="1" x14ac:dyDescent="0.2">
      <c r="B223" s="24"/>
      <c r="D223" s="14"/>
      <c r="E223" s="35"/>
      <c r="F223" s="46"/>
      <c r="G223" s="48"/>
      <c r="H223" s="48"/>
      <c r="I223" s="52"/>
      <c r="J223" s="52"/>
      <c r="K223" s="39"/>
      <c r="L223" s="15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 spans="2:33" ht="12.75" customHeight="1" x14ac:dyDescent="0.2">
      <c r="B224" s="24"/>
      <c r="D224" s="14"/>
      <c r="E224" s="35"/>
      <c r="F224" s="46"/>
      <c r="G224" s="48"/>
      <c r="H224" s="48"/>
      <c r="I224" s="50"/>
      <c r="J224" s="51"/>
      <c r="K224" s="39"/>
      <c r="L224" s="15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 spans="2:33" ht="12.75" customHeight="1" x14ac:dyDescent="0.2">
      <c r="B225" s="24"/>
      <c r="D225" s="14"/>
      <c r="E225" s="35"/>
      <c r="F225" s="46"/>
      <c r="G225" s="48"/>
      <c r="H225" s="48"/>
      <c r="I225" s="50"/>
      <c r="J225" s="51"/>
      <c r="K225" s="39"/>
      <c r="L225" s="15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 spans="2:33" ht="12.75" customHeight="1" x14ac:dyDescent="0.2">
      <c r="B226" s="24"/>
      <c r="D226" s="14"/>
      <c r="E226" s="35"/>
      <c r="F226" s="46"/>
      <c r="G226" s="48"/>
      <c r="H226" s="54"/>
      <c r="I226" s="50"/>
      <c r="J226" s="51"/>
      <c r="K226" s="39"/>
      <c r="L226" s="15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 spans="2:33" ht="12.75" customHeight="1" x14ac:dyDescent="0.2">
      <c r="B227" s="24"/>
      <c r="D227" s="14"/>
      <c r="E227" s="35"/>
      <c r="F227" s="46"/>
      <c r="G227" s="48"/>
      <c r="H227" s="48"/>
      <c r="I227" s="55"/>
      <c r="J227" s="52"/>
      <c r="K227" s="39"/>
      <c r="L227" s="15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 spans="2:33" ht="12.75" customHeight="1" x14ac:dyDescent="0.2">
      <c r="B228" s="24"/>
      <c r="D228" s="14"/>
      <c r="E228" s="35"/>
      <c r="F228" s="46"/>
      <c r="G228" s="48"/>
      <c r="H228" s="48"/>
      <c r="I228" s="50"/>
      <c r="J228" s="52"/>
      <c r="K228" s="39"/>
      <c r="L228" s="15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 spans="2:33" ht="12.75" customHeight="1" x14ac:dyDescent="0.2">
      <c r="B229" s="24"/>
      <c r="D229" s="14"/>
      <c r="E229" s="35"/>
      <c r="F229" s="39"/>
      <c r="G229" s="61"/>
      <c r="H229" s="39"/>
      <c r="I229" s="50"/>
      <c r="J229" s="51"/>
      <c r="K229" s="39"/>
      <c r="L229" s="15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 spans="2:33" ht="12.75" customHeight="1" x14ac:dyDescent="0.2">
      <c r="B230" s="24"/>
      <c r="D230" s="14"/>
      <c r="E230" s="35"/>
      <c r="F230" s="39"/>
      <c r="G230" s="61"/>
      <c r="H230" s="39"/>
      <c r="I230" s="52"/>
      <c r="J230" s="52"/>
      <c r="K230" s="39"/>
      <c r="L230" s="15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 spans="2:33" ht="12.75" customHeight="1" x14ac:dyDescent="0.2">
      <c r="B231" s="24"/>
      <c r="D231" s="14"/>
      <c r="E231" s="35"/>
      <c r="F231" s="39"/>
      <c r="G231" s="61"/>
      <c r="H231" s="39"/>
      <c r="I231" s="52"/>
      <c r="J231" s="52"/>
      <c r="K231" s="39"/>
      <c r="L231" s="15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 spans="2:33" ht="12.75" customHeight="1" x14ac:dyDescent="0.2">
      <c r="B232" s="24"/>
      <c r="D232" s="14"/>
      <c r="E232" s="35"/>
      <c r="F232" s="39"/>
      <c r="G232" s="61"/>
      <c r="H232" s="39"/>
      <c r="I232" s="50"/>
      <c r="J232" s="51"/>
      <c r="K232" s="51"/>
      <c r="L232" s="15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 spans="2:33" ht="12.75" customHeight="1" x14ac:dyDescent="0.2">
      <c r="B233" s="24"/>
      <c r="D233" s="14"/>
      <c r="E233" s="35"/>
      <c r="F233" s="39"/>
      <c r="G233" s="61"/>
      <c r="H233" s="39"/>
      <c r="I233" s="51"/>
      <c r="J233" s="51"/>
      <c r="K233" s="39"/>
      <c r="L233" s="15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 spans="2:33" ht="12.75" customHeight="1" x14ac:dyDescent="0.2">
      <c r="B234" s="24"/>
      <c r="D234" s="14"/>
      <c r="E234" s="35"/>
      <c r="F234" s="39"/>
      <c r="G234" s="61"/>
      <c r="H234" s="39"/>
      <c r="I234" s="50"/>
      <c r="J234" s="51"/>
      <c r="K234" s="51"/>
      <c r="L234" s="15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 spans="2:33" ht="12.75" customHeight="1" x14ac:dyDescent="0.2">
      <c r="B235" s="24"/>
      <c r="D235" s="14"/>
      <c r="E235" s="35"/>
      <c r="F235" s="39"/>
      <c r="G235" s="61"/>
      <c r="H235" s="39"/>
      <c r="I235" s="51"/>
      <c r="J235" s="51"/>
      <c r="K235" s="39"/>
      <c r="L235" s="15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 spans="2:33" ht="12.75" customHeight="1" x14ac:dyDescent="0.2">
      <c r="B236" s="24"/>
      <c r="D236" s="14"/>
      <c r="E236" s="35"/>
      <c r="F236" s="39"/>
      <c r="G236" s="61"/>
      <c r="H236" s="39"/>
      <c r="I236" s="50"/>
      <c r="J236" s="51"/>
      <c r="K236" s="39"/>
      <c r="L236" s="15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 spans="2:33" ht="12.75" customHeight="1" x14ac:dyDescent="0.2">
      <c r="B237" s="24"/>
      <c r="D237" s="14"/>
      <c r="E237" s="35"/>
      <c r="F237" s="39"/>
      <c r="G237" s="61"/>
      <c r="H237" s="39"/>
      <c r="I237" s="52"/>
      <c r="J237" s="52"/>
      <c r="K237" s="39"/>
      <c r="L237" s="15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 spans="2:33" ht="12.75" customHeight="1" x14ac:dyDescent="0.2">
      <c r="B238" s="24"/>
      <c r="D238" s="14"/>
      <c r="E238" s="35"/>
      <c r="F238" s="39"/>
      <c r="G238" s="61"/>
      <c r="H238" s="39"/>
      <c r="I238" s="52"/>
      <c r="J238" s="52"/>
      <c r="K238" s="39"/>
      <c r="L238" s="15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 spans="2:33" ht="12.75" customHeight="1" x14ac:dyDescent="0.2">
      <c r="B239" s="24"/>
      <c r="D239" s="14"/>
      <c r="E239" s="35"/>
      <c r="F239" s="39"/>
      <c r="G239" s="61"/>
      <c r="H239" s="39"/>
      <c r="I239" s="39"/>
      <c r="J239" s="32"/>
      <c r="K239" s="16"/>
      <c r="L239" s="15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 spans="2:33" ht="12.75" customHeight="1" x14ac:dyDescent="0.2">
      <c r="B240" s="24"/>
      <c r="D240" s="14"/>
      <c r="E240" s="35"/>
      <c r="F240" s="39"/>
      <c r="G240" s="61"/>
      <c r="H240" s="39"/>
      <c r="I240" s="39"/>
      <c r="J240" s="32"/>
      <c r="K240" s="16"/>
      <c r="L240" s="15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 spans="2:33" ht="12.75" customHeight="1" thickBot="1" x14ac:dyDescent="0.25">
      <c r="B241" s="25"/>
      <c r="D241" s="14"/>
      <c r="E241" s="35"/>
      <c r="F241" s="43"/>
      <c r="G241" s="62"/>
      <c r="H241" s="43"/>
      <c r="I241" s="38"/>
      <c r="J241" s="33"/>
      <c r="K241" s="16"/>
      <c r="L241" s="15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 spans="2:33" ht="12.75" customHeight="1" x14ac:dyDescent="0.2">
      <c r="B242" s="5" t="s">
        <v>7</v>
      </c>
      <c r="D242" s="92" t="s">
        <v>0</v>
      </c>
      <c r="E242" s="93"/>
      <c r="F242" s="93"/>
      <c r="G242" s="93"/>
      <c r="H242" s="93"/>
      <c r="I242" s="93"/>
      <c r="J242" s="93"/>
      <c r="K242" s="94"/>
      <c r="L242" s="17" t="str">
        <f>IF(L166="","",IF(OR(L181="", L181="LS", L181="LUMP"),IF(SUM(COUNTIF(L182:L241,"LS")+COUNTIF(L182:L241,"LUMP"))&gt;0,"LS",""),IF(SUM(L182:L241)&gt;0,ROUNDUP(SUM(L182:L241),0),"")))</f>
        <v/>
      </c>
      <c r="M242" s="17" t="str">
        <f t="shared" ref="M242:AG242" si="56">IF(M166="","",IF(OR(M181="", M181="LS", M181="LUMP"),IF(SUM(COUNTIF(M182:M241,"LS")+COUNTIF(M182:M241,"LUMP"))&gt;0,"LS",""),IF(SUM(M182:M241)&gt;0,ROUNDUP(SUM(M182:M241),0),"")))</f>
        <v/>
      </c>
      <c r="N242" s="17" t="str">
        <f t="shared" si="56"/>
        <v/>
      </c>
      <c r="O242" s="17" t="str">
        <f t="shared" ref="O242:R242" si="57">IF(O166="","",IF(OR(O181="", O181="LS", O181="LUMP"),IF(SUM(COUNTIF(O182:O241,"LS")+COUNTIF(O182:O241,"LUMP"))&gt;0,"LS",""),IF(SUM(O182:O241)&gt;0,ROUNDUP(SUM(O182:O241),0),"")))</f>
        <v/>
      </c>
      <c r="P242" s="17" t="str">
        <f t="shared" si="57"/>
        <v/>
      </c>
      <c r="Q242" s="17" t="str">
        <f t="shared" si="57"/>
        <v/>
      </c>
      <c r="R242" s="17" t="str">
        <f t="shared" si="57"/>
        <v/>
      </c>
      <c r="S242" s="17" t="str">
        <f t="shared" ref="S242:T242" si="58">IF(S166="","",IF(OR(S181="", S181="LS", S181="LUMP"),IF(SUM(COUNTIF(S182:S241,"LS")+COUNTIF(S182:S241,"LUMP"))&gt;0,"LS",""),IF(SUM(S182:S241)&gt;0,ROUNDUP(SUM(S182:S241),0),"")))</f>
        <v/>
      </c>
      <c r="T242" s="17" t="str">
        <f t="shared" si="58"/>
        <v/>
      </c>
      <c r="U242" s="17" t="str">
        <f t="shared" ref="U242" si="59">IF(U166="","",IF(OR(U181="", U181="LS", U181="LUMP"),IF(SUM(COUNTIF(U182:U241,"LS")+COUNTIF(U182:U241,"LUMP"))&gt;0,"LS",""),IF(SUM(U182:U241)&gt;0,ROUNDUP(SUM(U182:U241),0),"")))</f>
        <v/>
      </c>
      <c r="V242" s="17" t="str">
        <f t="shared" ref="V242" si="60">IF(V166="","",IF(OR(V181="", V181="LS", V181="LUMP"),IF(SUM(COUNTIF(V182:V241,"LS")+COUNTIF(V182:V241,"LUMP"))&gt;0,"LS",""),IF(SUM(V182:V241)&gt;0,ROUNDUP(SUM(V182:V241),0),"")))</f>
        <v/>
      </c>
      <c r="W242" s="17" t="str">
        <f t="shared" si="56"/>
        <v/>
      </c>
      <c r="X242" s="17" t="str">
        <f t="shared" si="56"/>
        <v/>
      </c>
      <c r="Y242" s="17" t="str">
        <f t="shared" si="56"/>
        <v/>
      </c>
      <c r="Z242" s="17" t="str">
        <f t="shared" si="56"/>
        <v/>
      </c>
      <c r="AA242" s="17" t="str">
        <f t="shared" si="56"/>
        <v/>
      </c>
      <c r="AB242" s="17" t="str">
        <f t="shared" ref="AB242:AC242" si="61">IF(AB166="","",IF(OR(AB181="", AB181="LS", AB181="LUMP"),IF(SUM(COUNTIF(AB182:AB241,"LS")+COUNTIF(AB182:AB241,"LUMP"))&gt;0,"LS",""),IF(SUM(AB182:AB241)&gt;0,ROUNDUP(SUM(AB182:AB241),0),"")))</f>
        <v/>
      </c>
      <c r="AC242" s="17" t="str">
        <f t="shared" si="61"/>
        <v/>
      </c>
      <c r="AD242" s="17" t="str">
        <f t="shared" si="56"/>
        <v/>
      </c>
      <c r="AE242" s="17" t="str">
        <f t="shared" si="56"/>
        <v/>
      </c>
      <c r="AF242" s="17" t="str">
        <f t="shared" si="56"/>
        <v/>
      </c>
      <c r="AG242" s="17" t="str">
        <f t="shared" si="56"/>
        <v/>
      </c>
    </row>
    <row r="243" spans="2:33" ht="12.75" customHeight="1" thickBot="1" x14ac:dyDescent="0.25"/>
    <row r="244" spans="2:33" ht="12.75" customHeight="1" thickBot="1" x14ac:dyDescent="0.25">
      <c r="B244" s="22" t="s">
        <v>5</v>
      </c>
      <c r="D244" s="66" t="str">
        <f>"SUBSUMMARY SHEET " &amp; B245</f>
        <v xml:space="preserve">SUBSUMMARY SHEET </v>
      </c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  <c r="AF244" s="66"/>
      <c r="AG244" s="66"/>
    </row>
    <row r="245" spans="2:33" ht="12.75" customHeight="1" thickBot="1" x14ac:dyDescent="0.25">
      <c r="B245" s="26"/>
      <c r="D245" s="67" t="s">
        <v>3</v>
      </c>
      <c r="E245" s="67"/>
      <c r="F245" s="67"/>
      <c r="G245" s="67"/>
      <c r="H245" s="67"/>
      <c r="I245" s="67"/>
      <c r="J245" s="67"/>
      <c r="K245" s="67"/>
      <c r="L245" s="21"/>
      <c r="M245" s="21" t="s">
        <v>30</v>
      </c>
      <c r="N245" s="21" t="s">
        <v>31</v>
      </c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</row>
    <row r="246" spans="2:33" ht="12.75" customHeight="1" thickBot="1" x14ac:dyDescent="0.25">
      <c r="D246" s="68" t="s">
        <v>4</v>
      </c>
      <c r="E246" s="68"/>
      <c r="F246" s="68"/>
      <c r="G246" s="68"/>
      <c r="H246" s="68"/>
      <c r="I246" s="68"/>
      <c r="J246" s="68"/>
      <c r="K246" s="6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</row>
    <row r="247" spans="2:33" ht="12.75" customHeight="1" x14ac:dyDescent="0.2">
      <c r="B247" s="95" t="s">
        <v>6</v>
      </c>
      <c r="D247" s="71" t="s">
        <v>12</v>
      </c>
      <c r="E247" s="83" t="s">
        <v>13</v>
      </c>
      <c r="F247" s="86" t="s">
        <v>16</v>
      </c>
      <c r="G247" s="80" t="s">
        <v>17</v>
      </c>
      <c r="H247" s="89" t="s">
        <v>14</v>
      </c>
      <c r="I247" s="77" t="s">
        <v>18</v>
      </c>
      <c r="J247" s="77" t="s">
        <v>19</v>
      </c>
      <c r="K247" s="74" t="s">
        <v>15</v>
      </c>
      <c r="L247" s="7" t="str">
        <f t="shared" ref="L247:AG247" si="62">IF(OR(TRIM(L245)=0,TRIM(L245)=""),"",IF(IFERROR(TRIM(INDEX(QryItemNamed,MATCH(TRIM(L245),ITEM,0),2)),"")="Y","SPECIAL",LEFT(IFERROR(TRIM(INDEX(ITEM,MATCH(TRIM(L245),ITEM,0))),""),3)))</f>
        <v/>
      </c>
      <c r="M247" s="8" t="str">
        <f t="shared" si="62"/>
        <v>630</v>
      </c>
      <c r="N247" s="8" t="str">
        <f t="shared" si="62"/>
        <v>630</v>
      </c>
      <c r="O247" s="8" t="str">
        <f t="shared" ref="O247:R247" si="63">IF(OR(TRIM(O245)=0,TRIM(O245)=""),"",IF(IFERROR(TRIM(INDEX(QryItemNamed,MATCH(TRIM(O245),ITEM,0),2)),"")="Y","SPECIAL",LEFT(IFERROR(TRIM(INDEX(ITEM,MATCH(TRIM(O245),ITEM,0))),""),3)))</f>
        <v/>
      </c>
      <c r="P247" s="8" t="str">
        <f t="shared" si="63"/>
        <v/>
      </c>
      <c r="Q247" s="8" t="str">
        <f t="shared" si="63"/>
        <v/>
      </c>
      <c r="R247" s="8" t="str">
        <f t="shared" si="63"/>
        <v/>
      </c>
      <c r="S247" s="8" t="str">
        <f t="shared" ref="S247:T247" si="64">IF(OR(TRIM(S245)=0,TRIM(S245)=""),"",IF(IFERROR(TRIM(INDEX(QryItemNamed,MATCH(TRIM(S245),ITEM,0),2)),"")="Y","SPECIAL",LEFT(IFERROR(TRIM(INDEX(ITEM,MATCH(TRIM(S245),ITEM,0))),""),3)))</f>
        <v/>
      </c>
      <c r="T247" s="8" t="str">
        <f t="shared" si="64"/>
        <v/>
      </c>
      <c r="U247" s="8" t="str">
        <f t="shared" ref="U247" si="65">IF(OR(TRIM(U245)=0,TRIM(U245)=""),"",IF(IFERROR(TRIM(INDEX(QryItemNamed,MATCH(TRIM(U245),ITEM,0),2)),"")="Y","SPECIAL",LEFT(IFERROR(TRIM(INDEX(ITEM,MATCH(TRIM(U245),ITEM,0))),""),3)))</f>
        <v/>
      </c>
      <c r="V247" s="8" t="str">
        <f t="shared" ref="V247" si="66">IF(OR(TRIM(V245)=0,TRIM(V245)=""),"",IF(IFERROR(TRIM(INDEX(QryItemNamed,MATCH(TRIM(V245),ITEM,0),2)),"")="Y","SPECIAL",LEFT(IFERROR(TRIM(INDEX(ITEM,MATCH(TRIM(V245),ITEM,0))),""),3)))</f>
        <v/>
      </c>
      <c r="W247" s="8" t="str">
        <f t="shared" si="62"/>
        <v/>
      </c>
      <c r="X247" s="8" t="str">
        <f t="shared" si="62"/>
        <v/>
      </c>
      <c r="Y247" s="8" t="str">
        <f t="shared" si="62"/>
        <v/>
      </c>
      <c r="Z247" s="8" t="str">
        <f t="shared" si="62"/>
        <v/>
      </c>
      <c r="AA247" s="8" t="str">
        <f t="shared" si="62"/>
        <v/>
      </c>
      <c r="AB247" s="8" t="str">
        <f t="shared" ref="AB247:AC247" si="67">IF(OR(TRIM(AB245)=0,TRIM(AB245)=""),"",IF(IFERROR(TRIM(INDEX(QryItemNamed,MATCH(TRIM(AB245),ITEM,0),2)),"")="Y","SPECIAL",LEFT(IFERROR(TRIM(INDEX(ITEM,MATCH(TRIM(AB245),ITEM,0))),""),3)))</f>
        <v/>
      </c>
      <c r="AC247" s="8" t="str">
        <f t="shared" si="67"/>
        <v/>
      </c>
      <c r="AD247" s="8" t="str">
        <f t="shared" si="62"/>
        <v/>
      </c>
      <c r="AE247" s="8" t="str">
        <f t="shared" si="62"/>
        <v/>
      </c>
      <c r="AF247" s="8" t="str">
        <f t="shared" si="62"/>
        <v/>
      </c>
      <c r="AG247" s="8" t="str">
        <f t="shared" si="62"/>
        <v/>
      </c>
    </row>
    <row r="248" spans="2:33" ht="12.75" customHeight="1" x14ac:dyDescent="0.2">
      <c r="B248" s="96"/>
      <c r="D248" s="72"/>
      <c r="E248" s="84"/>
      <c r="F248" s="87"/>
      <c r="G248" s="81"/>
      <c r="H248" s="90"/>
      <c r="I248" s="78"/>
      <c r="J248" s="78"/>
      <c r="K248" s="75"/>
      <c r="L248" s="69" t="str">
        <f t="shared" ref="L248:AG248" si="68">IF(OR(TRIM(L245)=0,TRIM(L245)=""),IF(L246="","",L246),IF(IFERROR(TRIM(INDEX(QryItemNamed,MATCH(TRIM(L245),ITEM,0),2)),"")="Y",RIGHT(IFERROR(TRIM(INDEX(QryItemNamed,MATCH(TRIM(L245),ITEM,0),4)),"123456789012"),LEN(IFERROR(TRIM(INDEX(QryItemNamed,MATCH(TRIM(L245),ITEM,0),4)),"123456789012"))-10)&amp;L246,IFERROR(TRIM(INDEX(QryItemNamed,MATCH(TRIM(L245),ITEM,0),4))&amp;L246,"ITEM CODE DOES NOT EXIST IN ITEM MASTER")))</f>
        <v/>
      </c>
      <c r="M248" s="64" t="str">
        <f t="shared" si="68"/>
        <v>SIGN, FLAT SHEET</v>
      </c>
      <c r="N248" s="64" t="str">
        <f t="shared" si="68"/>
        <v>SIGN, GROUND MOUNTED EXTRUSHEET</v>
      </c>
      <c r="O248" s="65" t="str">
        <f t="shared" ref="O248:R248" si="69">IF(OR(TRIM(O245)=0,TRIM(O245)=""),IF(O246="","",O246),IF(IFERROR(TRIM(INDEX(QryItemNamed,MATCH(TRIM(O245),ITEM,0),2)),"")="Y",RIGHT(IFERROR(TRIM(INDEX(QryItemNamed,MATCH(TRIM(O245),ITEM,0),4)),"123456789012"),LEN(IFERROR(TRIM(INDEX(QryItemNamed,MATCH(TRIM(O245),ITEM,0),4)),"123456789012"))-10)&amp;O246,IFERROR(TRIM(INDEX(QryItemNamed,MATCH(TRIM(O245),ITEM,0),4))&amp;O246,"ITEM CODE DOES NOT EXIST IN ITEM MASTER")))</f>
        <v/>
      </c>
      <c r="P248" s="65" t="str">
        <f t="shared" si="69"/>
        <v/>
      </c>
      <c r="Q248" s="65" t="str">
        <f t="shared" si="69"/>
        <v/>
      </c>
      <c r="R248" s="65" t="str">
        <f t="shared" si="69"/>
        <v/>
      </c>
      <c r="S248" s="65" t="str">
        <f t="shared" ref="S248:T248" si="70">IF(OR(TRIM(S245)=0,TRIM(S245)=""),IF(S246="","",S246),IF(IFERROR(TRIM(INDEX(QryItemNamed,MATCH(TRIM(S245),ITEM,0),2)),"")="Y",RIGHT(IFERROR(TRIM(INDEX(QryItemNamed,MATCH(TRIM(S245),ITEM,0),4)),"123456789012"),LEN(IFERROR(TRIM(INDEX(QryItemNamed,MATCH(TRIM(S245),ITEM,0),4)),"123456789012"))-10)&amp;S246,IFERROR(TRIM(INDEX(QryItemNamed,MATCH(TRIM(S245),ITEM,0),4))&amp;S246,"ITEM CODE DOES NOT EXIST IN ITEM MASTER")))</f>
        <v/>
      </c>
      <c r="T248" s="65" t="str">
        <f t="shared" si="70"/>
        <v/>
      </c>
      <c r="U248" s="65" t="str">
        <f t="shared" ref="U248" si="71">IF(OR(TRIM(U245)=0,TRIM(U245)=""),IF(U246="","",U246),IF(IFERROR(TRIM(INDEX(QryItemNamed,MATCH(TRIM(U245),ITEM,0),2)),"")="Y",RIGHT(IFERROR(TRIM(INDEX(QryItemNamed,MATCH(TRIM(U245),ITEM,0),4)),"123456789012"),LEN(IFERROR(TRIM(INDEX(QryItemNamed,MATCH(TRIM(U245),ITEM,0),4)),"123456789012"))-10)&amp;U246,IFERROR(TRIM(INDEX(QryItemNamed,MATCH(TRIM(U245),ITEM,0),4))&amp;U246,"ITEM CODE DOES NOT EXIST IN ITEM MASTER")))</f>
        <v/>
      </c>
      <c r="V248" s="65" t="str">
        <f t="shared" ref="V248" si="72">IF(OR(TRIM(V245)=0,TRIM(V245)=""),IF(V246="","",V246),IF(IFERROR(TRIM(INDEX(QryItemNamed,MATCH(TRIM(V245),ITEM,0),2)),"")="Y",RIGHT(IFERROR(TRIM(INDEX(QryItemNamed,MATCH(TRIM(V245),ITEM,0),4)),"123456789012"),LEN(IFERROR(TRIM(INDEX(QryItemNamed,MATCH(TRIM(V245),ITEM,0),4)),"123456789012"))-10)&amp;V246,IFERROR(TRIM(INDEX(QryItemNamed,MATCH(TRIM(V245),ITEM,0),4))&amp;V246,"ITEM CODE DOES NOT EXIST IN ITEM MASTER")))</f>
        <v/>
      </c>
      <c r="W248" s="65" t="str">
        <f t="shared" si="68"/>
        <v/>
      </c>
      <c r="X248" s="65" t="str">
        <f t="shared" si="68"/>
        <v/>
      </c>
      <c r="Y248" s="65" t="str">
        <f t="shared" si="68"/>
        <v/>
      </c>
      <c r="Z248" s="65" t="str">
        <f t="shared" si="68"/>
        <v/>
      </c>
      <c r="AA248" s="65" t="str">
        <f t="shared" si="68"/>
        <v/>
      </c>
      <c r="AB248" s="65" t="str">
        <f t="shared" ref="AB248:AC248" si="73">IF(OR(TRIM(AB245)=0,TRIM(AB245)=""),IF(AB246="","",AB246),IF(IFERROR(TRIM(INDEX(QryItemNamed,MATCH(TRIM(AB245),ITEM,0),2)),"")="Y",RIGHT(IFERROR(TRIM(INDEX(QryItemNamed,MATCH(TRIM(AB245),ITEM,0),4)),"123456789012"),LEN(IFERROR(TRIM(INDEX(QryItemNamed,MATCH(TRIM(AB245),ITEM,0),4)),"123456789012"))-10)&amp;AB246,IFERROR(TRIM(INDEX(QryItemNamed,MATCH(TRIM(AB245),ITEM,0),4))&amp;AB246,"ITEM CODE DOES NOT EXIST IN ITEM MASTER")))</f>
        <v/>
      </c>
      <c r="AC248" s="65" t="str">
        <f t="shared" si="73"/>
        <v/>
      </c>
      <c r="AD248" s="65" t="str">
        <f t="shared" si="68"/>
        <v/>
      </c>
      <c r="AE248" s="65" t="str">
        <f t="shared" si="68"/>
        <v/>
      </c>
      <c r="AF248" s="65" t="str">
        <f t="shared" si="68"/>
        <v/>
      </c>
      <c r="AG248" s="65" t="str">
        <f t="shared" si="68"/>
        <v/>
      </c>
    </row>
    <row r="249" spans="2:33" ht="12.75" customHeight="1" x14ac:dyDescent="0.2">
      <c r="B249" s="96"/>
      <c r="D249" s="72"/>
      <c r="E249" s="84"/>
      <c r="F249" s="87"/>
      <c r="G249" s="81"/>
      <c r="H249" s="90"/>
      <c r="I249" s="78"/>
      <c r="J249" s="78"/>
      <c r="K249" s="75"/>
      <c r="L249" s="69"/>
      <c r="M249" s="64"/>
      <c r="N249" s="64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</row>
    <row r="250" spans="2:33" ht="12.75" customHeight="1" x14ac:dyDescent="0.2">
      <c r="B250" s="96"/>
      <c r="D250" s="72"/>
      <c r="E250" s="84"/>
      <c r="F250" s="87"/>
      <c r="G250" s="81"/>
      <c r="H250" s="90"/>
      <c r="I250" s="78"/>
      <c r="J250" s="78"/>
      <c r="K250" s="75"/>
      <c r="L250" s="69"/>
      <c r="M250" s="64"/>
      <c r="N250" s="64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  <c r="AC250" s="65"/>
      <c r="AD250" s="65"/>
      <c r="AE250" s="65"/>
      <c r="AF250" s="65"/>
      <c r="AG250" s="65"/>
    </row>
    <row r="251" spans="2:33" ht="12.75" customHeight="1" x14ac:dyDescent="0.2">
      <c r="B251" s="96"/>
      <c r="D251" s="72"/>
      <c r="E251" s="84"/>
      <c r="F251" s="87"/>
      <c r="G251" s="81"/>
      <c r="H251" s="90"/>
      <c r="I251" s="78"/>
      <c r="J251" s="78"/>
      <c r="K251" s="75"/>
      <c r="L251" s="69"/>
      <c r="M251" s="64"/>
      <c r="N251" s="64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  <c r="AC251" s="65"/>
      <c r="AD251" s="65"/>
      <c r="AE251" s="65"/>
      <c r="AF251" s="65"/>
      <c r="AG251" s="65"/>
    </row>
    <row r="252" spans="2:33" ht="12.75" customHeight="1" x14ac:dyDescent="0.2">
      <c r="B252" s="96"/>
      <c r="D252" s="72"/>
      <c r="E252" s="84"/>
      <c r="F252" s="87"/>
      <c r="G252" s="81"/>
      <c r="H252" s="90"/>
      <c r="I252" s="78"/>
      <c r="J252" s="78"/>
      <c r="K252" s="75"/>
      <c r="L252" s="69"/>
      <c r="M252" s="64"/>
      <c r="N252" s="64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5"/>
      <c r="AE252" s="65"/>
      <c r="AF252" s="65"/>
      <c r="AG252" s="65"/>
    </row>
    <row r="253" spans="2:33" ht="12.75" customHeight="1" x14ac:dyDescent="0.2">
      <c r="B253" s="96"/>
      <c r="D253" s="72"/>
      <c r="E253" s="84"/>
      <c r="F253" s="87"/>
      <c r="G253" s="81"/>
      <c r="H253" s="90"/>
      <c r="I253" s="78"/>
      <c r="J253" s="78"/>
      <c r="K253" s="75"/>
      <c r="L253" s="69"/>
      <c r="M253" s="64"/>
      <c r="N253" s="64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  <c r="AF253" s="65"/>
      <c r="AG253" s="65"/>
    </row>
    <row r="254" spans="2:33" ht="12.75" customHeight="1" x14ac:dyDescent="0.2">
      <c r="B254" s="96"/>
      <c r="D254" s="72"/>
      <c r="E254" s="84"/>
      <c r="F254" s="87"/>
      <c r="G254" s="81"/>
      <c r="H254" s="90"/>
      <c r="I254" s="78"/>
      <c r="J254" s="78"/>
      <c r="K254" s="75"/>
      <c r="L254" s="69"/>
      <c r="M254" s="64"/>
      <c r="N254" s="64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</row>
    <row r="255" spans="2:33" ht="12.75" customHeight="1" x14ac:dyDescent="0.2">
      <c r="B255" s="96"/>
      <c r="D255" s="72"/>
      <c r="E255" s="84"/>
      <c r="F255" s="87"/>
      <c r="G255" s="81"/>
      <c r="H255" s="90"/>
      <c r="I255" s="78"/>
      <c r="J255" s="78"/>
      <c r="K255" s="75"/>
      <c r="L255" s="69"/>
      <c r="M255" s="64"/>
      <c r="N255" s="64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5"/>
    </row>
    <row r="256" spans="2:33" ht="12.75" customHeight="1" x14ac:dyDescent="0.2">
      <c r="B256" s="96"/>
      <c r="D256" s="72"/>
      <c r="E256" s="84"/>
      <c r="F256" s="87"/>
      <c r="G256" s="81"/>
      <c r="H256" s="90"/>
      <c r="I256" s="78"/>
      <c r="J256" s="78"/>
      <c r="K256" s="75"/>
      <c r="L256" s="69"/>
      <c r="M256" s="64"/>
      <c r="N256" s="64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  <c r="AF256" s="65"/>
      <c r="AG256" s="65"/>
    </row>
    <row r="257" spans="2:33" ht="12.75" customHeight="1" x14ac:dyDescent="0.2">
      <c r="B257" s="96"/>
      <c r="D257" s="72"/>
      <c r="E257" s="84"/>
      <c r="F257" s="87"/>
      <c r="G257" s="81"/>
      <c r="H257" s="90"/>
      <c r="I257" s="78"/>
      <c r="J257" s="78"/>
      <c r="K257" s="75"/>
      <c r="L257" s="69"/>
      <c r="M257" s="64"/>
      <c r="N257" s="64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  <c r="AF257" s="65"/>
      <c r="AG257" s="65"/>
    </row>
    <row r="258" spans="2:33" ht="12.75" customHeight="1" x14ac:dyDescent="0.2">
      <c r="B258" s="96"/>
      <c r="D258" s="72"/>
      <c r="E258" s="84"/>
      <c r="F258" s="87"/>
      <c r="G258" s="81"/>
      <c r="H258" s="90"/>
      <c r="I258" s="78"/>
      <c r="J258" s="78"/>
      <c r="K258" s="75"/>
      <c r="L258" s="69"/>
      <c r="M258" s="64"/>
      <c r="N258" s="64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  <c r="AF258" s="65"/>
      <c r="AG258" s="65"/>
    </row>
    <row r="259" spans="2:33" ht="12.75" customHeight="1" x14ac:dyDescent="0.2">
      <c r="B259" s="96"/>
      <c r="D259" s="72"/>
      <c r="E259" s="84"/>
      <c r="F259" s="87"/>
      <c r="G259" s="81"/>
      <c r="H259" s="90"/>
      <c r="I259" s="78"/>
      <c r="J259" s="78"/>
      <c r="K259" s="75"/>
      <c r="L259" s="69"/>
      <c r="M259" s="64"/>
      <c r="N259" s="64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</row>
    <row r="260" spans="2:33" ht="12.75" customHeight="1" thickBot="1" x14ac:dyDescent="0.25">
      <c r="B260" s="97"/>
      <c r="D260" s="73"/>
      <c r="E260" s="85"/>
      <c r="F260" s="88"/>
      <c r="G260" s="82"/>
      <c r="H260" s="91"/>
      <c r="I260" s="79"/>
      <c r="J260" s="49" t="s">
        <v>20</v>
      </c>
      <c r="K260" s="76"/>
      <c r="L260" s="9" t="str">
        <f t="shared" ref="L260:AG260" si="74">IF(OR(TRIM(L245)=0,TRIM(L245)=""),"",IFERROR(TRIM(INDEX(QryItemNamed,MATCH(TRIM(L245),ITEM,0),3)),""))</f>
        <v/>
      </c>
      <c r="M260" s="10" t="str">
        <f t="shared" si="74"/>
        <v>SF</v>
      </c>
      <c r="N260" s="10" t="str">
        <f t="shared" si="74"/>
        <v>SF</v>
      </c>
      <c r="O260" s="10" t="str">
        <f t="shared" ref="O260:R260" si="75">IF(OR(TRIM(O245)=0,TRIM(O245)=""),"",IFERROR(TRIM(INDEX(QryItemNamed,MATCH(TRIM(O245),ITEM,0),3)),""))</f>
        <v/>
      </c>
      <c r="P260" s="10" t="str">
        <f t="shared" si="75"/>
        <v/>
      </c>
      <c r="Q260" s="10" t="str">
        <f t="shared" si="75"/>
        <v/>
      </c>
      <c r="R260" s="10" t="str">
        <f t="shared" si="75"/>
        <v/>
      </c>
      <c r="S260" s="10" t="str">
        <f t="shared" ref="S260:T260" si="76">IF(OR(TRIM(S245)=0,TRIM(S245)=""),"",IFERROR(TRIM(INDEX(QryItemNamed,MATCH(TRIM(S245),ITEM,0),3)),""))</f>
        <v/>
      </c>
      <c r="T260" s="10" t="str">
        <f t="shared" si="76"/>
        <v/>
      </c>
      <c r="U260" s="10" t="str">
        <f t="shared" ref="U260" si="77">IF(OR(TRIM(U245)=0,TRIM(U245)=""),"",IFERROR(TRIM(INDEX(QryItemNamed,MATCH(TRIM(U245),ITEM,0),3)),""))</f>
        <v/>
      </c>
      <c r="V260" s="10" t="str">
        <f t="shared" ref="V260" si="78">IF(OR(TRIM(V245)=0,TRIM(V245)=""),"",IFERROR(TRIM(INDEX(QryItemNamed,MATCH(TRIM(V245),ITEM,0),3)),""))</f>
        <v/>
      </c>
      <c r="W260" s="10" t="str">
        <f t="shared" si="74"/>
        <v/>
      </c>
      <c r="X260" s="10" t="str">
        <f t="shared" si="74"/>
        <v/>
      </c>
      <c r="Y260" s="10" t="str">
        <f t="shared" si="74"/>
        <v/>
      </c>
      <c r="Z260" s="10" t="str">
        <f t="shared" si="74"/>
        <v/>
      </c>
      <c r="AA260" s="10" t="str">
        <f t="shared" si="74"/>
        <v/>
      </c>
      <c r="AB260" s="10" t="str">
        <f t="shared" ref="AB260:AC260" si="79">IF(OR(TRIM(AB245)=0,TRIM(AB245)=""),"",IFERROR(TRIM(INDEX(QryItemNamed,MATCH(TRIM(AB245),ITEM,0),3)),""))</f>
        <v/>
      </c>
      <c r="AC260" s="10" t="str">
        <f t="shared" si="79"/>
        <v/>
      </c>
      <c r="AD260" s="10" t="str">
        <f t="shared" si="74"/>
        <v/>
      </c>
      <c r="AE260" s="10" t="str">
        <f t="shared" si="74"/>
        <v/>
      </c>
      <c r="AF260" s="10" t="str">
        <f t="shared" si="74"/>
        <v/>
      </c>
      <c r="AG260" s="10" t="str">
        <f t="shared" si="74"/>
        <v/>
      </c>
    </row>
    <row r="261" spans="2:33" ht="12.75" customHeight="1" x14ac:dyDescent="0.2">
      <c r="B261" s="23"/>
      <c r="D261" s="30"/>
      <c r="E261" s="41"/>
      <c r="F261" s="40"/>
      <c r="G261" s="60"/>
      <c r="H261" s="40"/>
      <c r="I261" s="36"/>
      <c r="J261" s="31"/>
      <c r="K261" s="13"/>
      <c r="L261" s="12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</row>
    <row r="262" spans="2:33" ht="12.75" customHeight="1" x14ac:dyDescent="0.2">
      <c r="B262" s="24"/>
      <c r="D262" s="14"/>
      <c r="E262" s="42"/>
      <c r="F262" s="39"/>
      <c r="G262" s="61"/>
      <c r="H262" s="39"/>
      <c r="I262" s="37"/>
      <c r="J262" s="32"/>
      <c r="K262" s="16"/>
      <c r="L262" s="15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 spans="2:33" ht="12.75" customHeight="1" x14ac:dyDescent="0.2">
      <c r="B263" s="24"/>
      <c r="D263" s="14"/>
      <c r="E263" s="42"/>
      <c r="F263" s="39"/>
      <c r="G263" s="61"/>
      <c r="H263" s="39"/>
      <c r="I263" s="50"/>
      <c r="J263" s="51"/>
      <c r="K263" s="39"/>
      <c r="L263" s="15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 spans="2:33" ht="12.75" customHeight="1" x14ac:dyDescent="0.2">
      <c r="B264" s="24"/>
      <c r="D264" s="14"/>
      <c r="E264" s="42"/>
      <c r="F264" s="39"/>
      <c r="G264" s="61"/>
      <c r="H264" s="39"/>
      <c r="I264" s="50"/>
      <c r="J264" s="32"/>
      <c r="K264" s="16"/>
      <c r="L264" s="15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2:33" ht="12.75" customHeight="1" x14ac:dyDescent="0.2">
      <c r="B265" s="24"/>
      <c r="D265" s="14"/>
      <c r="E265" s="42"/>
      <c r="F265" s="39"/>
      <c r="G265" s="61"/>
      <c r="H265" s="39"/>
      <c r="I265" s="50"/>
      <c r="J265" s="51"/>
      <c r="K265" s="39"/>
      <c r="L265" s="15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 spans="2:33" ht="12.75" customHeight="1" x14ac:dyDescent="0.2">
      <c r="B266" s="24"/>
      <c r="D266" s="14"/>
      <c r="E266" s="42"/>
      <c r="F266" s="39"/>
      <c r="G266" s="61"/>
      <c r="H266" s="39"/>
      <c r="I266" s="50"/>
      <c r="J266" s="51"/>
      <c r="K266" s="39"/>
      <c r="L266" s="15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 spans="2:33" ht="12.75" customHeight="1" x14ac:dyDescent="0.2">
      <c r="B267" s="24"/>
      <c r="D267" s="14"/>
      <c r="E267" s="42"/>
      <c r="F267" s="39"/>
      <c r="G267" s="61"/>
      <c r="H267" s="39"/>
      <c r="I267" s="50"/>
      <c r="J267" s="51"/>
      <c r="K267" s="39"/>
      <c r="L267" s="15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 spans="2:33" ht="12.75" customHeight="1" x14ac:dyDescent="0.2">
      <c r="B268" s="24"/>
      <c r="D268" s="14"/>
      <c r="E268" s="42"/>
      <c r="F268" s="39"/>
      <c r="G268" s="61"/>
      <c r="H268" s="39"/>
      <c r="I268" s="50"/>
      <c r="J268" s="51"/>
      <c r="K268" s="39"/>
      <c r="L268" s="15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 spans="2:33" ht="12.75" customHeight="1" x14ac:dyDescent="0.2">
      <c r="B269" s="24"/>
      <c r="D269" s="14"/>
      <c r="E269" s="42"/>
      <c r="F269" s="39"/>
      <c r="G269" s="61"/>
      <c r="H269" s="39"/>
      <c r="I269" s="52"/>
      <c r="J269" s="52"/>
      <c r="K269" s="39"/>
      <c r="L269" s="15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 spans="2:33" ht="12.75" customHeight="1" x14ac:dyDescent="0.2">
      <c r="B270" s="24"/>
      <c r="D270" s="14"/>
      <c r="E270" s="42"/>
      <c r="F270" s="39"/>
      <c r="G270" s="61"/>
      <c r="H270" s="39"/>
      <c r="I270" s="50"/>
      <c r="J270" s="51"/>
      <c r="K270" s="39"/>
      <c r="L270" s="15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 spans="2:33" ht="12.75" customHeight="1" x14ac:dyDescent="0.2">
      <c r="B271" s="24"/>
      <c r="D271" s="14"/>
      <c r="E271" s="42"/>
      <c r="F271" s="39"/>
      <c r="G271" s="61"/>
      <c r="H271" s="39"/>
      <c r="I271" s="55"/>
      <c r="J271" s="51"/>
      <c r="K271" s="39"/>
      <c r="L271" s="15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 spans="2:33" ht="12.75" customHeight="1" x14ac:dyDescent="0.2">
      <c r="B272" s="24"/>
      <c r="D272" s="14"/>
      <c r="E272" s="42"/>
      <c r="F272" s="39"/>
      <c r="G272" s="61"/>
      <c r="H272" s="39"/>
      <c r="I272" s="50"/>
      <c r="J272" s="51"/>
      <c r="K272" s="39"/>
      <c r="L272" s="15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 spans="2:33" ht="12.75" customHeight="1" x14ac:dyDescent="0.2">
      <c r="B273" s="24"/>
      <c r="D273" s="14"/>
      <c r="E273" s="42"/>
      <c r="F273" s="39"/>
      <c r="G273" s="61"/>
      <c r="H273" s="39"/>
      <c r="I273" s="50"/>
      <c r="J273" s="51"/>
      <c r="K273" s="39"/>
      <c r="L273" s="15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 spans="2:33" ht="12.75" customHeight="1" x14ac:dyDescent="0.2">
      <c r="B274" s="24"/>
      <c r="D274" s="14"/>
      <c r="E274" s="42"/>
      <c r="F274" s="39"/>
      <c r="G274" s="61"/>
      <c r="H274" s="39"/>
      <c r="I274" s="50"/>
      <c r="J274" s="51"/>
      <c r="K274" s="39"/>
      <c r="L274" s="15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 spans="2:33" ht="12.75" customHeight="1" x14ac:dyDescent="0.2">
      <c r="B275" s="24"/>
      <c r="D275" s="14"/>
      <c r="E275" s="42"/>
      <c r="F275" s="39"/>
      <c r="G275" s="61"/>
      <c r="H275" s="39"/>
      <c r="I275" s="50"/>
      <c r="J275" s="51"/>
      <c r="K275" s="39"/>
      <c r="L275" s="15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 spans="2:33" ht="12.75" customHeight="1" x14ac:dyDescent="0.2">
      <c r="B276" s="24"/>
      <c r="D276" s="14"/>
      <c r="E276" s="42"/>
      <c r="F276" s="39"/>
      <c r="G276" s="61"/>
      <c r="H276" s="39"/>
      <c r="I276" s="37"/>
      <c r="J276" s="32"/>
      <c r="K276" s="16"/>
      <c r="L276" s="15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 spans="2:33" ht="12.75" customHeight="1" x14ac:dyDescent="0.2">
      <c r="B277" s="24"/>
      <c r="D277" s="14"/>
      <c r="E277" s="42"/>
      <c r="F277" s="39"/>
      <c r="G277" s="61"/>
      <c r="H277" s="39"/>
      <c r="I277" s="37"/>
      <c r="J277" s="32"/>
      <c r="K277" s="16"/>
      <c r="L277" s="15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 spans="2:33" ht="12.75" customHeight="1" x14ac:dyDescent="0.2">
      <c r="B278" s="24"/>
      <c r="D278" s="14"/>
      <c r="E278" s="42"/>
      <c r="F278" s="39"/>
      <c r="G278" s="61"/>
      <c r="H278" s="39"/>
      <c r="I278" s="37"/>
      <c r="J278" s="32"/>
      <c r="K278" s="16"/>
      <c r="L278" s="15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 spans="2:33" ht="12.75" customHeight="1" x14ac:dyDescent="0.2">
      <c r="B279" s="24"/>
      <c r="D279" s="14"/>
      <c r="E279" s="42"/>
      <c r="F279" s="39"/>
      <c r="G279" s="61"/>
      <c r="H279" s="39"/>
      <c r="I279" s="37"/>
      <c r="J279" s="32"/>
      <c r="K279" s="16"/>
      <c r="L279" s="15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 spans="2:33" ht="12.75" customHeight="1" x14ac:dyDescent="0.2">
      <c r="B280" s="24"/>
      <c r="D280" s="14"/>
      <c r="E280" s="42"/>
      <c r="F280" s="39"/>
      <c r="G280" s="61"/>
      <c r="H280" s="39"/>
      <c r="I280" s="37"/>
      <c r="J280" s="32"/>
      <c r="K280" s="16"/>
      <c r="L280" s="15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2:33" ht="12.75" customHeight="1" x14ac:dyDescent="0.2">
      <c r="B281" s="24"/>
      <c r="D281" s="14"/>
      <c r="E281" s="42"/>
      <c r="F281" s="39"/>
      <c r="G281" s="61"/>
      <c r="H281" s="39"/>
      <c r="I281" s="37"/>
      <c r="J281" s="32"/>
      <c r="K281" s="16"/>
      <c r="L281" s="15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2:33" ht="12.75" customHeight="1" x14ac:dyDescent="0.2">
      <c r="B282" s="24"/>
      <c r="D282" s="14"/>
      <c r="E282" s="42"/>
      <c r="F282" s="39"/>
      <c r="G282" s="61"/>
      <c r="H282" s="39"/>
      <c r="I282" s="37"/>
      <c r="J282" s="32"/>
      <c r="K282" s="16"/>
      <c r="L282" s="15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2:33" ht="12.75" customHeight="1" x14ac:dyDescent="0.2">
      <c r="B283" s="24"/>
      <c r="D283" s="14"/>
      <c r="E283" s="42"/>
      <c r="F283" s="39"/>
      <c r="G283" s="61"/>
      <c r="H283" s="39"/>
      <c r="I283" s="37"/>
      <c r="J283" s="32"/>
      <c r="K283" s="16"/>
      <c r="L283" s="15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 spans="2:33" ht="12.75" customHeight="1" x14ac:dyDescent="0.2">
      <c r="B284" s="24"/>
      <c r="D284" s="14"/>
      <c r="E284" s="42"/>
      <c r="F284" s="39"/>
      <c r="G284" s="61"/>
      <c r="H284" s="39"/>
      <c r="I284" s="37"/>
      <c r="J284" s="32"/>
      <c r="K284" s="16"/>
      <c r="L284" s="15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 spans="2:33" ht="12.75" customHeight="1" x14ac:dyDescent="0.2">
      <c r="B285" s="24"/>
      <c r="D285" s="14"/>
      <c r="E285" s="42"/>
      <c r="F285" s="39"/>
      <c r="G285" s="61"/>
      <c r="H285" s="39"/>
      <c r="I285" s="37"/>
      <c r="J285" s="32"/>
      <c r="K285" s="16"/>
      <c r="L285" s="15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 spans="2:33" ht="12.75" customHeight="1" x14ac:dyDescent="0.2">
      <c r="B286" s="24"/>
      <c r="D286" s="14"/>
      <c r="E286" s="42"/>
      <c r="F286" s="39"/>
      <c r="G286" s="61"/>
      <c r="H286" s="39"/>
      <c r="I286" s="52"/>
      <c r="J286" s="52"/>
      <c r="K286" s="39"/>
      <c r="L286" s="15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 spans="2:33" ht="12.75" customHeight="1" x14ac:dyDescent="0.2">
      <c r="B287" s="24"/>
      <c r="D287" s="14"/>
      <c r="E287" s="42"/>
      <c r="F287" s="39"/>
      <c r="G287" s="61"/>
      <c r="H287" s="39"/>
      <c r="I287" s="37"/>
      <c r="J287" s="32"/>
      <c r="K287" s="16"/>
      <c r="L287" s="15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 spans="2:33" ht="12.75" customHeight="1" x14ac:dyDescent="0.2">
      <c r="B288" s="24"/>
      <c r="D288" s="14"/>
      <c r="E288" s="42"/>
      <c r="F288" s="39"/>
      <c r="G288" s="61"/>
      <c r="H288" s="39"/>
      <c r="I288" s="37"/>
      <c r="J288" s="32"/>
      <c r="K288" s="16"/>
      <c r="L288" s="15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 spans="2:33" ht="12.75" customHeight="1" x14ac:dyDescent="0.2">
      <c r="B289" s="24"/>
      <c r="D289" s="14"/>
      <c r="E289" s="42"/>
      <c r="F289" s="39"/>
      <c r="G289" s="61"/>
      <c r="H289" s="39"/>
      <c r="I289" s="37"/>
      <c r="J289" s="32"/>
      <c r="K289" s="16"/>
      <c r="L289" s="15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 spans="2:33" ht="12.75" customHeight="1" x14ac:dyDescent="0.2">
      <c r="B290" s="24"/>
      <c r="D290" s="14"/>
      <c r="E290" s="42"/>
      <c r="F290" s="39"/>
      <c r="G290" s="61"/>
      <c r="H290" s="39"/>
      <c r="I290" s="37"/>
      <c r="J290" s="32"/>
      <c r="K290" s="16"/>
      <c r="L290" s="15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 spans="2:33" ht="12.75" customHeight="1" x14ac:dyDescent="0.2">
      <c r="B291" s="24"/>
      <c r="D291" s="14"/>
      <c r="E291" s="42"/>
      <c r="F291" s="39"/>
      <c r="G291" s="61"/>
      <c r="H291" s="39"/>
      <c r="I291" s="50"/>
      <c r="J291" s="51"/>
      <c r="K291" s="39"/>
      <c r="L291" s="15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 spans="2:33" ht="12.75" customHeight="1" x14ac:dyDescent="0.2">
      <c r="B292" s="24"/>
      <c r="D292" s="14"/>
      <c r="E292" s="42"/>
      <c r="F292" s="39"/>
      <c r="G292" s="61"/>
      <c r="H292" s="39"/>
      <c r="I292" s="50"/>
      <c r="J292" s="51"/>
      <c r="K292" s="39"/>
      <c r="L292" s="15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 spans="2:33" ht="12.75" customHeight="1" x14ac:dyDescent="0.2">
      <c r="B293" s="24"/>
      <c r="D293" s="14"/>
      <c r="E293" s="42"/>
      <c r="F293" s="39"/>
      <c r="G293" s="61"/>
      <c r="H293" s="39"/>
      <c r="I293" s="50"/>
      <c r="J293" s="51"/>
      <c r="K293" s="39"/>
      <c r="L293" s="15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 spans="2:33" ht="12.75" customHeight="1" x14ac:dyDescent="0.2">
      <c r="B294" s="24"/>
      <c r="D294" s="14"/>
      <c r="E294" s="42"/>
      <c r="F294" s="39"/>
      <c r="G294" s="61"/>
      <c r="H294" s="39"/>
      <c r="I294" s="55"/>
      <c r="J294" s="51"/>
      <c r="K294" s="39"/>
      <c r="L294" s="15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 spans="2:33" ht="12.75" customHeight="1" x14ac:dyDescent="0.2">
      <c r="B295" s="24"/>
      <c r="D295" s="14"/>
      <c r="E295" s="42"/>
      <c r="F295" s="39"/>
      <c r="G295" s="61"/>
      <c r="H295" s="39"/>
      <c r="I295" s="52"/>
      <c r="J295" s="52"/>
      <c r="K295" s="39"/>
      <c r="L295" s="15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 spans="2:33" ht="12.75" customHeight="1" x14ac:dyDescent="0.2">
      <c r="B296" s="24"/>
      <c r="D296" s="14"/>
      <c r="E296" s="42"/>
      <c r="F296" s="39"/>
      <c r="G296" s="61"/>
      <c r="H296" s="39"/>
      <c r="I296" s="37"/>
      <c r="J296" s="32"/>
      <c r="K296" s="16"/>
      <c r="L296" s="15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 spans="2:33" ht="12.75" customHeight="1" x14ac:dyDescent="0.2">
      <c r="B297" s="24"/>
      <c r="D297" s="14"/>
      <c r="E297" s="42"/>
      <c r="F297" s="39"/>
      <c r="G297" s="61"/>
      <c r="H297" s="39"/>
      <c r="I297" s="50"/>
      <c r="J297" s="51"/>
      <c r="K297" s="39"/>
      <c r="L297" s="15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 spans="2:33" ht="12.75" customHeight="1" x14ac:dyDescent="0.2">
      <c r="B298" s="24"/>
      <c r="D298" s="14"/>
      <c r="E298" s="42"/>
      <c r="F298" s="39"/>
      <c r="G298" s="61"/>
      <c r="H298" s="39"/>
      <c r="I298" s="50"/>
      <c r="J298" s="51"/>
      <c r="K298" s="39"/>
      <c r="L298" s="15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 spans="2:33" ht="12.75" customHeight="1" x14ac:dyDescent="0.2">
      <c r="B299" s="24"/>
      <c r="D299" s="14"/>
      <c r="E299" s="42"/>
      <c r="F299" s="39"/>
      <c r="G299" s="61"/>
      <c r="H299" s="39"/>
      <c r="I299" s="37"/>
      <c r="J299" s="32"/>
      <c r="K299" s="16"/>
      <c r="L299" s="15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 spans="2:33" ht="12.75" customHeight="1" x14ac:dyDescent="0.2">
      <c r="B300" s="24"/>
      <c r="D300" s="14"/>
      <c r="E300" s="42"/>
      <c r="F300" s="39"/>
      <c r="G300" s="61"/>
      <c r="H300" s="39"/>
      <c r="I300" s="37"/>
      <c r="J300" s="32"/>
      <c r="K300" s="16"/>
      <c r="L300" s="15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 spans="2:33" ht="12.75" customHeight="1" x14ac:dyDescent="0.2">
      <c r="B301" s="24"/>
      <c r="D301" s="14"/>
      <c r="E301" s="42"/>
      <c r="F301" s="39"/>
      <c r="G301" s="61"/>
      <c r="H301" s="39"/>
      <c r="I301" s="50"/>
      <c r="J301" s="51"/>
      <c r="K301" s="39"/>
      <c r="L301" s="15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 spans="2:33" ht="12.75" customHeight="1" x14ac:dyDescent="0.2">
      <c r="B302" s="24"/>
      <c r="D302" s="14"/>
      <c r="E302" s="42"/>
      <c r="F302" s="39"/>
      <c r="G302" s="61"/>
      <c r="H302" s="39"/>
      <c r="I302" s="55"/>
      <c r="J302" s="52"/>
      <c r="K302" s="39"/>
      <c r="L302" s="15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 spans="2:33" ht="12.75" customHeight="1" x14ac:dyDescent="0.2">
      <c r="B303" s="24"/>
      <c r="D303" s="14"/>
      <c r="E303" s="42"/>
      <c r="F303" s="39"/>
      <c r="G303" s="61"/>
      <c r="H303" s="39"/>
      <c r="I303" s="37"/>
      <c r="J303" s="32"/>
      <c r="K303" s="16"/>
      <c r="L303" s="15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 spans="2:33" ht="12.75" customHeight="1" x14ac:dyDescent="0.2">
      <c r="B304" s="24"/>
      <c r="D304" s="14"/>
      <c r="E304" s="42"/>
      <c r="F304" s="39"/>
      <c r="G304" s="61"/>
      <c r="H304" s="39"/>
      <c r="I304" s="50"/>
      <c r="J304" s="51"/>
      <c r="K304" s="51"/>
      <c r="L304" s="15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 spans="2:33" ht="12.75" customHeight="1" x14ac:dyDescent="0.2">
      <c r="B305" s="24"/>
      <c r="D305" s="14"/>
      <c r="E305" s="42"/>
      <c r="F305" s="39"/>
      <c r="G305" s="61"/>
      <c r="H305" s="39"/>
      <c r="I305" s="51"/>
      <c r="J305" s="51"/>
      <c r="K305" s="39"/>
      <c r="L305" s="15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 spans="2:33" ht="12.75" customHeight="1" x14ac:dyDescent="0.2">
      <c r="B306" s="24"/>
      <c r="D306" s="14"/>
      <c r="E306" s="42"/>
      <c r="F306" s="39"/>
      <c r="G306" s="61"/>
      <c r="H306" s="39"/>
      <c r="I306" s="50"/>
      <c r="J306" s="51"/>
      <c r="K306" s="39"/>
      <c r="L306" s="15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 spans="2:33" ht="12.75" customHeight="1" x14ac:dyDescent="0.2">
      <c r="B307" s="24"/>
      <c r="D307" s="14"/>
      <c r="E307" s="42"/>
      <c r="F307" s="39"/>
      <c r="G307" s="61"/>
      <c r="H307" s="39"/>
      <c r="I307" s="52"/>
      <c r="J307" s="52"/>
      <c r="K307" s="39"/>
      <c r="L307" s="15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 spans="2:33" ht="12.75" customHeight="1" x14ac:dyDescent="0.2">
      <c r="B308" s="24"/>
      <c r="D308" s="14"/>
      <c r="E308" s="42"/>
      <c r="F308" s="39"/>
      <c r="G308" s="61"/>
      <c r="H308" s="39"/>
      <c r="I308" s="37"/>
      <c r="J308" s="32"/>
      <c r="K308" s="16"/>
      <c r="L308" s="15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 spans="2:33" ht="12.75" customHeight="1" x14ac:dyDescent="0.2">
      <c r="B309" s="24"/>
      <c r="D309" s="14"/>
      <c r="E309" s="42"/>
      <c r="F309" s="39"/>
      <c r="G309" s="61"/>
      <c r="H309" s="39"/>
      <c r="I309" s="50"/>
      <c r="J309" s="51"/>
      <c r="K309" s="39"/>
      <c r="L309" s="15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2:33" ht="12.75" customHeight="1" x14ac:dyDescent="0.2">
      <c r="B310" s="24"/>
      <c r="D310" s="14"/>
      <c r="E310" s="42"/>
      <c r="F310" s="39"/>
      <c r="G310" s="61"/>
      <c r="H310" s="39"/>
      <c r="I310" s="52"/>
      <c r="J310" s="52"/>
      <c r="K310" s="39"/>
      <c r="L310" s="15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2:33" ht="12.75" customHeight="1" x14ac:dyDescent="0.2">
      <c r="B311" s="24"/>
      <c r="D311" s="14"/>
      <c r="E311" s="42"/>
      <c r="F311" s="39"/>
      <c r="G311" s="61"/>
      <c r="H311" s="39"/>
      <c r="I311" s="37"/>
      <c r="J311" s="32"/>
      <c r="K311" s="16"/>
      <c r="L311" s="15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2:33" ht="12.75" customHeight="1" x14ac:dyDescent="0.2">
      <c r="B312" s="24"/>
      <c r="D312" s="14"/>
      <c r="E312" s="42"/>
      <c r="F312" s="39"/>
      <c r="G312" s="61"/>
      <c r="H312" s="39"/>
      <c r="I312" s="50"/>
      <c r="J312" s="51"/>
      <c r="K312" s="51"/>
      <c r="L312" s="15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2:33" ht="12.75" customHeight="1" x14ac:dyDescent="0.2">
      <c r="B313" s="24"/>
      <c r="D313" s="14"/>
      <c r="E313" s="42"/>
      <c r="F313" s="39"/>
      <c r="G313" s="61"/>
      <c r="H313" s="39"/>
      <c r="I313" s="51"/>
      <c r="J313" s="51"/>
      <c r="K313" s="39"/>
      <c r="L313" s="15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 spans="2:33" ht="12.75" customHeight="1" x14ac:dyDescent="0.2">
      <c r="B314" s="24"/>
      <c r="D314" s="14"/>
      <c r="E314" s="42"/>
      <c r="F314" s="39"/>
      <c r="G314" s="61"/>
      <c r="H314" s="39"/>
      <c r="I314" s="50"/>
      <c r="J314" s="51"/>
      <c r="K314" s="39"/>
      <c r="L314" s="15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 spans="2:33" ht="12.75" customHeight="1" x14ac:dyDescent="0.2">
      <c r="B315" s="24"/>
      <c r="D315" s="14"/>
      <c r="E315" s="42"/>
      <c r="F315" s="39"/>
      <c r="G315" s="61"/>
      <c r="H315" s="39"/>
      <c r="I315" s="55"/>
      <c r="J315" s="52"/>
      <c r="K315" s="39"/>
      <c r="L315" s="15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 spans="2:33" ht="12.75" customHeight="1" x14ac:dyDescent="0.2">
      <c r="B316" s="24"/>
      <c r="D316" s="14"/>
      <c r="E316" s="42"/>
      <c r="F316" s="39"/>
      <c r="G316" s="61"/>
      <c r="H316" s="39"/>
      <c r="I316" s="37"/>
      <c r="J316" s="32"/>
      <c r="K316" s="16"/>
      <c r="L316" s="15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 spans="2:33" ht="12.75" customHeight="1" x14ac:dyDescent="0.2">
      <c r="B317" s="24"/>
      <c r="D317" s="14"/>
      <c r="E317" s="42"/>
      <c r="F317" s="39"/>
      <c r="G317" s="61"/>
      <c r="H317" s="39"/>
      <c r="I317" s="37"/>
      <c r="J317" s="32"/>
      <c r="K317" s="16"/>
      <c r="L317" s="15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 spans="2:33" ht="12.75" customHeight="1" x14ac:dyDescent="0.2">
      <c r="B318" s="24"/>
      <c r="D318" s="14"/>
      <c r="E318" s="42"/>
      <c r="F318" s="39"/>
      <c r="G318" s="61"/>
      <c r="H318" s="39"/>
      <c r="I318" s="37"/>
      <c r="J318" s="32"/>
      <c r="K318" s="16"/>
      <c r="L318" s="15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 spans="2:33" ht="12.75" customHeight="1" x14ac:dyDescent="0.2">
      <c r="B319" s="24"/>
      <c r="D319" s="14"/>
      <c r="E319" s="42"/>
      <c r="F319" s="39"/>
      <c r="G319" s="61"/>
      <c r="H319" s="39"/>
      <c r="I319" s="37"/>
      <c r="J319" s="32"/>
      <c r="K319" s="16"/>
      <c r="L319" s="15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 spans="2:33" ht="12.75" customHeight="1" thickBot="1" x14ac:dyDescent="0.25">
      <c r="B320" s="25"/>
      <c r="D320" s="14"/>
      <c r="E320" s="63"/>
      <c r="F320" s="43"/>
      <c r="G320" s="62"/>
      <c r="H320" s="43"/>
      <c r="I320" s="38"/>
      <c r="J320" s="33"/>
      <c r="K320" s="16"/>
      <c r="L320" s="15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 spans="2:33" ht="12.75" customHeight="1" x14ac:dyDescent="0.2">
      <c r="B321" s="5" t="s">
        <v>7</v>
      </c>
      <c r="D321" s="92" t="s">
        <v>0</v>
      </c>
      <c r="E321" s="93"/>
      <c r="F321" s="93"/>
      <c r="G321" s="93"/>
      <c r="H321" s="93"/>
      <c r="I321" s="93"/>
      <c r="J321" s="93"/>
      <c r="K321" s="94"/>
      <c r="L321" s="17" t="str">
        <f>IF(L245="","",IF(OR(L260="", L260="LS", L260="LUMP"),IF(SUM(COUNTIF(L261:L320,"LS")+COUNTIF(L261:L320,"LUMP"))&gt;0,"LS",""),IF(SUM(L261:L320)&gt;0,ROUNDUP(SUM(L261:L320),0),"")))</f>
        <v/>
      </c>
      <c r="M321" s="17" t="str">
        <f t="shared" ref="M321:AG321" si="80">IF(M245="","",IF(OR(M260="", M260="LS", M260="LUMP"),IF(SUM(COUNTIF(M261:M320,"LS")+COUNTIF(M261:M320,"LUMP"))&gt;0,"LS",""),IF(SUM(M261:M320)&gt;0,ROUNDUP(SUM(M261:M320),0),"")))</f>
        <v/>
      </c>
      <c r="N321" s="17" t="str">
        <f t="shared" si="80"/>
        <v/>
      </c>
      <c r="O321" s="17" t="str">
        <f t="shared" ref="O321:R321" si="81">IF(O245="","",IF(OR(O260="", O260="LS", O260="LUMP"),IF(SUM(COUNTIF(O261:O320,"LS")+COUNTIF(O261:O320,"LUMP"))&gt;0,"LS",""),IF(SUM(O261:O320)&gt;0,ROUNDUP(SUM(O261:O320),0),"")))</f>
        <v/>
      </c>
      <c r="P321" s="17" t="str">
        <f t="shared" si="81"/>
        <v/>
      </c>
      <c r="Q321" s="17" t="str">
        <f t="shared" si="81"/>
        <v/>
      </c>
      <c r="R321" s="17" t="str">
        <f t="shared" si="81"/>
        <v/>
      </c>
      <c r="S321" s="17" t="str">
        <f t="shared" ref="S321:T321" si="82">IF(S245="","",IF(OR(S260="", S260="LS", S260="LUMP"),IF(SUM(COUNTIF(S261:S320,"LS")+COUNTIF(S261:S320,"LUMP"))&gt;0,"LS",""),IF(SUM(S261:S320)&gt;0,ROUNDUP(SUM(S261:S320),0),"")))</f>
        <v/>
      </c>
      <c r="T321" s="17" t="str">
        <f t="shared" si="82"/>
        <v/>
      </c>
      <c r="U321" s="17" t="str">
        <f t="shared" ref="U321" si="83">IF(U245="","",IF(OR(U260="", U260="LS", U260="LUMP"),IF(SUM(COUNTIF(U261:U320,"LS")+COUNTIF(U261:U320,"LUMP"))&gt;0,"LS",""),IF(SUM(U261:U320)&gt;0,ROUNDUP(SUM(U261:U320),0),"")))</f>
        <v/>
      </c>
      <c r="V321" s="17" t="str">
        <f t="shared" ref="V321" si="84">IF(V245="","",IF(OR(V260="", V260="LS", V260="LUMP"),IF(SUM(COUNTIF(V261:V320,"LS")+COUNTIF(V261:V320,"LUMP"))&gt;0,"LS",""),IF(SUM(V261:V320)&gt;0,ROUNDUP(SUM(V261:V320),0),"")))</f>
        <v/>
      </c>
      <c r="W321" s="17" t="str">
        <f t="shared" si="80"/>
        <v/>
      </c>
      <c r="X321" s="17" t="str">
        <f t="shared" si="80"/>
        <v/>
      </c>
      <c r="Y321" s="17" t="str">
        <f t="shared" si="80"/>
        <v/>
      </c>
      <c r="Z321" s="17" t="str">
        <f t="shared" si="80"/>
        <v/>
      </c>
      <c r="AA321" s="17" t="str">
        <f t="shared" si="80"/>
        <v/>
      </c>
      <c r="AB321" s="17" t="str">
        <f t="shared" ref="AB321:AC321" si="85">IF(AB245="","",IF(OR(AB260="", AB260="LS", AB260="LUMP"),IF(SUM(COUNTIF(AB261:AB320,"LS")+COUNTIF(AB261:AB320,"LUMP"))&gt;0,"LS",""),IF(SUM(AB261:AB320)&gt;0,ROUNDUP(SUM(AB261:AB320),0),"")))</f>
        <v/>
      </c>
      <c r="AC321" s="17" t="str">
        <f t="shared" si="85"/>
        <v/>
      </c>
      <c r="AD321" s="17" t="str">
        <f t="shared" si="80"/>
        <v/>
      </c>
      <c r="AE321" s="17" t="str">
        <f t="shared" si="80"/>
        <v/>
      </c>
      <c r="AF321" s="17" t="str">
        <f t="shared" si="80"/>
        <v/>
      </c>
      <c r="AG321" s="17" t="str">
        <f t="shared" si="80"/>
        <v/>
      </c>
    </row>
  </sheetData>
  <mergeCells count="150">
    <mergeCell ref="B10:B23"/>
    <mergeCell ref="B89:B102"/>
    <mergeCell ref="D89:D102"/>
    <mergeCell ref="E89:E102"/>
    <mergeCell ref="D163:K163"/>
    <mergeCell ref="M90:M101"/>
    <mergeCell ref="AC11:AC22"/>
    <mergeCell ref="AC90:AC101"/>
    <mergeCell ref="AC169:AC180"/>
    <mergeCell ref="Y90:Y101"/>
    <mergeCell ref="Z90:Z101"/>
    <mergeCell ref="I89:I102"/>
    <mergeCell ref="K89:K102"/>
    <mergeCell ref="U90:U101"/>
    <mergeCell ref="O90:O101"/>
    <mergeCell ref="AB90:AB101"/>
    <mergeCell ref="W90:W101"/>
    <mergeCell ref="U11:U22"/>
    <mergeCell ref="O11:O22"/>
    <mergeCell ref="R11:R22"/>
    <mergeCell ref="S11:S22"/>
    <mergeCell ref="T11:T22"/>
    <mergeCell ref="S90:S101"/>
    <mergeCell ref="T90:T101"/>
    <mergeCell ref="AB11:AB22"/>
    <mergeCell ref="Y248:Y259"/>
    <mergeCell ref="F247:F260"/>
    <mergeCell ref="P10:Q10"/>
    <mergeCell ref="P11:Q22"/>
    <mergeCell ref="P23:Q23"/>
    <mergeCell ref="P89:Q89"/>
    <mergeCell ref="P90:Q101"/>
    <mergeCell ref="P102:Q102"/>
    <mergeCell ref="P84:Q84"/>
    <mergeCell ref="P163:Q163"/>
    <mergeCell ref="D84:K84"/>
    <mergeCell ref="F89:F102"/>
    <mergeCell ref="G89:G102"/>
    <mergeCell ref="D165:AG165"/>
    <mergeCell ref="D166:K166"/>
    <mergeCell ref="D167:K167"/>
    <mergeCell ref="W169:W180"/>
    <mergeCell ref="X169:X180"/>
    <mergeCell ref="Y169:Y180"/>
    <mergeCell ref="Z169:Z180"/>
    <mergeCell ref="AE248:AE259"/>
    <mergeCell ref="AF248:AF259"/>
    <mergeCell ref="D162:K162"/>
    <mergeCell ref="AG248:AG259"/>
    <mergeCell ref="Z248:Z259"/>
    <mergeCell ref="AA248:AA259"/>
    <mergeCell ref="AB248:AB259"/>
    <mergeCell ref="Q248:Q259"/>
    <mergeCell ref="B168:B181"/>
    <mergeCell ref="B247:B260"/>
    <mergeCell ref="D246:K246"/>
    <mergeCell ref="AD248:AD259"/>
    <mergeCell ref="D242:K242"/>
    <mergeCell ref="D244:AG244"/>
    <mergeCell ref="D245:K245"/>
    <mergeCell ref="AE169:AE180"/>
    <mergeCell ref="AF169:AF180"/>
    <mergeCell ref="AG169:AG180"/>
    <mergeCell ref="S169:S180"/>
    <mergeCell ref="T169:T180"/>
    <mergeCell ref="AC248:AC259"/>
    <mergeCell ref="X90:X101"/>
    <mergeCell ref="D321:K321"/>
    <mergeCell ref="W248:W259"/>
    <mergeCell ref="X248:X259"/>
    <mergeCell ref="L248:L259"/>
    <mergeCell ref="M248:M259"/>
    <mergeCell ref="N248:N259"/>
    <mergeCell ref="V248:V259"/>
    <mergeCell ref="D247:D260"/>
    <mergeCell ref="E247:E260"/>
    <mergeCell ref="I247:I260"/>
    <mergeCell ref="K247:K260"/>
    <mergeCell ref="U248:U259"/>
    <mergeCell ref="O248:O259"/>
    <mergeCell ref="P248:P259"/>
    <mergeCell ref="S248:S259"/>
    <mergeCell ref="T248:T259"/>
    <mergeCell ref="R248:R259"/>
    <mergeCell ref="G247:G260"/>
    <mergeCell ref="H247:H260"/>
    <mergeCell ref="J247:J259"/>
    <mergeCell ref="D161:K161"/>
    <mergeCell ref="D160:K160"/>
    <mergeCell ref="D159:K159"/>
    <mergeCell ref="K168:K181"/>
    <mergeCell ref="P169:P180"/>
    <mergeCell ref="Q169:Q180"/>
    <mergeCell ref="F168:F181"/>
    <mergeCell ref="G168:G181"/>
    <mergeCell ref="H168:H181"/>
    <mergeCell ref="N90:N101"/>
    <mergeCell ref="V90:V101"/>
    <mergeCell ref="H89:H102"/>
    <mergeCell ref="J89:J101"/>
    <mergeCell ref="D158:K158"/>
    <mergeCell ref="D157:K157"/>
    <mergeCell ref="D7:AG7"/>
    <mergeCell ref="AG11:AG22"/>
    <mergeCell ref="D10:D23"/>
    <mergeCell ref="D8:K8"/>
    <mergeCell ref="D9:K9"/>
    <mergeCell ref="W11:W22"/>
    <mergeCell ref="X11:X22"/>
    <mergeCell ref="Y11:Y22"/>
    <mergeCell ref="K10:K23"/>
    <mergeCell ref="I10:I23"/>
    <mergeCell ref="G10:G23"/>
    <mergeCell ref="J10:J22"/>
    <mergeCell ref="L11:L22"/>
    <mergeCell ref="M11:M22"/>
    <mergeCell ref="N11:N22"/>
    <mergeCell ref="V11:V22"/>
    <mergeCell ref="E10:E23"/>
    <mergeCell ref="AD11:AD22"/>
    <mergeCell ref="F10:F23"/>
    <mergeCell ref="AE11:AE22"/>
    <mergeCell ref="AF11:AF22"/>
    <mergeCell ref="Z11:Z22"/>
    <mergeCell ref="AA11:AA22"/>
    <mergeCell ref="H10:H23"/>
    <mergeCell ref="R90:R101"/>
    <mergeCell ref="R169:R180"/>
    <mergeCell ref="D86:AG86"/>
    <mergeCell ref="D87:K87"/>
    <mergeCell ref="D88:K88"/>
    <mergeCell ref="AG90:AG101"/>
    <mergeCell ref="AA90:AA101"/>
    <mergeCell ref="AD90:AD101"/>
    <mergeCell ref="L90:L101"/>
    <mergeCell ref="O169:O180"/>
    <mergeCell ref="AE90:AE101"/>
    <mergeCell ref="AF90:AF101"/>
    <mergeCell ref="J168:J180"/>
    <mergeCell ref="D168:D181"/>
    <mergeCell ref="E168:E181"/>
    <mergeCell ref="L169:L180"/>
    <mergeCell ref="M169:M180"/>
    <mergeCell ref="N169:N180"/>
    <mergeCell ref="V169:V180"/>
    <mergeCell ref="AA169:AA180"/>
    <mergeCell ref="AD169:AD180"/>
    <mergeCell ref="U169:U180"/>
    <mergeCell ref="AB169:AB180"/>
    <mergeCell ref="I168:I18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Siefker, Mitchell</cp:lastModifiedBy>
  <cp:lastPrinted>2015-05-18T13:50:30Z</cp:lastPrinted>
  <dcterms:created xsi:type="dcterms:W3CDTF">2005-09-27T11:52:28Z</dcterms:created>
  <dcterms:modified xsi:type="dcterms:W3CDTF">2023-10-16T15:46:02Z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