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615074\"/>
    </mc:Choice>
  </mc:AlternateContent>
  <xr:revisionPtr revIDLastSave="0" documentId="13_ncr:1_{627AF8D6-D6BF-4C5C-83BF-59AB0B6CDD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Z163" i="1"/>
  <c r="AA163" i="1"/>
  <c r="AB163" i="1"/>
  <c r="AC163" i="1"/>
  <c r="AD163" i="1"/>
  <c r="AE163" i="1"/>
  <c r="L163" i="1"/>
  <c r="M163" i="1"/>
  <c r="N163" i="1"/>
  <c r="Q163" i="1"/>
  <c r="R163" i="1"/>
  <c r="S163" i="1"/>
  <c r="W163" i="1"/>
  <c r="AC162" i="1"/>
  <c r="AA162" i="1"/>
  <c r="Z162" i="1"/>
  <c r="Y162" i="1"/>
  <c r="Y163" i="1" s="1"/>
  <c r="X162" i="1"/>
  <c r="V162" i="1"/>
  <c r="V163" i="1" s="1"/>
  <c r="U162" i="1"/>
  <c r="U163" i="1" s="1"/>
  <c r="T162" i="1"/>
  <c r="T163" i="1" s="1"/>
  <c r="R162" i="1"/>
  <c r="P162" i="1"/>
  <c r="P163" i="1" s="1"/>
  <c r="O162" i="1"/>
  <c r="O163" i="1" s="1"/>
  <c r="K162" i="1"/>
  <c r="K163" i="1" s="1"/>
  <c r="AE84" i="1"/>
  <c r="AD84" i="1"/>
  <c r="AA84" i="1"/>
  <c r="Z84" i="1"/>
  <c r="Y84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262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N321" i="1"/>
  <c r="K321" i="1"/>
  <c r="D244" i="1" l="1"/>
  <c r="D165" i="1"/>
  <c r="D86" i="1"/>
  <c r="D7" i="1" l="1"/>
  <c r="M260" i="1"/>
  <c r="M321" i="1" s="1"/>
  <c r="N260" i="1"/>
  <c r="O260" i="1"/>
  <c r="O321" i="1" s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L260" i="1"/>
  <c r="L321" i="1" s="1"/>
  <c r="K260" i="1"/>
  <c r="M181" i="1"/>
  <c r="M242" i="1" s="1"/>
  <c r="N181" i="1"/>
  <c r="N242" i="1" s="1"/>
  <c r="O181" i="1"/>
  <c r="O242" i="1" s="1"/>
  <c r="P181" i="1"/>
  <c r="P242" i="1" s="1"/>
  <c r="Q181" i="1"/>
  <c r="Q242" i="1" s="1"/>
  <c r="R181" i="1"/>
  <c r="R242" i="1" s="1"/>
  <c r="S181" i="1"/>
  <c r="S242" i="1" s="1"/>
  <c r="T181" i="1"/>
  <c r="T242" i="1" s="1"/>
  <c r="U181" i="1"/>
  <c r="U242" i="1" s="1"/>
  <c r="V181" i="1"/>
  <c r="V242" i="1" s="1"/>
  <c r="W181" i="1"/>
  <c r="W242" i="1" s="1"/>
  <c r="X181" i="1"/>
  <c r="X242" i="1" s="1"/>
  <c r="Y181" i="1"/>
  <c r="Y242" i="1" s="1"/>
  <c r="Z181" i="1"/>
  <c r="Z242" i="1" s="1"/>
  <c r="AA181" i="1"/>
  <c r="AA242" i="1" s="1"/>
  <c r="AB181" i="1"/>
  <c r="AB242" i="1" s="1"/>
  <c r="AC181" i="1"/>
  <c r="AC242" i="1" s="1"/>
  <c r="AD181" i="1"/>
  <c r="AD242" i="1" s="1"/>
  <c r="AE181" i="1"/>
  <c r="AE242" i="1" s="1"/>
  <c r="L181" i="1"/>
  <c r="L242" i="1" s="1"/>
  <c r="K181" i="1"/>
  <c r="K242" i="1" s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Z23" i="1"/>
  <c r="AA23" i="1"/>
  <c r="AB23" i="1"/>
  <c r="AB84" i="1" s="1"/>
  <c r="AC23" i="1"/>
  <c r="AC84" i="1" s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<sst xmlns="http://schemas.openxmlformats.org/spreadsheetml/2006/main" count="759" uniqueCount="245">
  <si>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</si>
  <si>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</si>
  <si>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</si>
  <si>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</si>
  <si>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</si>
  <si>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</si>
  <si>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</si>
  <si>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</si>
  <si>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</si>
  <si>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</si>
  <si>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</si>
  <si>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</si>
  <si>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</si>
  <si>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</si>
  <si>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</si>
  <si>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</si>
  <si>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</si>
  <si>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</si>
  <si>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</si>
  <si>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</si>
  <si>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621E00100</t>
  </si>
  <si>
    <t>621E54000</t>
  </si>
  <si>
    <t>, YELLOW/YELLOW</t>
  </si>
  <si>
    <t>, YELLOW/RED</t>
  </si>
  <si>
    <t>, WHITE/RED</t>
  </si>
  <si>
    <t>642E00300</t>
  </si>
  <si>
    <t>642E00404</t>
  </si>
  <si>
    <t>, YELLOW</t>
  </si>
  <si>
    <t>, WHITE</t>
  </si>
  <si>
    <t>807E14110</t>
  </si>
  <si>
    <t>807E14010</t>
  </si>
  <si>
    <t>850E10010</t>
  </si>
  <si>
    <t>850E10030</t>
  </si>
  <si>
    <t>807E14310</t>
  </si>
  <si>
    <t>SHEET NO.</t>
  </si>
  <si>
    <t>REFERENCE NO.</t>
  </si>
  <si>
    <t>YL</t>
  </si>
  <si>
    <t>WL</t>
  </si>
  <si>
    <t>LL</t>
  </si>
  <si>
    <t>CL</t>
  </si>
  <si>
    <t>LA</t>
  </si>
  <si>
    <t>RR</t>
  </si>
  <si>
    <t>WT</t>
  </si>
  <si>
    <t>YT</t>
  </si>
  <si>
    <t>SL</t>
  </si>
  <si>
    <t>STATION</t>
  </si>
  <si>
    <t>FROM</t>
  </si>
  <si>
    <t>LOCATION</t>
  </si>
  <si>
    <t>US 24</t>
  </si>
  <si>
    <t>SIDE</t>
  </si>
  <si>
    <t>LT</t>
  </si>
  <si>
    <t>RT</t>
  </si>
  <si>
    <t>642E00104</t>
  </si>
  <si>
    <t>807e14410</t>
  </si>
  <si>
    <t>1860+00</t>
  </si>
  <si>
    <t>YL-106</t>
  </si>
  <si>
    <t>YL-107</t>
  </si>
  <si>
    <t>WL-147</t>
  </si>
  <si>
    <t>WL-148</t>
  </si>
  <si>
    <t>LL-98</t>
  </si>
  <si>
    <t>LL-99</t>
  </si>
  <si>
    <t>1872+00</t>
  </si>
  <si>
    <t>YL-108</t>
  </si>
  <si>
    <t>YL-109</t>
  </si>
  <si>
    <t>YL-114</t>
  </si>
  <si>
    <t>WL-149</t>
  </si>
  <si>
    <t>1884+00</t>
  </si>
  <si>
    <t>WL-150</t>
  </si>
  <si>
    <t>WL-156</t>
  </si>
  <si>
    <t>WL-157</t>
  </si>
  <si>
    <t>LL-100</t>
  </si>
  <si>
    <t>LL-102</t>
  </si>
  <si>
    <t>CL-34</t>
  </si>
  <si>
    <t>CL-35</t>
  </si>
  <si>
    <t>D0-6</t>
  </si>
  <si>
    <t>DO-7</t>
  </si>
  <si>
    <t>1882+42</t>
  </si>
  <si>
    <t>YL-116</t>
  </si>
  <si>
    <t>YL-117</t>
  </si>
  <si>
    <t>1896+00</t>
  </si>
  <si>
    <t>YL-115</t>
  </si>
  <si>
    <t>YL-118</t>
  </si>
  <si>
    <t>YL-119</t>
  </si>
  <si>
    <t>WL-158</t>
  </si>
  <si>
    <t>WL-159</t>
  </si>
  <si>
    <t>WL-160</t>
  </si>
  <si>
    <t>WL-161</t>
  </si>
  <si>
    <t>1895+50</t>
  </si>
  <si>
    <t>1892+25</t>
  </si>
  <si>
    <t>1890+00</t>
  </si>
  <si>
    <t>LL-107</t>
  </si>
  <si>
    <t>LL-108</t>
  </si>
  <si>
    <t>LL-109</t>
  </si>
  <si>
    <t>CL-37</t>
  </si>
  <si>
    <t>CL-38</t>
  </si>
  <si>
    <t>CL-39</t>
  </si>
  <si>
    <t>CL-40</t>
  </si>
  <si>
    <t>1892+60</t>
  </si>
  <si>
    <t>1892+30</t>
  </si>
  <si>
    <t>DO-8</t>
  </si>
  <si>
    <t>DO-9</t>
  </si>
  <si>
    <t>1895+10</t>
  </si>
  <si>
    <t>1887+52</t>
  </si>
  <si>
    <t>YL-120</t>
  </si>
  <si>
    <t>YL-121</t>
  </si>
  <si>
    <t>YL-122</t>
  </si>
  <si>
    <t>YL-123</t>
  </si>
  <si>
    <t>WL-162</t>
  </si>
  <si>
    <t>WL-163</t>
  </si>
  <si>
    <t>WL-164</t>
  </si>
  <si>
    <t>WL-165</t>
  </si>
  <si>
    <t>LL-112</t>
  </si>
  <si>
    <t>LL-113</t>
  </si>
  <si>
    <t>1900+29</t>
  </si>
  <si>
    <t>DO-10</t>
  </si>
  <si>
    <t>1907+00</t>
  </si>
  <si>
    <t>1900+00</t>
  </si>
  <si>
    <t>YL-128</t>
  </si>
  <si>
    <t>YL-129</t>
  </si>
  <si>
    <t>1879+00</t>
  </si>
  <si>
    <t>1893+30</t>
  </si>
  <si>
    <t>1898+00</t>
  </si>
  <si>
    <t>WL-200</t>
  </si>
  <si>
    <t>WL-201</t>
  </si>
  <si>
    <t>CL-41</t>
  </si>
  <si>
    <t>YL-124</t>
  </si>
  <si>
    <t>YL-125</t>
  </si>
  <si>
    <t>WL-166</t>
  </si>
  <si>
    <t>WL-167</t>
  </si>
  <si>
    <t>LL-114</t>
  </si>
  <si>
    <t>LL-115</t>
  </si>
  <si>
    <t>CL-42</t>
  </si>
  <si>
    <t>1912+00</t>
  </si>
  <si>
    <t>1914+28</t>
  </si>
  <si>
    <t>1914+31</t>
  </si>
  <si>
    <t>1914+35</t>
  </si>
  <si>
    <t>DO-11</t>
  </si>
  <si>
    <t>1914+51</t>
  </si>
  <si>
    <t>1914+62</t>
  </si>
  <si>
    <t>1914+54</t>
  </si>
  <si>
    <t>1914+57</t>
  </si>
  <si>
    <t>YL-130</t>
  </si>
  <si>
    <t>YL-131</t>
  </si>
  <si>
    <t>WL-204</t>
  </si>
  <si>
    <t>WL-205</t>
  </si>
  <si>
    <t>1894+00</t>
  </si>
  <si>
    <t>YL-132</t>
  </si>
  <si>
    <t>YL-133</t>
  </si>
  <si>
    <t>WL-206</t>
  </si>
  <si>
    <t>WL-207</t>
  </si>
  <si>
    <t>1907+20</t>
  </si>
  <si>
    <t>1909+00</t>
  </si>
  <si>
    <t>LA-45</t>
  </si>
  <si>
    <t>1908+70</t>
  </si>
  <si>
    <t>LA-46</t>
  </si>
  <si>
    <t>LA-47</t>
  </si>
  <si>
    <t>LA-48</t>
  </si>
  <si>
    <t>1907+50</t>
  </si>
  <si>
    <t>CL-43</t>
  </si>
  <si>
    <t>CL-44</t>
  </si>
  <si>
    <t>LA-49</t>
  </si>
  <si>
    <t>LA-50</t>
  </si>
  <si>
    <t>LA-51</t>
  </si>
  <si>
    <t>LA-52</t>
  </si>
  <si>
    <t>1871+22</t>
  </si>
  <si>
    <t>1872+38</t>
  </si>
  <si>
    <t>1872+79</t>
  </si>
  <si>
    <t>1870+93</t>
  </si>
  <si>
    <t>SL-15</t>
  </si>
  <si>
    <t>SL-16</t>
  </si>
  <si>
    <t>Baltimore St RAMP C</t>
  </si>
  <si>
    <t>Baltimore St RAMP B</t>
  </si>
  <si>
    <t>Baltimore St RAMP A</t>
  </si>
  <si>
    <t>Baltimore St RAMP D</t>
  </si>
  <si>
    <t>US 24 / Baltimore St RAMP A</t>
  </si>
  <si>
    <t>Baltimore St/US 24</t>
  </si>
  <si>
    <t>620e00500</t>
  </si>
  <si>
    <t>620e31200</t>
  </si>
  <si>
    <t>C</t>
  </si>
  <si>
    <t>D</t>
  </si>
  <si>
    <t>620E00500</t>
  </si>
  <si>
    <t>U.S. 127 RAMP A</t>
  </si>
  <si>
    <t>U.S. 127 RAMP B</t>
  </si>
  <si>
    <t>U.S. 127 RAMP C</t>
  </si>
  <si>
    <t>U.S. 127 RAMP D</t>
  </si>
  <si>
    <t>1351+50</t>
  </si>
  <si>
    <t>1356+00</t>
  </si>
  <si>
    <t>1354+50</t>
  </si>
  <si>
    <t>1359+50</t>
  </si>
  <si>
    <t>1364+50</t>
  </si>
  <si>
    <t>1368+00</t>
  </si>
  <si>
    <t>1362+50</t>
  </si>
  <si>
    <t>1372+50</t>
  </si>
  <si>
    <t>1369+75</t>
  </si>
  <si>
    <t>1373+50</t>
  </si>
  <si>
    <t>1378+50</t>
  </si>
  <si>
    <t>1380+00</t>
  </si>
  <si>
    <t>1371+00</t>
  </si>
  <si>
    <t>1384+50</t>
  </si>
  <si>
    <t>1392+00</t>
  </si>
  <si>
    <t>1383+50</t>
  </si>
  <si>
    <t>1393+00</t>
  </si>
  <si>
    <t>1871+50</t>
  </si>
  <si>
    <t>1882+50</t>
  </si>
  <si>
    <t>1887+50</t>
  </si>
  <si>
    <t>1874+00</t>
  </si>
  <si>
    <t>1886+00</t>
  </si>
  <si>
    <t>1900+25</t>
  </si>
  <si>
    <t>1906+50</t>
  </si>
  <si>
    <t>1914+50</t>
  </si>
  <si>
    <t>1901+00</t>
  </si>
  <si>
    <t>1871+00</t>
  </si>
  <si>
    <t>1893+00</t>
  </si>
  <si>
    <t>1889+00</t>
  </si>
  <si>
    <t>1906+00</t>
  </si>
  <si>
    <t>1867+45</t>
  </si>
  <si>
    <t>1882+72</t>
  </si>
  <si>
    <t>1877+23</t>
  </si>
  <si>
    <t>1895+53</t>
  </si>
  <si>
    <t>1892+29</t>
  </si>
  <si>
    <t>1895+05</t>
  </si>
  <si>
    <t>1892+72</t>
  </si>
  <si>
    <t xml:space="preserve"> </t>
  </si>
  <si>
    <t xml:space="preserve">  </t>
  </si>
  <si>
    <t>642E00400</t>
  </si>
  <si>
    <t>644E00500</t>
  </si>
  <si>
    <t>644E00700</t>
  </si>
  <si>
    <t>644E01000</t>
  </si>
  <si>
    <t>644E01300</t>
  </si>
  <si>
    <t>1870+50</t>
  </si>
  <si>
    <t>1901+48</t>
  </si>
  <si>
    <t>1909+42</t>
  </si>
  <si>
    <t>TOTALS CARRIED FROM SHEET 179</t>
  </si>
  <si>
    <t>TOTALS CARRIED TO SHEET 188</t>
  </si>
  <si>
    <t>TOTALS CARRIED FROM SHEET 180</t>
  </si>
  <si>
    <t>TOTALS CARRIED FROM SHEET 181</t>
  </si>
  <si>
    <t>TOTALS CARRIED FROM SHEET 182</t>
  </si>
  <si>
    <t>TOTALS CARRIED FROM SHEET 183</t>
  </si>
  <si>
    <t>TOTALS CARRIED FROM SHEET 184</t>
  </si>
  <si>
    <t>TOTALS CARRIED FROM SHEET 185</t>
  </si>
  <si>
    <t>TOTALS CARRIED FROM SHEET 186</t>
  </si>
  <si>
    <t>TOTALS CARRIED FROM SHEET 187</t>
  </si>
  <si>
    <t>TOTALS CARRIED FROM SHEET 188</t>
  </si>
  <si>
    <t>644E00404</t>
  </si>
  <si>
    <t>644E00400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</si>
</sst>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26" xfId="0" applyNumberFormat="1" applyFont="1" applyBorder="1" applyAlignment="1" applyProtection="1">
      <alignment horizontal="center" vertical="center"/>
      <protection locked="0"/>
    </xf>
    <xf numFmtId="165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1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45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36" xfId="0" applyNumberFormat="1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41" xfId="0" applyFont="1" applyBorder="1" applyAlignment="1">
      <alignment horizontal="center" vertical="center" textRotation="90"/>
    </xf>
    <xf numFmtId="0" fontId="4" fillId="0" borderId="42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bolenba\appdata\local\bentley\projectwise\workingdir\ohiodot-pw.bentley.com_ohiodot-pw-02\timothy.bolenbaugh@dot.ohio.gov\d0611060\D01-107769-GENSUM.xlsm" TargetMode="External"/><Relationship Id="rId1" Type="http://schemas.openxmlformats.org/officeDocument/2006/relationships/externalLinkPath" Target="/users/tbolenba/appdata/local/bentley/projectwise/workingdir/ohiodot-pw.bentley.com_ohiodot-pw-02/timothy.bolenbaugh@dot.ohio.gov/d0611060/D01-10776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/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/>
          <cell r="C14" t="str">
            <v>LS</v>
          </cell>
          <cell r="D14" t="str">
            <v>CPM PROGRESS SCHEDULE</v>
          </cell>
          <cell r="F14"/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/>
          <cell r="G18">
            <v>0</v>
          </cell>
        </row>
        <row r="19">
          <cell r="A19" t="str">
            <v>201E11000</v>
          </cell>
          <cell r="B19"/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/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/>
          <cell r="C31" t="str">
            <v>EACH</v>
          </cell>
          <cell r="D31" t="str">
            <v>STUMP REMOVED, 18"</v>
          </cell>
          <cell r="F31"/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/>
          <cell r="C40" t="str">
            <v>LS</v>
          </cell>
          <cell r="D40" t="str">
            <v>RAILROAD CROSSING REMOVED</v>
          </cell>
          <cell r="F40"/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/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/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/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/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/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B230"/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/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/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/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B299"/>
          <cell r="C299" t="str">
            <v>SY</v>
          </cell>
          <cell r="D299" t="str">
            <v>SUBGRADE COMPACTION</v>
          </cell>
          <cell r="F299"/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B325"/>
          <cell r="C325" t="str">
            <v>CY</v>
          </cell>
          <cell r="D325" t="str">
            <v>LIME STABILIZED EMBANKMENT</v>
          </cell>
          <cell r="F325"/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B345"/>
          <cell r="C345" t="str">
            <v>LS</v>
          </cell>
          <cell r="D345" t="str">
            <v>PRE-BLAST CONDITION SURVEY</v>
          </cell>
          <cell r="F345"/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/>
          <cell r="G364">
            <v>0</v>
          </cell>
        </row>
        <row r="365">
          <cell r="A365" t="str">
            <v>209E70000</v>
          </cell>
          <cell r="B365"/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/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/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/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/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/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/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B424"/>
          <cell r="C424" t="str">
            <v>CY</v>
          </cell>
          <cell r="D424" t="str">
            <v>ASPHALT CONCRETE BASE, PG64-22, (449)</v>
          </cell>
          <cell r="F424"/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/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/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/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B471"/>
          <cell r="C471" t="str">
            <v>GAL</v>
          </cell>
          <cell r="D471" t="str">
            <v>TACK COAT</v>
          </cell>
          <cell r="F471"/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/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/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/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/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/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/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/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/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/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/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/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/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/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/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/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/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/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/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/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/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/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/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/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/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/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/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/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/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/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/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/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/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/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/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/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/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B693"/>
          <cell r="C693" t="str">
            <v>SY</v>
          </cell>
          <cell r="D693" t="str">
            <v>6" REINFORCED CONCRETE PAVEMENT, CLASS QC 1P</v>
          </cell>
          <cell r="F693"/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/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B745"/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/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/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/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/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B910"/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F917"/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/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/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/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/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/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/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/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/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/>
          <cell r="G1092">
            <v>0</v>
          </cell>
        </row>
        <row r="1093">
          <cell r="A1093" t="str">
            <v>511E71100</v>
          </cell>
          <cell r="B1093"/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/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/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B1114"/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/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/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/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B1152"/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/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/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/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B1233"/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/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/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/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/>
          <cell r="G1359">
            <v>0</v>
          </cell>
        </row>
        <row r="1360">
          <cell r="A1360" t="str">
            <v>516E14014</v>
          </cell>
          <cell r="B1360"/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B1366"/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/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/>
          <cell r="G1379">
            <v>0</v>
          </cell>
        </row>
        <row r="1380">
          <cell r="A1380" t="str">
            <v>516E41100</v>
          </cell>
          <cell r="B1380"/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/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B1413"/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/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B1426"/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/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/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/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/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/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B1521"/>
          <cell r="C1521" t="str">
            <v>FT</v>
          </cell>
          <cell r="D1521" t="str">
            <v>4" PERFORATED CORRUGATED PLASTIC PIPE</v>
          </cell>
          <cell r="F1521"/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/>
          <cell r="G1555">
            <v>0</v>
          </cell>
        </row>
        <row r="1556">
          <cell r="A1556" t="str">
            <v>518E62100</v>
          </cell>
          <cell r="B1556"/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/>
          <cell r="G1561">
            <v>0</v>
          </cell>
        </row>
        <row r="1562">
          <cell r="A1562" t="str">
            <v>519E10000</v>
          </cell>
          <cell r="B1562"/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B1569"/>
          <cell r="C1569" t="str">
            <v>SY</v>
          </cell>
          <cell r="D1569" t="str">
            <v>PATCHING CONCRETE BRIDGE DECK - TYPE A</v>
          </cell>
          <cell r="F1569"/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B1579"/>
          <cell r="C1579" t="str">
            <v>SF</v>
          </cell>
          <cell r="D1579" t="str">
            <v>PNEUMATICALLY PLACED CONCRETE SHOTCRETE</v>
          </cell>
          <cell r="F1579"/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/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F1659"/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/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/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/>
          <cell r="C1778" t="str">
            <v>SY</v>
          </cell>
          <cell r="D1778" t="str">
            <v>RIPRAP</v>
          </cell>
          <cell r="F1778"/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B1804"/>
          <cell r="C1804" t="str">
            <v>SY</v>
          </cell>
          <cell r="D1804" t="str">
            <v>ARTICULATING CONCRETE BLOCK REVETMENT SYSTEM, TYPE 1</v>
          </cell>
          <cell r="F1804"/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F1821"/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F1854"/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B1856"/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F1858"/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F1874"/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F1882"/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/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F1942"/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B1952"/>
          <cell r="C1952" t="str">
            <v>FT</v>
          </cell>
          <cell r="D1952" t="str">
            <v>GUARDRAIL, THRIE BEAM RAIL AND TRANSITION SECTION</v>
          </cell>
          <cell r="F1952"/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/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F1988"/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/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F2005"/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/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/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F2027"/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/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F2050"/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F2054"/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/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/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/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F2075"/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/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/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/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/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F2129"/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F2134"/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F2138"/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F2152"/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/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/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F2184"/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F2189"/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B2197"/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B2199"/>
          <cell r="C2199" t="str">
            <v>FT</v>
          </cell>
          <cell r="D2199" t="str">
            <v>FENCE, TYPE 47</v>
          </cell>
          <cell r="F2199"/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B2228"/>
          <cell r="C2228" t="str">
            <v>EACH</v>
          </cell>
          <cell r="D2228" t="str">
            <v>GATE, TYPE 47</v>
          </cell>
          <cell r="F2228"/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/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F2270"/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/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/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/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/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F2849"/>
          <cell r="G2849">
            <v>0</v>
          </cell>
        </row>
        <row r="2850">
          <cell r="A2850" t="str">
            <v>611E97000</v>
          </cell>
          <cell r="B2850"/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F2854"/>
          <cell r="G2854">
            <v>0</v>
          </cell>
        </row>
        <row r="2855">
          <cell r="A2855" t="str">
            <v>611E97200</v>
          </cell>
          <cell r="B2855"/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/>
          <cell r="C2863" t="str">
            <v>EACH</v>
          </cell>
          <cell r="D2863" t="str">
            <v>CONCRETE BARRIER (TYPE D) INLET</v>
          </cell>
          <cell r="F2863"/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F2935"/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F3026"/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F3053"/>
          <cell r="G3053">
            <v>0</v>
          </cell>
        </row>
        <row r="3054">
          <cell r="A3054" t="str">
            <v>611E99710</v>
          </cell>
          <cell r="B3054"/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B3065"/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B3070"/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B3074"/>
          <cell r="C3074" t="str">
            <v>CY</v>
          </cell>
          <cell r="D3074" t="str">
            <v>LOW STRENGTH MORTAR BACKFILL</v>
          </cell>
          <cell r="F3074"/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B3089"/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B3094"/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F3096"/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F3105"/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F3113"/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B3124"/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B3129"/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F3138"/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/>
          <cell r="G3148">
            <v>0</v>
          </cell>
        </row>
        <row r="3149">
          <cell r="A3149" t="str">
            <v>614E18000</v>
          </cell>
          <cell r="B3149"/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F3159"/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B3365"/>
          <cell r="C3365" t="str">
            <v>LS</v>
          </cell>
          <cell r="D3365" t="str">
            <v>ROADS FOR MAINTAINING TRAFFIC</v>
          </cell>
          <cell r="F3365"/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B3368"/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B3373"/>
          <cell r="C3373" t="str">
            <v>MGAL</v>
          </cell>
          <cell r="D3373" t="str">
            <v>WATER</v>
          </cell>
          <cell r="F3373"/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F3386"/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/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F3425"/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F3433"/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F3445"/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B3481"/>
          <cell r="C3481" t="str">
            <v>LS</v>
          </cell>
          <cell r="D3481" t="str">
            <v>CONSTRUCTION LAYOUT STAKES AND SURVEYING</v>
          </cell>
          <cell r="F3481"/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F3503"/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F3506"/>
          <cell r="G3506">
            <v>0</v>
          </cell>
        </row>
        <row r="3507">
          <cell r="A3507" t="str">
            <v>624E10000</v>
          </cell>
          <cell r="B3507"/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B3512"/>
          <cell r="C3512" t="str">
            <v>EACH</v>
          </cell>
          <cell r="D3512" t="str">
            <v>CONNECTION, FUSED PULL APART</v>
          </cell>
          <cell r="F3512"/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F3526"/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F3533"/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F3544"/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F3610"/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/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/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/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/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/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/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/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/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/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/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/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/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F3804"/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F3805"/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/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/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/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/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/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B3905"/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/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/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/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B3937"/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B3938"/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B3939"/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B3949"/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/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/>
          <cell r="G3984">
            <v>0</v>
          </cell>
        </row>
        <row r="3985">
          <cell r="A3985" t="str">
            <v>625E75800</v>
          </cell>
          <cell r="B3985"/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/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/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B3994"/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B4001"/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/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B4333"/>
          <cell r="C4333" t="str">
            <v>EACH</v>
          </cell>
          <cell r="D4333" t="str">
            <v>OVERPASS STRUCTURE MOUNTED SIGN SUPPORT, TYPE TC-18.26, DESIGN 9, AS PER PLAN</v>
          </cell>
          <cell r="F4333"/>
          <cell r="G4333">
            <v>0</v>
          </cell>
        </row>
        <row r="4334">
          <cell r="A4334" t="str">
            <v>630E78000</v>
          </cell>
          <cell r="B4334"/>
          <cell r="C4334" t="str">
            <v>EACH</v>
          </cell>
          <cell r="D4334" t="str">
            <v>OVERPASS STRUCTURE MOUNTED SIGN SUPPORT, TYPE TC-18.26, DESIGN 10</v>
          </cell>
          <cell r="F4334"/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B4361"/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/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/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/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B4546"/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/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/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/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/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/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/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/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/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/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/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B4667"/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B4668"/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B4669"/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/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/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/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/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/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/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/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/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/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/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/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/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/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/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/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/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/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/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/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/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B5283"/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/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/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/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F5708"/>
          <cell r="G5708">
            <v>0</v>
          </cell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F5709"/>
          <cell r="G5709">
            <v>0</v>
          </cell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F5710"/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B6172"/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B6173"/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F6295"/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F6296"/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F6297"/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F6298"/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F6365"/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F6366"/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F6367"/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F6437"/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F6438"/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F6439"/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F6440"/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F6612"/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F6613"/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F6614"/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/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/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/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F6784"/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F6785"/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F6786"/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F6787"/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F6836"/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F6877"/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F6878"/>
          <cell r="G6878">
            <v>0</v>
          </cell>
        </row>
        <row r="6879">
          <cell r="A6879" t="str">
            <v>659E31000</v>
          </cell>
          <cell r="B6879"/>
          <cell r="C6879" t="str">
            <v>ACRE</v>
          </cell>
          <cell r="D6879" t="str">
            <v>LIME</v>
          </cell>
          <cell r="F6879"/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F6890"/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F6891"/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F6892"/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F6893"/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F6896"/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F6897"/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F6944"/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F6945"/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/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B7021"/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B7022"/>
          <cell r="C7022" t="str">
            <v>SY</v>
          </cell>
          <cell r="D7022" t="str">
            <v>EROSION CONTROL MAT, TYPE A</v>
          </cell>
          <cell r="F7022"/>
          <cell r="G7022">
            <v>0</v>
          </cell>
        </row>
        <row r="7023">
          <cell r="A7023" t="str">
            <v>671E15010</v>
          </cell>
          <cell r="B7023"/>
          <cell r="C7023" t="str">
            <v>SY</v>
          </cell>
          <cell r="D7023" t="str">
            <v>EROSION CONTROL MAT, TYPE B</v>
          </cell>
          <cell r="F7023"/>
          <cell r="G7023">
            <v>0</v>
          </cell>
        </row>
        <row r="7024">
          <cell r="A7024" t="str">
            <v>671E15020</v>
          </cell>
          <cell r="B7024"/>
          <cell r="C7024" t="str">
            <v>SY</v>
          </cell>
          <cell r="D7024" t="str">
            <v>EROSION CONTROL MAT, TYPE C</v>
          </cell>
          <cell r="F7024"/>
          <cell r="G7024">
            <v>0</v>
          </cell>
        </row>
        <row r="7025">
          <cell r="A7025" t="str">
            <v>671E15040</v>
          </cell>
          <cell r="B7025"/>
          <cell r="C7025" t="str">
            <v>SY</v>
          </cell>
          <cell r="D7025" t="str">
            <v>EROSION CONTROL MAT, TYPE E</v>
          </cell>
          <cell r="F7025"/>
          <cell r="G7025">
            <v>0</v>
          </cell>
        </row>
        <row r="7026">
          <cell r="A7026" t="str">
            <v>671E15050</v>
          </cell>
          <cell r="B7026"/>
          <cell r="C7026" t="str">
            <v>SY</v>
          </cell>
          <cell r="D7026" t="str">
            <v>EROSION CONTROL MAT, TYPE F</v>
          </cell>
          <cell r="F7026"/>
          <cell r="G7026">
            <v>0</v>
          </cell>
        </row>
        <row r="7027">
          <cell r="A7027" t="str">
            <v>671E15060</v>
          </cell>
          <cell r="B7027"/>
          <cell r="C7027" t="str">
            <v>SY</v>
          </cell>
          <cell r="D7027" t="str">
            <v>EROSION CONTROL MAT, TYPE G</v>
          </cell>
          <cell r="F7027"/>
          <cell r="G7027">
            <v>0</v>
          </cell>
        </row>
        <row r="7028">
          <cell r="A7028" t="str">
            <v>671E15080</v>
          </cell>
          <cell r="B7028"/>
          <cell r="C7028" t="str">
            <v>SY</v>
          </cell>
          <cell r="D7028" t="str">
            <v>EROSION CONTROL MAT, TYPE I</v>
          </cell>
          <cell r="F7028"/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F7029"/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F7044"/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F7045"/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F7046"/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F7047"/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F7048"/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F7049"/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F7058"/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/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/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/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/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/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/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/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/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/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/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/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/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/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/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/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F7127"/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F7128"/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F7143"/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F7144"/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F7145"/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F7146"/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F7147"/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F7148"/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F7149"/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F7150"/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F7172"/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F7268"/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F7301"/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F7302"/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F7303"/>
          <cell r="G7303">
            <v>0</v>
          </cell>
        </row>
        <row r="7304">
          <cell r="A7304" t="str">
            <v>804E37700</v>
          </cell>
          <cell r="B7304"/>
          <cell r="C7304" t="str">
            <v>LS</v>
          </cell>
          <cell r="D7304" t="str">
            <v>FIBER OPTIC CABLE TESTING</v>
          </cell>
          <cell r="F7304"/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/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/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/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/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F7410"/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B7440"/>
          <cell r="C7440" t="str">
            <v>EACH</v>
          </cell>
          <cell r="D7440" t="str">
            <v>PREEMPT RECEIVING UNIT, AS PER PLAN</v>
          </cell>
          <cell r="F7440"/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F7459"/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F7460"/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F7461"/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F7487"/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F7500"/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F7501"/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B7513"/>
          <cell r="C7513" t="str">
            <v>FT</v>
          </cell>
          <cell r="D7513" t="str">
            <v>LONGITUDINAL CHANNELIZING DEVICE</v>
          </cell>
          <cell r="F7513"/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F7514"/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F7515"/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F7516"/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F7517"/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F7526"/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F7527"/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F7555"/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F7556"/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F7557"/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F7558"/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F7559"/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F7560"/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F7561"/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F7562"/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F7576"/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F7578"/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F7579"/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F7580"/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F7581"/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/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F7596"/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F7597"/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F7598"/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F7599"/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/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F7601"/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F7618"/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F7622"/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F7623"/>
          <cell r="G7623">
            <v>0</v>
          </cell>
        </row>
        <row r="7624">
          <cell r="A7624" t="str">
            <v>848E50100</v>
          </cell>
          <cell r="B7624"/>
          <cell r="C7624" t="str">
            <v>LS</v>
          </cell>
          <cell r="D7624" t="str">
            <v>TEST SLAB</v>
          </cell>
          <cell r="F7624"/>
          <cell r="G7624">
            <v>0</v>
          </cell>
        </row>
        <row r="7625">
          <cell r="A7625" t="str">
            <v>848E50101</v>
          </cell>
          <cell r="B7625"/>
          <cell r="C7625" t="str">
            <v>LS</v>
          </cell>
          <cell r="D7625" t="str">
            <v>TEST SLAB, AS PER PLAN</v>
          </cell>
          <cell r="F7625"/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/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/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/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B7729"/>
          <cell r="C7729" t="str">
            <v>FT</v>
          </cell>
          <cell r="D7729" t="str">
            <v>VOID REDUCING ASPHALT MEMBRANE (VRAM)</v>
          </cell>
          <cell r="F7729"/>
          <cell r="G7729">
            <v>0</v>
          </cell>
        </row>
        <row r="7730">
          <cell r="A7730" t="str">
            <v>872E10001</v>
          </cell>
          <cell r="B7730"/>
          <cell r="C7730" t="str">
            <v>FT</v>
          </cell>
          <cell r="D7730" t="str">
            <v>VOID REDUCING ASPHALT MEMBRANE (VRAM), AS PER PLAN</v>
          </cell>
          <cell r="F7730"/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F7739"/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F7761"/>
          <cell r="G7761">
            <v>0</v>
          </cell>
        </row>
        <row r="7762">
          <cell r="A7762" t="str">
            <v>884E10100</v>
          </cell>
          <cell r="B7762"/>
          <cell r="C7762" t="str">
            <v>SY</v>
          </cell>
          <cell r="D7762" t="str">
            <v>10" PORTLAND CEMENT CONCRETE PAVEMENT (7 YEAR WARRANTY)</v>
          </cell>
          <cell r="F7762"/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F7779"/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F7780"/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F7781"/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F7811"/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F7828"/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F7829"/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F7830"/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F7831"/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F7837"/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F7838"/>
          <cell r="G7838">
            <v>0</v>
          </cell>
        </row>
        <row r="7839">
          <cell r="A7839" t="str">
            <v>896E00021</v>
          </cell>
          <cell r="B7839"/>
          <cell r="C7839" t="str">
            <v>SNMT</v>
          </cell>
          <cell r="D7839" t="str">
            <v>PORTABLE CHANGEABLE MESSAGE SIGN, AS PER PLAN</v>
          </cell>
          <cell r="F7839"/>
          <cell r="G7839">
            <v>0</v>
          </cell>
        </row>
        <row r="7840">
          <cell r="A7840" t="str">
            <v>897E01010</v>
          </cell>
          <cell r="B7840"/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B7841"/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B7842"/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B7843"/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B7844"/>
          <cell r="C7844" t="str">
            <v>SY</v>
          </cell>
          <cell r="D7844" t="str">
            <v>PATCHING PLANED SURFACE</v>
          </cell>
          <cell r="F7844"/>
          <cell r="G7844">
            <v>0</v>
          </cell>
        </row>
        <row r="7845">
          <cell r="A7845" t="str">
            <v>897E02001</v>
          </cell>
          <cell r="B7845"/>
          <cell r="C7845" t="str">
            <v>SY</v>
          </cell>
          <cell r="D7845" t="str">
            <v>PATCHING PLANED SURFACE, AS PER PLAN</v>
          </cell>
          <cell r="F7845"/>
          <cell r="G7845">
            <v>0</v>
          </cell>
        </row>
        <row r="7846">
          <cell r="A7846" t="str">
            <v>898E10000</v>
          </cell>
          <cell r="B7846"/>
          <cell r="C7846" t="str">
            <v>EACH</v>
          </cell>
          <cell r="D7846" t="str">
            <v>WIRELESS MAGNETOMETER DETECTION SYSTEM</v>
          </cell>
          <cell r="F7846"/>
          <cell r="G7846">
            <v>0</v>
          </cell>
        </row>
        <row r="7847">
          <cell r="A7847" t="str">
            <v>898E10001</v>
          </cell>
          <cell r="B7847"/>
          <cell r="C7847" t="str">
            <v>EACH</v>
          </cell>
          <cell r="D7847" t="str">
            <v>WIRELESS MAGNETOMETER DETECTION SYSTEM, AS PER PLAN</v>
          </cell>
          <cell r="F7847"/>
          <cell r="G7847">
            <v>0</v>
          </cell>
        </row>
        <row r="7848">
          <cell r="A7848" t="str">
            <v>898E15000</v>
          </cell>
          <cell r="B7848"/>
          <cell r="C7848" t="str">
            <v>LS</v>
          </cell>
          <cell r="D7848" t="str">
            <v>TRAINING FOR WIRELESS MAGNETOMETER DETECTION SYSTEM</v>
          </cell>
          <cell r="F7848"/>
          <cell r="G7848">
            <v>0</v>
          </cell>
        </row>
        <row r="7849">
          <cell r="A7849" t="str">
            <v>899E10000</v>
          </cell>
          <cell r="B7849"/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B7850"/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B7851"/>
          <cell r="C7851" t="str">
            <v>EACH</v>
          </cell>
          <cell r="D7851" t="str">
            <v>RAILROAD FLAGGING SERVICES</v>
          </cell>
          <cell r="F7851"/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F7865"/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F7866"/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F7867"/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F7868"/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F7869"/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F7870"/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F7871"/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F7872"/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F7873"/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F7874"/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E105" zoomScaleNormal="100" workbookViewId="0">
      <selection activeCell="D89" sqref="D89:AE16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5.85546875" style="5" customWidth="1"/>
    <col min="5" max="5" width="8.5703125" style="5" customWidth="1"/>
    <col min="6" max="6" width="19.28515625" style="5" customWidth="1"/>
    <col min="7" max="7" width="4" style="5" customWidth="1"/>
    <col min="8" max="8" width="9.85546875" style="5" customWidth="1"/>
    <col min="9" max="9" width="8.570312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1"/>
      <c r="AD1" s="21"/>
      <c r="AE1" s="21"/>
    </row>
    <row r="2" spans="1:38" ht="12.75" customHeight="1" x14ac:dyDescent="0.2">
      <c r="D2" s="2"/>
      <c r="E2" s="2"/>
      <c r="F2" s="3"/>
      <c r="G2" s="3" t="s">
        <v>2</v>
      </c>
      <c r="H2" s="3" t="s">
        <v>15</v>
      </c>
      <c r="I2" s="2" t="s">
        <v>4</v>
      </c>
      <c r="J2" s="1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1"/>
      <c r="AD2" s="21"/>
      <c r="AE2" s="21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1"/>
      <c r="AD3" s="21"/>
      <c r="AE3" s="21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11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1"/>
      <c r="AD4" s="21"/>
      <c r="AE4" s="21"/>
    </row>
    <row r="5" spans="1:38" ht="12.75" customHeight="1" x14ac:dyDescent="0.2">
      <c r="D5" s="2"/>
      <c r="E5" s="3"/>
      <c r="F5" s="4"/>
      <c r="G5" s="4"/>
      <c r="H5" s="3" t="s">
        <v>18</v>
      </c>
      <c r="I5" s="2" t="s">
        <v>12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0"/>
      <c r="X5" s="20"/>
      <c r="Y5" s="1"/>
      <c r="Z5" s="1"/>
      <c r="AA5" s="20"/>
      <c r="AB5" s="20"/>
      <c r="AC5" s="21"/>
      <c r="AD5" s="21"/>
      <c r="AE5" s="21"/>
    </row>
    <row r="6" spans="1:38" ht="12.75" customHeight="1" thickBot="1" x14ac:dyDescent="0.25"/>
    <row r="7" spans="1:38" ht="12.75" customHeight="1" thickBot="1" x14ac:dyDescent="0.25">
      <c r="B7" s="23" t="s">
        <v>8</v>
      </c>
      <c r="D7" s="93" t="str">
        <f>"SUBSUMMARY SHEET " &amp; B8</f>
        <v xml:space="preserve">SUBSUMMARY SHEET 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G7" s="28">
        <v>1</v>
      </c>
      <c r="AH7" s="29" t="s">
        <v>19</v>
      </c>
      <c r="AI7" s="30"/>
      <c r="AJ7" s="30"/>
      <c r="AK7" s="30"/>
      <c r="AL7" s="30"/>
    </row>
    <row r="8" spans="1:38" ht="12.75" customHeight="1" thickBot="1" x14ac:dyDescent="0.25">
      <c r="B8" s="27"/>
      <c r="D8" s="67" t="s">
        <v>6</v>
      </c>
      <c r="E8" s="67"/>
      <c r="F8" s="67"/>
      <c r="G8" s="67"/>
      <c r="H8" s="67"/>
      <c r="I8" s="67"/>
      <c r="J8" s="67"/>
      <c r="K8" s="22" t="s">
        <v>20</v>
      </c>
      <c r="L8" s="22" t="s">
        <v>20</v>
      </c>
      <c r="M8" s="22" t="s">
        <v>20</v>
      </c>
      <c r="N8" s="22" t="s">
        <v>21</v>
      </c>
      <c r="O8" s="22" t="s">
        <v>52</v>
      </c>
      <c r="P8" s="22" t="s">
        <v>25</v>
      </c>
      <c r="Q8" s="22" t="s">
        <v>243</v>
      </c>
      <c r="R8" s="22" t="s">
        <v>244</v>
      </c>
      <c r="S8" s="22" t="s">
        <v>225</v>
      </c>
      <c r="T8" s="22" t="s">
        <v>226</v>
      </c>
      <c r="U8" s="22" t="s">
        <v>226</v>
      </c>
      <c r="V8" s="22" t="s">
        <v>227</v>
      </c>
      <c r="W8" s="22" t="s">
        <v>228</v>
      </c>
      <c r="X8" s="22"/>
      <c r="Y8" s="22" t="s">
        <v>30</v>
      </c>
      <c r="Z8" s="22" t="s">
        <v>30</v>
      </c>
      <c r="AA8" s="22" t="s">
        <v>29</v>
      </c>
      <c r="AB8" s="22" t="s">
        <v>33</v>
      </c>
      <c r="AC8" s="22" t="s">
        <v>53</v>
      </c>
      <c r="AD8" s="22" t="s">
        <v>31</v>
      </c>
      <c r="AE8" s="22" t="s">
        <v>32</v>
      </c>
    </row>
    <row r="9" spans="1:38" ht="12.75" customHeight="1" thickBot="1" x14ac:dyDescent="0.25">
      <c r="D9" s="68" t="s">
        <v>7</v>
      </c>
      <c r="E9" s="68"/>
      <c r="F9" s="68"/>
      <c r="G9" s="68"/>
      <c r="H9" s="68"/>
      <c r="I9" s="68"/>
      <c r="J9" s="68"/>
      <c r="K9" s="18" t="s">
        <v>22</v>
      </c>
      <c r="L9" s="18" t="s">
        <v>24</v>
      </c>
      <c r="M9" s="18" t="s">
        <v>23</v>
      </c>
      <c r="N9" s="18"/>
      <c r="O9" s="18"/>
      <c r="P9" s="18"/>
      <c r="Q9" s="18"/>
      <c r="R9" s="18"/>
      <c r="S9" s="18"/>
      <c r="T9" s="18" t="s">
        <v>27</v>
      </c>
      <c r="U9" s="18" t="s">
        <v>28</v>
      </c>
      <c r="V9" s="18"/>
      <c r="W9" s="18"/>
      <c r="X9" s="18"/>
      <c r="Y9" s="18" t="s">
        <v>27</v>
      </c>
      <c r="Z9" s="18" t="s">
        <v>28</v>
      </c>
      <c r="AA9" s="18"/>
      <c r="AB9" s="18"/>
      <c r="AC9" s="18"/>
      <c r="AD9" s="18"/>
      <c r="AE9" s="18"/>
    </row>
    <row r="10" spans="1:38" ht="12.75" customHeight="1" x14ac:dyDescent="0.2">
      <c r="B10" s="97" t="s">
        <v>9</v>
      </c>
      <c r="D10" s="69" t="s">
        <v>34</v>
      </c>
      <c r="E10" s="94" t="s">
        <v>35</v>
      </c>
      <c r="F10" s="84" t="s">
        <v>47</v>
      </c>
      <c r="G10" s="31"/>
      <c r="H10" s="87" t="s">
        <v>45</v>
      </c>
      <c r="I10" s="88"/>
      <c r="J10" s="88" t="s">
        <v>49</v>
      </c>
      <c r="K10" s="7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8" t="str">
        <f t="shared" si="0"/>
        <v>621</v>
      </c>
      <c r="M10" s="8" t="str">
        <f t="shared" si="0"/>
        <v>621</v>
      </c>
      <c r="N10" s="8" t="str">
        <f t="shared" si="0"/>
        <v>621</v>
      </c>
      <c r="O10" s="8" t="str">
        <f t="shared" si="0"/>
        <v>642</v>
      </c>
      <c r="P10" s="8" t="str">
        <f t="shared" si="0"/>
        <v>642</v>
      </c>
      <c r="Q10" s="8" t="str">
        <f t="shared" si="0"/>
        <v>644</v>
      </c>
      <c r="R10" s="8" t="str">
        <f t="shared" si="0"/>
        <v>644</v>
      </c>
      <c r="S10" s="8" t="str">
        <f t="shared" si="0"/>
        <v>644</v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/>
      </c>
      <c r="Y10" s="8" t="str">
        <f t="shared" si="0"/>
        <v>807</v>
      </c>
      <c r="Z10" s="8" t="str">
        <f t="shared" si="0"/>
        <v>807</v>
      </c>
      <c r="AA10" s="8" t="str">
        <f t="shared" si="0"/>
        <v>807</v>
      </c>
      <c r="AB10" s="8" t="str">
        <f t="shared" si="0"/>
        <v>807</v>
      </c>
      <c r="AC10" s="8" t="str">
        <f t="shared" si="0"/>
        <v>807</v>
      </c>
      <c r="AD10" s="8" t="str">
        <f t="shared" si="0"/>
        <v>850</v>
      </c>
      <c r="AE10" s="8" t="str">
        <f t="shared" si="0"/>
        <v>850</v>
      </c>
    </row>
    <row r="11" spans="1:38" ht="12.75" customHeight="1" x14ac:dyDescent="0.2">
      <c r="B11" s="98"/>
      <c r="D11" s="70"/>
      <c r="E11" s="95"/>
      <c r="F11" s="85"/>
      <c r="G11" s="32"/>
      <c r="H11" s="89"/>
      <c r="I11" s="90"/>
      <c r="J11" s="90"/>
      <c r="K11" s="7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RPM, YELLOW/YELLOW</v>
      </c>
      <c r="L11" s="76" t="str">
        <f t="shared" si="1"/>
        <v>RPM, WHITE/RED</v>
      </c>
      <c r="M11" s="76" t="str">
        <f t="shared" si="1"/>
        <v>RPM, YELLOW/RED</v>
      </c>
      <c r="N11" s="76" t="str">
        <f t="shared" si="1"/>
        <v>RAISED PAVEMENT MARKER REMOVED</v>
      </c>
      <c r="O11" s="76" t="str">
        <f t="shared" si="1"/>
        <v>EDGE LINE, 6", TYPE 1</v>
      </c>
      <c r="P11" s="76" t="str">
        <f t="shared" si="1"/>
        <v>CENTER LINE, TYPE 1</v>
      </c>
      <c r="Q11" s="76" t="str">
        <f t="shared" si="1"/>
        <v>CHANNELIZING LINE, 12"</v>
      </c>
      <c r="R11" s="76" t="str">
        <f t="shared" ref="R11" si="2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CHANNELIZING LINE, 8"</v>
      </c>
      <c r="S11" s="76" t="str">
        <f t="shared" si="1"/>
        <v>STOP LINE</v>
      </c>
      <c r="T11" s="76" t="str">
        <f t="shared" si="1"/>
        <v>TRANSVERSE/DIAGONAL LINE, YELLOW</v>
      </c>
      <c r="U11" s="76" t="str">
        <f t="shared" si="1"/>
        <v>TRANSVERSE/DIAGONAL LINE, WHITE</v>
      </c>
      <c r="V11" s="76" t="str">
        <f t="shared" si="1"/>
        <v>RAILROAD SYMBOL MARKING</v>
      </c>
      <c r="W11" s="76" t="str">
        <f t="shared" si="1"/>
        <v>LANE ARROW</v>
      </c>
      <c r="X11" s="76" t="str">
        <f t="shared" si="1"/>
        <v/>
      </c>
      <c r="Y11" s="76" t="str">
        <f t="shared" si="1"/>
        <v>WET REFLECTIVE THERMOPLASTIC PAVEMENT MARKING, EDGE LINE, 6", YELLOW</v>
      </c>
      <c r="Z11" s="76" t="str">
        <f t="shared" si="1"/>
        <v>WET REFLECTIVE THERMOPLASTIC PAVEMENT MARKING, EDGE LINE, 6", WHITE</v>
      </c>
      <c r="AA11" s="76" t="str">
        <f t="shared" si="1"/>
        <v>WET REFLECTIVE THERMOPLASTIC PAVEMENT MARKING, LANE LINE, 6"</v>
      </c>
      <c r="AB11" s="76" t="str">
        <f t="shared" si="1"/>
        <v>WET REFLECTIVE THERMOPLASTIC PAVEMENT MARKING, CHANNELIZING LINE, 12"</v>
      </c>
      <c r="AC11" s="76" t="str">
        <f t="shared" si="1"/>
        <v>WET REFLECTIVE THERMOPLASTIC PAVEMENT MARKING, DOTTED LINE, 6"</v>
      </c>
      <c r="AD11" s="76" t="str">
        <f t="shared" si="1"/>
        <v>GROOVING FOR 6" RECESSED PAVEMENT MARKING, (ASPHALT)</v>
      </c>
      <c r="AE11" s="76" t="str">
        <f t="shared" si="1"/>
        <v>GROOVING FOR 12" RECESSED PAVEMENT MARKING, (ASPHALT)</v>
      </c>
    </row>
    <row r="12" spans="1:38" ht="12.75" customHeight="1" x14ac:dyDescent="0.2">
      <c r="B12" s="98"/>
      <c r="D12" s="70"/>
      <c r="E12" s="95"/>
      <c r="F12" s="85"/>
      <c r="G12" s="32"/>
      <c r="H12" s="89"/>
      <c r="I12" s="90"/>
      <c r="J12" s="90"/>
      <c r="K12" s="7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</row>
    <row r="13" spans="1:38" ht="12.75" customHeight="1" x14ac:dyDescent="0.2">
      <c r="B13" s="98"/>
      <c r="D13" s="70"/>
      <c r="E13" s="95"/>
      <c r="F13" s="85"/>
      <c r="G13" s="32"/>
      <c r="H13" s="89"/>
      <c r="I13" s="90"/>
      <c r="J13" s="90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</row>
    <row r="14" spans="1:38" ht="12.75" customHeight="1" x14ac:dyDescent="0.2">
      <c r="B14" s="98"/>
      <c r="D14" s="70"/>
      <c r="E14" s="95"/>
      <c r="F14" s="85"/>
      <c r="G14" s="32"/>
      <c r="H14" s="89"/>
      <c r="I14" s="90"/>
      <c r="J14" s="90"/>
      <c r="K14" s="7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</row>
    <row r="15" spans="1:38" ht="12.75" customHeight="1" x14ac:dyDescent="0.2">
      <c r="B15" s="98"/>
      <c r="D15" s="70"/>
      <c r="E15" s="95"/>
      <c r="F15" s="85"/>
      <c r="G15" s="32"/>
      <c r="H15" s="89"/>
      <c r="I15" s="90"/>
      <c r="J15" s="90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</row>
    <row r="16" spans="1:38" ht="12.75" customHeight="1" x14ac:dyDescent="0.2">
      <c r="B16" s="98"/>
      <c r="D16" s="70"/>
      <c r="E16" s="95"/>
      <c r="F16" s="85"/>
      <c r="G16" s="32"/>
      <c r="H16" s="89"/>
      <c r="I16" s="90"/>
      <c r="J16" s="90"/>
      <c r="K16" s="7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</row>
    <row r="17" spans="2:31" ht="12.75" customHeight="1" x14ac:dyDescent="0.2">
      <c r="B17" s="98"/>
      <c r="D17" s="70"/>
      <c r="E17" s="95"/>
      <c r="F17" s="85"/>
      <c r="G17" s="32"/>
      <c r="H17" s="89"/>
      <c r="I17" s="90"/>
      <c r="J17" s="90"/>
      <c r="K17" s="7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</row>
    <row r="18" spans="2:31" ht="12.75" customHeight="1" x14ac:dyDescent="0.2">
      <c r="B18" s="98"/>
      <c r="D18" s="70"/>
      <c r="E18" s="95"/>
      <c r="F18" s="85"/>
      <c r="G18" s="32"/>
      <c r="H18" s="89"/>
      <c r="I18" s="90"/>
      <c r="J18" s="90"/>
      <c r="K18" s="7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</row>
    <row r="19" spans="2:31" ht="12.75" customHeight="1" x14ac:dyDescent="0.2">
      <c r="B19" s="98"/>
      <c r="D19" s="70"/>
      <c r="E19" s="95"/>
      <c r="F19" s="85"/>
      <c r="G19" s="32"/>
      <c r="H19" s="89"/>
      <c r="I19" s="90"/>
      <c r="J19" s="90"/>
      <c r="K19" s="75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</row>
    <row r="20" spans="2:31" ht="12.75" customHeight="1" x14ac:dyDescent="0.2">
      <c r="B20" s="98"/>
      <c r="D20" s="70"/>
      <c r="E20" s="95"/>
      <c r="F20" s="85"/>
      <c r="G20" s="32"/>
      <c r="H20" s="89"/>
      <c r="I20" s="90"/>
      <c r="J20" s="90"/>
      <c r="K20" s="7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</row>
    <row r="21" spans="2:31" ht="12.75" customHeight="1" x14ac:dyDescent="0.2">
      <c r="B21" s="98"/>
      <c r="D21" s="70"/>
      <c r="E21" s="95"/>
      <c r="F21" s="85"/>
      <c r="G21" s="32"/>
      <c r="H21" s="89"/>
      <c r="I21" s="90"/>
      <c r="J21" s="90"/>
      <c r="K21" s="7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</row>
    <row r="22" spans="2:31" ht="12.75" customHeight="1" x14ac:dyDescent="0.2">
      <c r="B22" s="98"/>
      <c r="D22" s="70"/>
      <c r="E22" s="95"/>
      <c r="F22" s="85"/>
      <c r="G22" s="32"/>
      <c r="H22" s="89"/>
      <c r="I22" s="90"/>
      <c r="J22" s="90"/>
      <c r="K22" s="7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</row>
    <row r="23" spans="2:31" ht="12.75" customHeight="1" thickBot="1" x14ac:dyDescent="0.25">
      <c r="B23" s="99"/>
      <c r="D23" s="71"/>
      <c r="E23" s="96"/>
      <c r="F23" s="86"/>
      <c r="G23" s="33"/>
      <c r="H23" s="91"/>
      <c r="I23" s="92"/>
      <c r="J23" s="92"/>
      <c r="K23" s="9" t="str">
        <f t="shared" ref="K23:AE23" si="3">IF(OR(TRIM(K8)=0,TRIM(K8)=""),"",IFERROR(TRIM(INDEX(QryItemNamed,MATCH(TRIM(K8),ITEM,0),3)),""))</f>
        <v>EACH</v>
      </c>
      <c r="L23" s="10" t="str">
        <f t="shared" si="3"/>
        <v>EACH</v>
      </c>
      <c r="M23" s="10" t="str">
        <f t="shared" si="3"/>
        <v>EACH</v>
      </c>
      <c r="N23" s="10" t="str">
        <f t="shared" si="3"/>
        <v>EACH</v>
      </c>
      <c r="O23" s="10" t="str">
        <f t="shared" si="3"/>
        <v>MILE</v>
      </c>
      <c r="P23" s="10" t="str">
        <f t="shared" si="3"/>
        <v>MILE</v>
      </c>
      <c r="Q23" s="10" t="str">
        <f t="shared" si="3"/>
        <v>FT</v>
      </c>
      <c r="R23" s="10" t="str">
        <f t="shared" si="3"/>
        <v>FT</v>
      </c>
      <c r="S23" s="10" t="str">
        <f t="shared" si="3"/>
        <v>FT</v>
      </c>
      <c r="T23" s="10" t="str">
        <f t="shared" si="3"/>
        <v>FT</v>
      </c>
      <c r="U23" s="10" t="str">
        <f t="shared" si="3"/>
        <v>FT</v>
      </c>
      <c r="V23" s="10" t="str">
        <f t="shared" si="3"/>
        <v>EACH</v>
      </c>
      <c r="W23" s="10" t="str">
        <f t="shared" si="3"/>
        <v>EACH</v>
      </c>
      <c r="X23" s="10" t="str">
        <f t="shared" si="3"/>
        <v/>
      </c>
      <c r="Y23" s="10" t="str">
        <f t="shared" si="3"/>
        <v>MILE</v>
      </c>
      <c r="Z23" s="10" t="str">
        <f t="shared" si="3"/>
        <v>MILE</v>
      </c>
      <c r="AA23" s="10" t="str">
        <f t="shared" si="3"/>
        <v>MILE</v>
      </c>
      <c r="AB23" s="10" t="str">
        <f t="shared" si="3"/>
        <v>FT</v>
      </c>
      <c r="AC23" s="10" t="str">
        <f t="shared" si="3"/>
        <v>FT</v>
      </c>
      <c r="AD23" s="10" t="str">
        <f t="shared" si="3"/>
        <v>MILE</v>
      </c>
      <c r="AE23" s="10" t="str">
        <f t="shared" si="3"/>
        <v>MILE</v>
      </c>
    </row>
    <row r="24" spans="2:31" ht="12.75" customHeight="1" x14ac:dyDescent="0.2">
      <c r="B24" s="24"/>
      <c r="D24" s="11"/>
      <c r="E24" s="42"/>
      <c r="F24" s="44"/>
      <c r="G24" s="34"/>
      <c r="H24" s="36" t="s">
        <v>46</v>
      </c>
      <c r="I24" s="37" t="s">
        <v>0</v>
      </c>
      <c r="J24" s="13"/>
      <c r="K24" s="12"/>
      <c r="L24" s="11"/>
      <c r="M24" s="11"/>
      <c r="N24" s="11"/>
      <c r="O24" s="11"/>
      <c r="P24" s="11"/>
      <c r="Q24" s="11"/>
      <c r="R24" s="11"/>
      <c r="S24" s="11" t="s">
        <v>44</v>
      </c>
      <c r="T24" s="11" t="s">
        <v>43</v>
      </c>
      <c r="U24" s="11" t="s">
        <v>42</v>
      </c>
      <c r="V24" s="11" t="s">
        <v>41</v>
      </c>
      <c r="W24" s="11" t="s">
        <v>40</v>
      </c>
      <c r="X24" s="11"/>
      <c r="Y24" s="11" t="s">
        <v>36</v>
      </c>
      <c r="Z24" s="11" t="s">
        <v>37</v>
      </c>
      <c r="AA24" s="11" t="s">
        <v>38</v>
      </c>
      <c r="AB24" s="11" t="s">
        <v>39</v>
      </c>
      <c r="AC24" s="11"/>
      <c r="AD24" s="11"/>
      <c r="AE24" s="11"/>
    </row>
    <row r="25" spans="2:31" ht="12.75" customHeight="1" x14ac:dyDescent="0.2">
      <c r="B25" s="25"/>
      <c r="D25" s="14">
        <v>239</v>
      </c>
      <c r="E25" s="43" t="s">
        <v>55</v>
      </c>
      <c r="F25" s="45" t="s">
        <v>48</v>
      </c>
      <c r="G25" s="35"/>
      <c r="H25" s="54" t="s">
        <v>54</v>
      </c>
      <c r="I25" s="53" t="s">
        <v>61</v>
      </c>
      <c r="J25" s="16" t="s">
        <v>50</v>
      </c>
      <c r="K25" s="15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>
        <v>0.23</v>
      </c>
      <c r="Z25" s="14"/>
      <c r="AA25" s="14"/>
      <c r="AB25" s="14"/>
      <c r="AC25" s="14"/>
      <c r="AD25" s="14">
        <v>0.23</v>
      </c>
      <c r="AE25" s="14"/>
    </row>
    <row r="26" spans="2:31" ht="12.75" customHeight="1" x14ac:dyDescent="0.2">
      <c r="B26" s="25"/>
      <c r="D26" s="14"/>
      <c r="E26" s="43" t="s">
        <v>56</v>
      </c>
      <c r="F26" s="45" t="s">
        <v>48</v>
      </c>
      <c r="G26" s="35"/>
      <c r="H26" s="54" t="s">
        <v>54</v>
      </c>
      <c r="I26" s="53" t="s">
        <v>61</v>
      </c>
      <c r="J26" s="16" t="s">
        <v>51</v>
      </c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>
        <v>0.23</v>
      </c>
      <c r="Z26" s="14"/>
      <c r="AA26" s="14"/>
      <c r="AB26" s="14"/>
      <c r="AC26" s="14"/>
      <c r="AD26" s="14">
        <v>0.23</v>
      </c>
      <c r="AE26" s="14"/>
    </row>
    <row r="27" spans="2:31" ht="12.75" customHeight="1" x14ac:dyDescent="0.2">
      <c r="B27" s="25"/>
      <c r="D27" s="14"/>
      <c r="E27" s="43" t="s">
        <v>57</v>
      </c>
      <c r="F27" s="45" t="s">
        <v>48</v>
      </c>
      <c r="G27" s="35"/>
      <c r="H27" s="54" t="s">
        <v>54</v>
      </c>
      <c r="I27" s="53" t="s">
        <v>61</v>
      </c>
      <c r="J27" s="16" t="s">
        <v>50</v>
      </c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>
        <v>0.23</v>
      </c>
      <c r="AA27" s="14"/>
      <c r="AB27" s="14"/>
      <c r="AC27" s="14"/>
      <c r="AD27" s="14">
        <v>0.23</v>
      </c>
      <c r="AE27" s="14"/>
    </row>
    <row r="28" spans="2:31" ht="12.75" customHeight="1" x14ac:dyDescent="0.2">
      <c r="B28" s="25"/>
      <c r="D28" s="14"/>
      <c r="E28" s="43" t="s">
        <v>58</v>
      </c>
      <c r="F28" s="45" t="s">
        <v>48</v>
      </c>
      <c r="G28" s="35"/>
      <c r="H28" s="54" t="s">
        <v>54</v>
      </c>
      <c r="I28" s="53" t="s">
        <v>61</v>
      </c>
      <c r="J28" s="16" t="s">
        <v>51</v>
      </c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>
        <v>0.23</v>
      </c>
      <c r="AA28" s="14"/>
      <c r="AB28" s="14"/>
      <c r="AC28" s="14"/>
      <c r="AD28" s="14">
        <v>0.23</v>
      </c>
      <c r="AE28" s="14"/>
    </row>
    <row r="29" spans="2:31" ht="12.75" customHeight="1" x14ac:dyDescent="0.2">
      <c r="B29" s="25"/>
      <c r="D29" s="14"/>
      <c r="E29" s="43" t="s">
        <v>59</v>
      </c>
      <c r="F29" s="45" t="s">
        <v>48</v>
      </c>
      <c r="G29" s="35"/>
      <c r="H29" s="54" t="s">
        <v>54</v>
      </c>
      <c r="I29" s="53" t="s">
        <v>61</v>
      </c>
      <c r="J29" s="16" t="s">
        <v>50</v>
      </c>
      <c r="K29" s="15"/>
      <c r="L29" s="14">
        <v>15</v>
      </c>
      <c r="M29" s="14"/>
      <c r="N29" s="14">
        <v>15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>
        <v>0.23</v>
      </c>
      <c r="AB29" s="14"/>
      <c r="AC29" s="14"/>
      <c r="AD29" s="14">
        <v>0.23</v>
      </c>
      <c r="AE29" s="14"/>
    </row>
    <row r="30" spans="2:31" ht="12.75" customHeight="1" x14ac:dyDescent="0.2">
      <c r="B30" s="25"/>
      <c r="D30" s="14"/>
      <c r="E30" s="43" t="s">
        <v>60</v>
      </c>
      <c r="F30" s="45" t="s">
        <v>48</v>
      </c>
      <c r="G30" s="35"/>
      <c r="H30" s="54" t="s">
        <v>54</v>
      </c>
      <c r="I30" s="53" t="s">
        <v>61</v>
      </c>
      <c r="J30" s="16" t="s">
        <v>51</v>
      </c>
      <c r="K30" s="15"/>
      <c r="L30" s="14">
        <v>15</v>
      </c>
      <c r="M30" s="14"/>
      <c r="N30" s="14">
        <v>15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>
        <v>0.23</v>
      </c>
      <c r="AB30" s="14"/>
      <c r="AC30" s="14"/>
      <c r="AD30" s="14">
        <v>0.23</v>
      </c>
      <c r="AE30" s="14"/>
    </row>
    <row r="31" spans="2:31" ht="12.75" customHeight="1" x14ac:dyDescent="0.2">
      <c r="B31" s="25"/>
      <c r="D31" s="14"/>
      <c r="E31" s="43" t="s">
        <v>74</v>
      </c>
      <c r="F31" s="45" t="s">
        <v>48</v>
      </c>
      <c r="G31" s="35"/>
      <c r="H31" s="38" t="s">
        <v>215</v>
      </c>
      <c r="I31" s="53" t="s">
        <v>61</v>
      </c>
      <c r="J31" s="16" t="s">
        <v>50</v>
      </c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>
        <v>455</v>
      </c>
      <c r="AD31" s="14">
        <v>0.09</v>
      </c>
      <c r="AE31" s="14"/>
    </row>
    <row r="32" spans="2:31" ht="12.75" customHeight="1" x14ac:dyDescent="0.2">
      <c r="B32" s="25"/>
      <c r="D32" s="14">
        <v>240</v>
      </c>
      <c r="E32" s="43" t="s">
        <v>62</v>
      </c>
      <c r="F32" s="45" t="s">
        <v>48</v>
      </c>
      <c r="G32" s="35"/>
      <c r="H32" s="38" t="s">
        <v>61</v>
      </c>
      <c r="I32" s="39" t="s">
        <v>66</v>
      </c>
      <c r="J32" s="16" t="s">
        <v>50</v>
      </c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>
        <v>0.23</v>
      </c>
      <c r="Z32" s="14"/>
      <c r="AA32" s="14"/>
      <c r="AB32" s="14"/>
      <c r="AC32" s="14"/>
      <c r="AD32" s="14">
        <v>0.23</v>
      </c>
      <c r="AE32" s="14"/>
    </row>
    <row r="33" spans="2:31" ht="12.75" customHeight="1" x14ac:dyDescent="0.2">
      <c r="B33" s="25"/>
      <c r="D33" s="14"/>
      <c r="E33" s="43" t="s">
        <v>63</v>
      </c>
      <c r="F33" s="45" t="s">
        <v>48</v>
      </c>
      <c r="G33" s="35"/>
      <c r="H33" s="38" t="s">
        <v>61</v>
      </c>
      <c r="I33" s="39" t="s">
        <v>66</v>
      </c>
      <c r="J33" s="16" t="s">
        <v>51</v>
      </c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>
        <v>0.23</v>
      </c>
      <c r="Z33" s="14"/>
      <c r="AA33" s="14"/>
      <c r="AB33" s="14"/>
      <c r="AC33" s="14"/>
      <c r="AD33" s="14">
        <v>0.23</v>
      </c>
      <c r="AE33" s="14"/>
    </row>
    <row r="34" spans="2:31" ht="12.75" customHeight="1" x14ac:dyDescent="0.2">
      <c r="B34" s="25"/>
      <c r="D34" s="14"/>
      <c r="E34" s="43" t="s">
        <v>64</v>
      </c>
      <c r="F34" s="45" t="s">
        <v>48</v>
      </c>
      <c r="G34" s="35"/>
      <c r="H34" s="38" t="s">
        <v>216</v>
      </c>
      <c r="I34" s="39" t="s">
        <v>66</v>
      </c>
      <c r="J34" s="16" t="s">
        <v>50</v>
      </c>
      <c r="K34" s="15"/>
      <c r="L34" s="14"/>
      <c r="M34" s="14">
        <v>8</v>
      </c>
      <c r="N34" s="14">
        <v>8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>
        <v>0.03</v>
      </c>
      <c r="Z34" s="14"/>
      <c r="AA34" s="14"/>
      <c r="AB34" s="14"/>
      <c r="AC34" s="14"/>
      <c r="AD34" s="14">
        <v>0.03</v>
      </c>
      <c r="AE34" s="14"/>
    </row>
    <row r="35" spans="2:31" ht="12.75" customHeight="1" x14ac:dyDescent="0.2">
      <c r="B35" s="25">
        <v>1</v>
      </c>
      <c r="D35" s="14"/>
      <c r="E35" s="43" t="s">
        <v>65</v>
      </c>
      <c r="F35" s="45" t="s">
        <v>174</v>
      </c>
      <c r="G35" s="35"/>
      <c r="H35" s="38" t="s">
        <v>61</v>
      </c>
      <c r="I35" s="39" t="s">
        <v>66</v>
      </c>
      <c r="J35" s="16" t="s">
        <v>50</v>
      </c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>
        <v>0.23</v>
      </c>
      <c r="AA35" s="14"/>
      <c r="AB35" s="14"/>
      <c r="AC35" s="14"/>
      <c r="AD35" s="14">
        <v>0.23</v>
      </c>
      <c r="AE35" s="14"/>
    </row>
    <row r="36" spans="2:31" ht="12.75" customHeight="1" x14ac:dyDescent="0.2">
      <c r="B36" s="25">
        <v>1</v>
      </c>
      <c r="D36" s="14"/>
      <c r="E36" s="43" t="s">
        <v>67</v>
      </c>
      <c r="F36" s="45" t="s">
        <v>48</v>
      </c>
      <c r="G36" s="35"/>
      <c r="H36" s="38" t="s">
        <v>61</v>
      </c>
      <c r="I36" s="39" t="s">
        <v>66</v>
      </c>
      <c r="J36" s="16" t="s">
        <v>51</v>
      </c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>
        <v>0.23</v>
      </c>
      <c r="AA36" s="14"/>
      <c r="AB36" s="14"/>
      <c r="AC36" s="14"/>
      <c r="AD36" s="14">
        <v>0.23</v>
      </c>
      <c r="AE36" s="14"/>
    </row>
    <row r="37" spans="2:31" ht="12.75" customHeight="1" x14ac:dyDescent="0.2">
      <c r="B37" s="25"/>
      <c r="D37" s="14"/>
      <c r="E37" s="43" t="s">
        <v>68</v>
      </c>
      <c r="F37" s="45" t="s">
        <v>48</v>
      </c>
      <c r="G37" s="35"/>
      <c r="H37" s="38" t="s">
        <v>76</v>
      </c>
      <c r="I37" s="39" t="s">
        <v>66</v>
      </c>
      <c r="J37" s="16" t="s">
        <v>50</v>
      </c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>
        <v>0.03</v>
      </c>
      <c r="AA37" s="14"/>
      <c r="AB37" s="14"/>
      <c r="AC37" s="14"/>
      <c r="AD37" s="14">
        <v>0.03</v>
      </c>
      <c r="AE37" s="14"/>
    </row>
    <row r="38" spans="2:31" ht="12.75" customHeight="1" x14ac:dyDescent="0.2">
      <c r="B38" s="25"/>
      <c r="D38" s="14"/>
      <c r="E38" s="43" t="s">
        <v>70</v>
      </c>
      <c r="F38" s="45" t="s">
        <v>48</v>
      </c>
      <c r="G38" s="35"/>
      <c r="H38" s="38" t="s">
        <v>61</v>
      </c>
      <c r="I38" s="39" t="s">
        <v>66</v>
      </c>
      <c r="J38" s="16" t="s">
        <v>50</v>
      </c>
      <c r="K38" s="15"/>
      <c r="L38" s="14">
        <v>15</v>
      </c>
      <c r="M38" s="14"/>
      <c r="N38" s="14">
        <v>15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>
        <v>0.23</v>
      </c>
      <c r="AB38" s="14"/>
      <c r="AC38" s="14"/>
      <c r="AD38" s="14">
        <v>0.23</v>
      </c>
      <c r="AE38" s="14"/>
    </row>
    <row r="39" spans="2:31" ht="12.75" customHeight="1" x14ac:dyDescent="0.2">
      <c r="B39" s="25"/>
      <c r="D39" s="14"/>
      <c r="E39" s="43" t="s">
        <v>71</v>
      </c>
      <c r="F39" s="45" t="s">
        <v>48</v>
      </c>
      <c r="G39" s="35"/>
      <c r="H39" s="38" t="s">
        <v>61</v>
      </c>
      <c r="I39" s="39" t="s">
        <v>66</v>
      </c>
      <c r="J39" s="16" t="s">
        <v>51</v>
      </c>
      <c r="K39" s="15"/>
      <c r="L39" s="14">
        <v>15</v>
      </c>
      <c r="M39" s="14"/>
      <c r="N39" s="14">
        <v>15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>
        <v>0.23</v>
      </c>
      <c r="AB39" s="14"/>
      <c r="AC39" s="14"/>
      <c r="AD39" s="14">
        <v>0.23</v>
      </c>
      <c r="AE39" s="14"/>
    </row>
    <row r="40" spans="2:31" ht="12.75" customHeight="1" x14ac:dyDescent="0.2">
      <c r="B40" s="25"/>
      <c r="D40" s="14"/>
      <c r="E40" s="43" t="s">
        <v>72</v>
      </c>
      <c r="F40" s="45" t="s">
        <v>172</v>
      </c>
      <c r="G40" s="35"/>
      <c r="H40" s="38" t="s">
        <v>217</v>
      </c>
      <c r="I40" s="39" t="s">
        <v>216</v>
      </c>
      <c r="J40" s="16" t="s">
        <v>50</v>
      </c>
      <c r="K40" s="15"/>
      <c r="L40" s="14">
        <v>14</v>
      </c>
      <c r="M40" s="14"/>
      <c r="N40" s="14">
        <v>14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>
        <v>549</v>
      </c>
      <c r="AC40" s="14"/>
      <c r="AD40" s="14"/>
      <c r="AE40" s="14">
        <v>0.1</v>
      </c>
    </row>
    <row r="41" spans="2:31" ht="12.75" customHeight="1" x14ac:dyDescent="0.2">
      <c r="B41" s="25"/>
      <c r="D41" s="14"/>
      <c r="E41" s="43" t="s">
        <v>73</v>
      </c>
      <c r="F41" s="45" t="s">
        <v>48</v>
      </c>
      <c r="G41" s="35"/>
      <c r="H41" s="38" t="s">
        <v>217</v>
      </c>
      <c r="I41" s="39" t="s">
        <v>216</v>
      </c>
      <c r="J41" s="16" t="s">
        <v>50</v>
      </c>
      <c r="K41" s="15"/>
      <c r="L41" s="14" t="s">
        <v>222</v>
      </c>
      <c r="M41" s="14"/>
      <c r="N41" s="14" t="s">
        <v>222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>
        <v>549</v>
      </c>
      <c r="AC41" s="14"/>
      <c r="AD41" s="14"/>
      <c r="AE41" s="14">
        <v>0.1</v>
      </c>
    </row>
    <row r="42" spans="2:31" ht="12.75" customHeight="1" x14ac:dyDescent="0.2">
      <c r="B42" s="25"/>
      <c r="D42" s="14"/>
      <c r="E42" s="43" t="s">
        <v>75</v>
      </c>
      <c r="F42" s="45" t="s">
        <v>48</v>
      </c>
      <c r="G42" s="35"/>
      <c r="H42" s="38" t="s">
        <v>61</v>
      </c>
      <c r="I42" s="39" t="s">
        <v>217</v>
      </c>
      <c r="J42" s="16" t="s">
        <v>50</v>
      </c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>
        <v>523</v>
      </c>
      <c r="AD42" s="14">
        <v>0.1</v>
      </c>
      <c r="AE42" s="14"/>
    </row>
    <row r="43" spans="2:31" ht="12.75" customHeight="1" x14ac:dyDescent="0.2">
      <c r="B43" s="25"/>
      <c r="D43" s="14">
        <v>241</v>
      </c>
      <c r="E43" s="43" t="s">
        <v>80</v>
      </c>
      <c r="F43" s="45" t="s">
        <v>48</v>
      </c>
      <c r="G43" s="35"/>
      <c r="H43" s="38" t="s">
        <v>66</v>
      </c>
      <c r="I43" s="39" t="s">
        <v>206</v>
      </c>
      <c r="J43" s="16" t="s">
        <v>50</v>
      </c>
      <c r="K43" s="15"/>
      <c r="L43" s="14"/>
      <c r="M43" s="14">
        <v>11</v>
      </c>
      <c r="N43" s="14">
        <v>11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>
        <v>0.04</v>
      </c>
      <c r="Z43" s="14"/>
      <c r="AA43" s="14"/>
      <c r="AB43" s="14"/>
      <c r="AC43" s="14"/>
      <c r="AD43" s="14">
        <v>0.04</v>
      </c>
      <c r="AE43" s="14"/>
    </row>
    <row r="44" spans="2:31" ht="12.75" customHeight="1" x14ac:dyDescent="0.2">
      <c r="B44" s="25"/>
      <c r="D44" s="14"/>
      <c r="E44" s="43" t="s">
        <v>77</v>
      </c>
      <c r="F44" s="45" t="s">
        <v>48</v>
      </c>
      <c r="G44" s="35"/>
      <c r="H44" s="38" t="s">
        <v>66</v>
      </c>
      <c r="I44" s="39" t="s">
        <v>79</v>
      </c>
      <c r="J44" s="16" t="s">
        <v>50</v>
      </c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>
        <v>0.23</v>
      </c>
      <c r="Z44" s="14"/>
      <c r="AA44" s="14"/>
      <c r="AB44" s="14"/>
      <c r="AC44" s="14"/>
      <c r="AD44" s="14">
        <v>0.23</v>
      </c>
      <c r="AE44" s="14"/>
    </row>
    <row r="45" spans="2:31" ht="12.75" customHeight="1" x14ac:dyDescent="0.2">
      <c r="B45" s="25"/>
      <c r="D45" s="14"/>
      <c r="E45" s="43" t="s">
        <v>78</v>
      </c>
      <c r="F45" s="45" t="s">
        <v>48</v>
      </c>
      <c r="G45" s="35"/>
      <c r="H45" s="38" t="s">
        <v>66</v>
      </c>
      <c r="I45" s="39" t="s">
        <v>79</v>
      </c>
      <c r="J45" s="16" t="s">
        <v>51</v>
      </c>
      <c r="K45" s="1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>
        <v>0.23</v>
      </c>
      <c r="Z45" s="14"/>
      <c r="AA45" s="14"/>
      <c r="AB45" s="14"/>
      <c r="AC45" s="14"/>
      <c r="AD45" s="14">
        <v>0.23</v>
      </c>
      <c r="AE45" s="14"/>
    </row>
    <row r="46" spans="2:31" ht="12.75" customHeight="1" x14ac:dyDescent="0.2">
      <c r="B46" s="25"/>
      <c r="D46" s="14"/>
      <c r="E46" s="43" t="s">
        <v>81</v>
      </c>
      <c r="F46" s="45" t="s">
        <v>170</v>
      </c>
      <c r="G46" s="35"/>
      <c r="H46" s="38" t="s">
        <v>218</v>
      </c>
      <c r="I46" s="39" t="s">
        <v>79</v>
      </c>
      <c r="J46" s="16" t="s">
        <v>50</v>
      </c>
      <c r="K46" s="15"/>
      <c r="L46" s="14"/>
      <c r="M46" s="14">
        <v>2</v>
      </c>
      <c r="N46" s="14">
        <v>2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>
        <v>0.01</v>
      </c>
      <c r="Z46" s="14"/>
      <c r="AA46" s="14"/>
      <c r="AB46" s="14"/>
      <c r="AC46" s="14"/>
      <c r="AD46" s="14">
        <v>0.01</v>
      </c>
      <c r="AE46" s="14"/>
    </row>
    <row r="47" spans="2:31" ht="12.75" customHeight="1" x14ac:dyDescent="0.2">
      <c r="B47" s="25"/>
      <c r="D47" s="14"/>
      <c r="E47" s="43" t="s">
        <v>82</v>
      </c>
      <c r="F47" s="45" t="s">
        <v>171</v>
      </c>
      <c r="G47" s="35"/>
      <c r="H47" s="38" t="s">
        <v>89</v>
      </c>
      <c r="I47" s="39" t="s">
        <v>219</v>
      </c>
      <c r="J47" s="16" t="s">
        <v>50</v>
      </c>
      <c r="K47" s="15"/>
      <c r="L47" s="14"/>
      <c r="M47" s="14">
        <v>5</v>
      </c>
      <c r="N47" s="14">
        <v>5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>
        <v>0.04</v>
      </c>
      <c r="Z47" s="14"/>
      <c r="AA47" s="14"/>
      <c r="AB47" s="14"/>
      <c r="AC47" s="14"/>
      <c r="AD47" s="14">
        <v>0.04</v>
      </c>
      <c r="AE47" s="14"/>
    </row>
    <row r="48" spans="2:31" ht="12.75" customHeight="1" x14ac:dyDescent="0.2">
      <c r="B48" s="25"/>
      <c r="D48" s="14"/>
      <c r="E48" s="43" t="s">
        <v>69</v>
      </c>
      <c r="F48" s="45" t="s">
        <v>172</v>
      </c>
      <c r="G48" s="35"/>
      <c r="H48" s="38" t="s">
        <v>66</v>
      </c>
      <c r="I48" s="39" t="s">
        <v>206</v>
      </c>
      <c r="J48" s="16" t="s">
        <v>50</v>
      </c>
      <c r="K48" s="15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>
        <v>0.04</v>
      </c>
      <c r="AA48" s="14"/>
      <c r="AB48" s="14"/>
      <c r="AC48" s="14"/>
      <c r="AD48" s="14">
        <v>0.04</v>
      </c>
      <c r="AE48" s="14"/>
    </row>
    <row r="49" spans="2:31" ht="12.75" customHeight="1" x14ac:dyDescent="0.2">
      <c r="B49" s="25"/>
      <c r="D49" s="14"/>
      <c r="E49" s="43" t="s">
        <v>83</v>
      </c>
      <c r="F49" s="45" t="s">
        <v>48</v>
      </c>
      <c r="G49" s="35"/>
      <c r="H49" s="38" t="s">
        <v>66</v>
      </c>
      <c r="I49" s="39" t="s">
        <v>219</v>
      </c>
      <c r="J49" s="16" t="s">
        <v>50</v>
      </c>
      <c r="K49" s="15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>
        <v>0.16</v>
      </c>
      <c r="AA49" s="14"/>
      <c r="AB49" s="14"/>
      <c r="AC49" s="14"/>
      <c r="AD49" s="14">
        <v>0.16</v>
      </c>
      <c r="AE49" s="14"/>
    </row>
    <row r="50" spans="2:31" ht="12.75" customHeight="1" x14ac:dyDescent="0.2">
      <c r="B50" s="25"/>
      <c r="D50" s="14"/>
      <c r="E50" s="43" t="s">
        <v>84</v>
      </c>
      <c r="F50" s="45" t="s">
        <v>48</v>
      </c>
      <c r="G50" s="47"/>
      <c r="H50" s="38" t="s">
        <v>66</v>
      </c>
      <c r="I50" s="39" t="s">
        <v>79</v>
      </c>
      <c r="J50" s="16" t="s">
        <v>51</v>
      </c>
      <c r="K50" s="1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>
        <v>0.23</v>
      </c>
      <c r="AA50" s="14"/>
      <c r="AB50" s="14"/>
      <c r="AC50" s="14"/>
      <c r="AD50" s="14">
        <v>0.23</v>
      </c>
      <c r="AE50" s="14"/>
    </row>
    <row r="51" spans="2:31" ht="12.75" customHeight="1" x14ac:dyDescent="0.2">
      <c r="B51" s="25"/>
      <c r="D51" s="14"/>
      <c r="E51" s="43" t="s">
        <v>85</v>
      </c>
      <c r="F51" s="45" t="s">
        <v>48</v>
      </c>
      <c r="G51" s="47"/>
      <c r="H51" s="38" t="s">
        <v>218</v>
      </c>
      <c r="I51" s="39" t="s">
        <v>79</v>
      </c>
      <c r="J51" s="16" t="s">
        <v>51</v>
      </c>
      <c r="K51" s="1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>
        <v>0.01</v>
      </c>
      <c r="AA51" s="14"/>
      <c r="AB51" s="14"/>
      <c r="AC51" s="14"/>
      <c r="AD51" s="14">
        <v>0.01</v>
      </c>
      <c r="AE51" s="14"/>
    </row>
    <row r="52" spans="2:31" ht="12.75" customHeight="1" x14ac:dyDescent="0.2">
      <c r="B52" s="25"/>
      <c r="D52" s="14"/>
      <c r="E52" s="43" t="s">
        <v>86</v>
      </c>
      <c r="F52" s="45" t="s">
        <v>171</v>
      </c>
      <c r="G52" s="47"/>
      <c r="H52" s="38" t="s">
        <v>89</v>
      </c>
      <c r="I52" s="39" t="s">
        <v>79</v>
      </c>
      <c r="J52" s="16" t="s">
        <v>50</v>
      </c>
      <c r="K52" s="1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>
        <v>0.11</v>
      </c>
      <c r="AA52" s="14"/>
      <c r="AB52" s="14"/>
      <c r="AC52" s="14"/>
      <c r="AD52" s="14">
        <v>0.11</v>
      </c>
      <c r="AE52" s="14"/>
    </row>
    <row r="53" spans="2:31" ht="12.75" customHeight="1" x14ac:dyDescent="0.2">
      <c r="B53" s="25"/>
      <c r="D53" s="14"/>
      <c r="E53" s="43" t="s">
        <v>90</v>
      </c>
      <c r="F53" s="45" t="s">
        <v>48</v>
      </c>
      <c r="G53" s="47"/>
      <c r="H53" s="38" t="s">
        <v>66</v>
      </c>
      <c r="I53" s="39" t="s">
        <v>79</v>
      </c>
      <c r="J53" s="16" t="s">
        <v>50</v>
      </c>
      <c r="K53" s="15"/>
      <c r="L53" s="14">
        <v>16</v>
      </c>
      <c r="M53" s="14"/>
      <c r="N53" s="14">
        <v>16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>
        <v>0.23</v>
      </c>
      <c r="AB53" s="14"/>
      <c r="AC53" s="14"/>
      <c r="AD53" s="14">
        <v>0.23</v>
      </c>
      <c r="AE53" s="14"/>
    </row>
    <row r="54" spans="2:31" ht="12.75" customHeight="1" x14ac:dyDescent="0.2">
      <c r="B54" s="25"/>
      <c r="D54" s="14"/>
      <c r="E54" s="43" t="s">
        <v>91</v>
      </c>
      <c r="F54" s="45" t="s">
        <v>48</v>
      </c>
      <c r="G54" s="47"/>
      <c r="H54" s="38" t="s">
        <v>66</v>
      </c>
      <c r="I54" s="39" t="s">
        <v>79</v>
      </c>
      <c r="J54" s="16" t="s">
        <v>51</v>
      </c>
      <c r="K54" s="15"/>
      <c r="L54" s="14">
        <v>15</v>
      </c>
      <c r="M54" s="14"/>
      <c r="N54" s="14">
        <v>15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>
        <v>0.23</v>
      </c>
      <c r="AB54" s="14"/>
      <c r="AC54" s="14"/>
      <c r="AD54" s="14">
        <v>0.23</v>
      </c>
      <c r="AE54" s="14"/>
    </row>
    <row r="55" spans="2:31" ht="12.75" customHeight="1" x14ac:dyDescent="0.2">
      <c r="B55" s="25"/>
      <c r="D55" s="14"/>
      <c r="E55" s="43" t="s">
        <v>92</v>
      </c>
      <c r="F55" s="45" t="s">
        <v>48</v>
      </c>
      <c r="G55" s="47"/>
      <c r="H55" s="38" t="s">
        <v>66</v>
      </c>
      <c r="I55" s="39" t="s">
        <v>97</v>
      </c>
      <c r="J55" s="16" t="s">
        <v>51</v>
      </c>
      <c r="K55" s="15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>
        <v>0.04</v>
      </c>
      <c r="AB55" s="14"/>
      <c r="AC55" s="14"/>
      <c r="AD55" s="14">
        <v>0.04</v>
      </c>
      <c r="AE55" s="14"/>
    </row>
    <row r="56" spans="2:31" ht="12.75" customHeight="1" x14ac:dyDescent="0.2">
      <c r="B56" s="25"/>
      <c r="D56" s="14"/>
      <c r="E56" s="43" t="s">
        <v>93</v>
      </c>
      <c r="F56" s="45" t="s">
        <v>171</v>
      </c>
      <c r="G56" s="35"/>
      <c r="H56" s="38" t="s">
        <v>98</v>
      </c>
      <c r="I56" s="39" t="s">
        <v>220</v>
      </c>
      <c r="J56" s="16" t="s">
        <v>50</v>
      </c>
      <c r="K56" s="15"/>
      <c r="L56" s="14">
        <v>7</v>
      </c>
      <c r="M56" s="14"/>
      <c r="N56" s="14">
        <v>7</v>
      </c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>
        <v>275</v>
      </c>
      <c r="AC56" s="14"/>
      <c r="AD56" s="14"/>
      <c r="AE56" s="14">
        <v>0.05</v>
      </c>
    </row>
    <row r="57" spans="2:31" ht="12.75" customHeight="1" x14ac:dyDescent="0.2">
      <c r="B57" s="25"/>
      <c r="D57" s="14"/>
      <c r="E57" s="43" t="s">
        <v>94</v>
      </c>
      <c r="F57" s="45" t="s">
        <v>48</v>
      </c>
      <c r="G57" s="35"/>
      <c r="H57" s="38" t="s">
        <v>98</v>
      </c>
      <c r="I57" s="39" t="s">
        <v>220</v>
      </c>
      <c r="J57" s="16" t="s">
        <v>50</v>
      </c>
      <c r="K57" s="15"/>
      <c r="L57" s="14">
        <v>8</v>
      </c>
      <c r="M57" s="14"/>
      <c r="N57" s="14">
        <v>8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>
        <v>275</v>
      </c>
      <c r="AC57" s="14"/>
      <c r="AD57" s="14"/>
      <c r="AE57" s="14">
        <v>0.05</v>
      </c>
    </row>
    <row r="58" spans="2:31" ht="12.75" customHeight="1" x14ac:dyDescent="0.2">
      <c r="B58" s="25"/>
      <c r="D58" s="14"/>
      <c r="E58" s="43" t="s">
        <v>95</v>
      </c>
      <c r="F58" s="45" t="s">
        <v>170</v>
      </c>
      <c r="G58" s="35"/>
      <c r="H58" s="38" t="s">
        <v>221</v>
      </c>
      <c r="I58" s="39" t="s">
        <v>218</v>
      </c>
      <c r="J58" s="16" t="s">
        <v>51</v>
      </c>
      <c r="K58" s="15"/>
      <c r="L58" s="14">
        <v>7</v>
      </c>
      <c r="M58" s="14"/>
      <c r="N58" s="14">
        <v>7</v>
      </c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>
        <v>281</v>
      </c>
      <c r="AC58" s="14"/>
      <c r="AD58" s="14"/>
      <c r="AE58" s="14">
        <v>0.05</v>
      </c>
    </row>
    <row r="59" spans="2:31" ht="12.75" customHeight="1" x14ac:dyDescent="0.2">
      <c r="B59" s="25"/>
      <c r="D59" s="14"/>
      <c r="E59" s="43" t="s">
        <v>96</v>
      </c>
      <c r="F59" s="47" t="s">
        <v>48</v>
      </c>
      <c r="G59" s="35"/>
      <c r="H59" s="38" t="s">
        <v>221</v>
      </c>
      <c r="I59" s="39" t="s">
        <v>218</v>
      </c>
      <c r="J59" s="16" t="s">
        <v>51</v>
      </c>
      <c r="K59" s="15"/>
      <c r="L59" s="14">
        <v>8</v>
      </c>
      <c r="M59" s="14"/>
      <c r="N59" s="14">
        <v>8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>
        <v>281</v>
      </c>
      <c r="AC59" s="14"/>
      <c r="AD59" s="14"/>
      <c r="AE59" s="14">
        <v>0.05</v>
      </c>
    </row>
    <row r="60" spans="2:31" ht="12.75" customHeight="1" x14ac:dyDescent="0.2">
      <c r="B60" s="25"/>
      <c r="D60" s="14"/>
      <c r="E60" s="43" t="s">
        <v>99</v>
      </c>
      <c r="F60" s="47" t="s">
        <v>48</v>
      </c>
      <c r="G60" s="35"/>
      <c r="H60" s="38" t="s">
        <v>102</v>
      </c>
      <c r="I60" s="39" t="s">
        <v>221</v>
      </c>
      <c r="J60" s="16" t="s">
        <v>51</v>
      </c>
      <c r="K60" s="1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>
        <v>520</v>
      </c>
      <c r="AD60" s="14">
        <v>0.1</v>
      </c>
      <c r="AE60" s="14"/>
    </row>
    <row r="61" spans="2:31" ht="12.75" customHeight="1" x14ac:dyDescent="0.2">
      <c r="B61" s="25"/>
      <c r="D61" s="14"/>
      <c r="E61" s="43" t="s">
        <v>100</v>
      </c>
      <c r="F61" s="45" t="s">
        <v>48</v>
      </c>
      <c r="G61" s="47"/>
      <c r="H61" s="38" t="s">
        <v>101</v>
      </c>
      <c r="I61" s="39" t="s">
        <v>79</v>
      </c>
      <c r="J61" s="16" t="s">
        <v>50</v>
      </c>
      <c r="K61" s="1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>
        <v>92</v>
      </c>
      <c r="AD61" s="14">
        <v>0.02</v>
      </c>
      <c r="AE61" s="14"/>
    </row>
    <row r="62" spans="2:31" ht="12.75" customHeight="1" x14ac:dyDescent="0.2">
      <c r="B62" s="25"/>
      <c r="D62" s="14">
        <v>242</v>
      </c>
      <c r="E62" s="43" t="s">
        <v>103</v>
      </c>
      <c r="F62" s="45" t="s">
        <v>48</v>
      </c>
      <c r="G62" s="47"/>
      <c r="H62" s="38" t="s">
        <v>79</v>
      </c>
      <c r="I62" s="39" t="s">
        <v>115</v>
      </c>
      <c r="J62" s="16" t="s">
        <v>50</v>
      </c>
      <c r="K62" s="1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>
        <v>0.23</v>
      </c>
      <c r="Z62" s="14"/>
      <c r="AA62" s="14"/>
      <c r="AB62" s="14"/>
      <c r="AC62" s="14"/>
      <c r="AD62" s="14">
        <v>0.23</v>
      </c>
      <c r="AE62" s="14"/>
    </row>
    <row r="63" spans="2:31" ht="12.75" customHeight="1" x14ac:dyDescent="0.2">
      <c r="B63" s="25"/>
      <c r="D63" s="14"/>
      <c r="E63" s="43" t="s">
        <v>104</v>
      </c>
      <c r="F63" s="45" t="s">
        <v>48</v>
      </c>
      <c r="G63" s="35"/>
      <c r="H63" s="38" t="s">
        <v>79</v>
      </c>
      <c r="I63" s="39" t="s">
        <v>115</v>
      </c>
      <c r="J63" s="16" t="s">
        <v>51</v>
      </c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>
        <v>0.23</v>
      </c>
      <c r="Z63" s="14"/>
      <c r="AA63" s="14"/>
      <c r="AB63" s="14"/>
      <c r="AC63" s="14"/>
      <c r="AD63" s="14">
        <v>0.23</v>
      </c>
      <c r="AE63" s="14"/>
    </row>
    <row r="64" spans="2:31" ht="12.75" customHeight="1" x14ac:dyDescent="0.2">
      <c r="B64" s="25"/>
      <c r="D64" s="14"/>
      <c r="E64" s="43" t="s">
        <v>105</v>
      </c>
      <c r="F64" s="45" t="s">
        <v>170</v>
      </c>
      <c r="G64" s="35"/>
      <c r="H64" s="38" t="s">
        <v>79</v>
      </c>
      <c r="I64" s="39" t="s">
        <v>116</v>
      </c>
      <c r="J64" s="16" t="s">
        <v>51</v>
      </c>
      <c r="K64" s="15">
        <v>21</v>
      </c>
      <c r="L64" s="14"/>
      <c r="M64" s="14"/>
      <c r="N64" s="15">
        <v>21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>
        <v>0.08</v>
      </c>
      <c r="Z64" s="14"/>
      <c r="AA64" s="14"/>
      <c r="AB64" s="14"/>
      <c r="AC64" s="14"/>
      <c r="AD64" s="14">
        <v>0.08</v>
      </c>
      <c r="AE64" s="14"/>
    </row>
    <row r="65" spans="2:31" ht="12.75" customHeight="1" x14ac:dyDescent="0.2">
      <c r="B65" s="25"/>
      <c r="D65" s="14"/>
      <c r="E65" s="43" t="s">
        <v>106</v>
      </c>
      <c r="F65" s="45" t="s">
        <v>173</v>
      </c>
      <c r="G65" s="35"/>
      <c r="H65" s="38" t="s">
        <v>116</v>
      </c>
      <c r="I65" s="39" t="s">
        <v>115</v>
      </c>
      <c r="J65" s="16" t="s">
        <v>51</v>
      </c>
      <c r="K65" s="15">
        <v>17</v>
      </c>
      <c r="L65" s="14"/>
      <c r="M65" s="14"/>
      <c r="N65" s="15">
        <v>17</v>
      </c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>
        <v>0.13</v>
      </c>
      <c r="Z65" s="14"/>
      <c r="AA65" s="14"/>
      <c r="AB65" s="14"/>
      <c r="AC65" s="14"/>
      <c r="AD65" s="14">
        <v>0.13</v>
      </c>
      <c r="AE65" s="14"/>
    </row>
    <row r="66" spans="2:31" ht="12.75" customHeight="1" x14ac:dyDescent="0.2">
      <c r="B66" s="25"/>
      <c r="D66" s="14"/>
      <c r="E66" s="43" t="s">
        <v>107</v>
      </c>
      <c r="F66" s="45" t="s">
        <v>175</v>
      </c>
      <c r="G66" s="35"/>
      <c r="H66" s="38" t="s">
        <v>79</v>
      </c>
      <c r="I66" s="39" t="s">
        <v>115</v>
      </c>
      <c r="J66" s="16" t="s">
        <v>50</v>
      </c>
      <c r="K66" s="15"/>
      <c r="L66" s="14"/>
      <c r="M66" s="14"/>
      <c r="N66" s="15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>
        <v>0.23</v>
      </c>
      <c r="AA66" s="14"/>
      <c r="AB66" s="14"/>
      <c r="AC66" s="14"/>
      <c r="AD66" s="14">
        <v>0.23</v>
      </c>
      <c r="AE66" s="14"/>
    </row>
    <row r="67" spans="2:31" ht="12.75" customHeight="1" x14ac:dyDescent="0.2">
      <c r="B67" s="25"/>
      <c r="D67" s="14"/>
      <c r="E67" s="43" t="s">
        <v>108</v>
      </c>
      <c r="F67" s="45" t="s">
        <v>48</v>
      </c>
      <c r="G67" s="35"/>
      <c r="H67" s="38" t="s">
        <v>79</v>
      </c>
      <c r="I67" s="39" t="s">
        <v>115</v>
      </c>
      <c r="J67" s="16" t="s">
        <v>51</v>
      </c>
      <c r="K67" s="15"/>
      <c r="L67" s="14"/>
      <c r="M67" s="14"/>
      <c r="N67" s="15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>
        <v>0.23</v>
      </c>
      <c r="AA67" s="14"/>
      <c r="AB67" s="14"/>
      <c r="AC67" s="14"/>
      <c r="AD67" s="14">
        <v>0.23</v>
      </c>
      <c r="AE67" s="14"/>
    </row>
    <row r="68" spans="2:31" ht="12.75" customHeight="1" x14ac:dyDescent="0.2">
      <c r="B68" s="25"/>
      <c r="D68" s="14"/>
      <c r="E68" s="43" t="s">
        <v>109</v>
      </c>
      <c r="F68" s="45" t="s">
        <v>170</v>
      </c>
      <c r="G68" s="35"/>
      <c r="H68" s="38" t="s">
        <v>79</v>
      </c>
      <c r="I68" s="39" t="s">
        <v>116</v>
      </c>
      <c r="J68" s="16" t="s">
        <v>51</v>
      </c>
      <c r="K68" s="15" t="s">
        <v>223</v>
      </c>
      <c r="L68" s="14"/>
      <c r="M68" s="14"/>
      <c r="N68" s="14" t="s">
        <v>222</v>
      </c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>
        <v>0.08</v>
      </c>
      <c r="AA68" s="14"/>
      <c r="AB68" s="14"/>
      <c r="AC68" s="14"/>
      <c r="AD68" s="14">
        <v>0.08</v>
      </c>
      <c r="AE68" s="14"/>
    </row>
    <row r="69" spans="2:31" ht="12.75" customHeight="1" x14ac:dyDescent="0.2">
      <c r="B69" s="25"/>
      <c r="D69" s="14"/>
      <c r="E69" s="43" t="s">
        <v>110</v>
      </c>
      <c r="F69" s="45" t="s">
        <v>173</v>
      </c>
      <c r="G69" s="35"/>
      <c r="H69" s="38" t="s">
        <v>116</v>
      </c>
      <c r="I69" s="39" t="s">
        <v>115</v>
      </c>
      <c r="J69" s="16" t="s">
        <v>51</v>
      </c>
      <c r="K69" s="15" t="s">
        <v>222</v>
      </c>
      <c r="L69" s="14"/>
      <c r="M69" s="14"/>
      <c r="N69" s="14" t="s">
        <v>222</v>
      </c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>
        <v>0.13</v>
      </c>
      <c r="AA69" s="14"/>
      <c r="AB69" s="14"/>
      <c r="AC69" s="14"/>
      <c r="AD69" s="14">
        <v>0.13</v>
      </c>
      <c r="AE69" s="14"/>
    </row>
    <row r="70" spans="2:31" ht="12.75" customHeight="1" x14ac:dyDescent="0.2">
      <c r="B70" s="25"/>
      <c r="D70" s="14"/>
      <c r="E70" s="43" t="s">
        <v>111</v>
      </c>
      <c r="F70" s="45" t="s">
        <v>48</v>
      </c>
      <c r="G70" s="35"/>
      <c r="H70" s="38" t="s">
        <v>79</v>
      </c>
      <c r="I70" s="39" t="s">
        <v>115</v>
      </c>
      <c r="J70" s="16" t="s">
        <v>50</v>
      </c>
      <c r="K70" s="15"/>
      <c r="L70" s="14">
        <v>15</v>
      </c>
      <c r="M70" s="14"/>
      <c r="N70" s="14">
        <v>15</v>
      </c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>
        <v>0.23</v>
      </c>
      <c r="AB70" s="14"/>
      <c r="AC70" s="14"/>
      <c r="AD70" s="14">
        <v>0.23</v>
      </c>
      <c r="AE70" s="14"/>
    </row>
    <row r="71" spans="2:31" ht="12.75" customHeight="1" x14ac:dyDescent="0.2">
      <c r="B71" s="25"/>
      <c r="D71" s="14"/>
      <c r="E71" s="43" t="s">
        <v>112</v>
      </c>
      <c r="F71" s="45" t="s">
        <v>48</v>
      </c>
      <c r="G71" s="35"/>
      <c r="H71" s="38" t="s">
        <v>79</v>
      </c>
      <c r="I71" s="39" t="s">
        <v>115</v>
      </c>
      <c r="J71" s="16" t="s">
        <v>51</v>
      </c>
      <c r="K71" s="15"/>
      <c r="L71" s="14">
        <v>15</v>
      </c>
      <c r="M71" s="14"/>
      <c r="N71" s="14">
        <v>15</v>
      </c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>
        <v>0.23</v>
      </c>
      <c r="AB71" s="14"/>
      <c r="AC71" s="14"/>
      <c r="AD71" s="14">
        <v>0.23</v>
      </c>
      <c r="AE71" s="14"/>
    </row>
    <row r="72" spans="2:31" ht="12.75" customHeight="1" x14ac:dyDescent="0.2">
      <c r="B72" s="25"/>
      <c r="D72" s="14"/>
      <c r="E72" s="43" t="s">
        <v>114</v>
      </c>
      <c r="F72" s="45" t="s">
        <v>173</v>
      </c>
      <c r="G72" s="35"/>
      <c r="H72" s="38" t="s">
        <v>79</v>
      </c>
      <c r="I72" s="39" t="s">
        <v>113</v>
      </c>
      <c r="J72" s="16" t="s">
        <v>50</v>
      </c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>
        <v>429</v>
      </c>
      <c r="AC72" s="14"/>
      <c r="AD72" s="14"/>
      <c r="AE72" s="14">
        <v>0.08</v>
      </c>
    </row>
    <row r="73" spans="2:31" ht="12.75" customHeight="1" x14ac:dyDescent="0.2">
      <c r="B73" s="25"/>
      <c r="D73" s="14">
        <v>243</v>
      </c>
      <c r="E73" s="43" t="s">
        <v>125</v>
      </c>
      <c r="F73" s="45" t="s">
        <v>48</v>
      </c>
      <c r="G73" s="35"/>
      <c r="H73" s="38" t="s">
        <v>115</v>
      </c>
      <c r="I73" s="39" t="s">
        <v>135</v>
      </c>
      <c r="J73" s="16" t="s">
        <v>50</v>
      </c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>
        <v>0.14000000000000001</v>
      </c>
      <c r="Z73" s="14"/>
      <c r="AA73" s="14"/>
      <c r="AB73" s="14"/>
      <c r="AC73" s="14"/>
      <c r="AD73" s="14">
        <v>0.14000000000000001</v>
      </c>
      <c r="AE73" s="14"/>
    </row>
    <row r="74" spans="2:31" ht="12.75" customHeight="1" x14ac:dyDescent="0.2">
      <c r="B74" s="25"/>
      <c r="D74" s="14"/>
      <c r="E74" s="43" t="s">
        <v>126</v>
      </c>
      <c r="F74" s="45" t="s">
        <v>48</v>
      </c>
      <c r="G74" s="35"/>
      <c r="H74" s="38" t="s">
        <v>115</v>
      </c>
      <c r="I74" s="39" t="s">
        <v>137</v>
      </c>
      <c r="J74" s="16" t="s">
        <v>51</v>
      </c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>
        <v>0.14000000000000001</v>
      </c>
      <c r="Z74" s="14"/>
      <c r="AA74" s="14"/>
      <c r="AB74" s="14"/>
      <c r="AC74" s="14"/>
      <c r="AD74" s="14">
        <v>0.14000000000000001</v>
      </c>
      <c r="AE74" s="14"/>
    </row>
    <row r="75" spans="2:31" ht="12.75" customHeight="1" x14ac:dyDescent="0.2">
      <c r="B75" s="25"/>
      <c r="D75" s="14"/>
      <c r="E75" s="43" t="s">
        <v>127</v>
      </c>
      <c r="F75" s="45" t="s">
        <v>48</v>
      </c>
      <c r="G75" s="35"/>
      <c r="H75" s="38" t="s">
        <v>115</v>
      </c>
      <c r="I75" s="39" t="s">
        <v>133</v>
      </c>
      <c r="J75" s="16" t="s">
        <v>50</v>
      </c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>
        <v>0.14000000000000001</v>
      </c>
      <c r="AA75" s="14"/>
      <c r="AB75" s="14"/>
      <c r="AC75" s="14"/>
      <c r="AD75" s="14">
        <v>0.14000000000000001</v>
      </c>
      <c r="AE75" s="14"/>
    </row>
    <row r="76" spans="2:31" ht="12.75" customHeight="1" x14ac:dyDescent="0.2">
      <c r="B76" s="25"/>
      <c r="D76" s="14"/>
      <c r="E76" s="43" t="s">
        <v>128</v>
      </c>
      <c r="F76" s="45" t="s">
        <v>173</v>
      </c>
      <c r="G76" s="35"/>
      <c r="H76" s="38" t="s">
        <v>115</v>
      </c>
      <c r="I76" s="39" t="s">
        <v>138</v>
      </c>
      <c r="J76" s="16" t="s">
        <v>51</v>
      </c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>
        <v>0.14000000000000001</v>
      </c>
      <c r="AA76" s="14"/>
      <c r="AB76" s="14"/>
      <c r="AC76" s="14"/>
      <c r="AD76" s="14">
        <v>0.14000000000000001</v>
      </c>
      <c r="AE76" s="14"/>
    </row>
    <row r="77" spans="2:31" ht="12.75" customHeight="1" x14ac:dyDescent="0.2">
      <c r="B77" s="25"/>
      <c r="D77" s="14"/>
      <c r="E77" s="43" t="s">
        <v>129</v>
      </c>
      <c r="F77" s="45" t="s">
        <v>48</v>
      </c>
      <c r="G77" s="35"/>
      <c r="H77" s="38" t="s">
        <v>115</v>
      </c>
      <c r="I77" s="39" t="s">
        <v>134</v>
      </c>
      <c r="J77" s="16" t="s">
        <v>50</v>
      </c>
      <c r="K77" s="15"/>
      <c r="L77" s="14">
        <v>9</v>
      </c>
      <c r="M77" s="14"/>
      <c r="N77" s="14">
        <v>9</v>
      </c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>
        <v>0.14000000000000001</v>
      </c>
      <c r="AB77" s="14"/>
      <c r="AC77" s="14"/>
      <c r="AD77" s="14">
        <v>0.14000000000000001</v>
      </c>
      <c r="AE77" s="14"/>
    </row>
    <row r="78" spans="2:31" ht="12.75" customHeight="1" x14ac:dyDescent="0.2">
      <c r="B78" s="25"/>
      <c r="D78" s="14"/>
      <c r="E78" s="43" t="s">
        <v>130</v>
      </c>
      <c r="F78" s="45" t="s">
        <v>48</v>
      </c>
      <c r="G78" s="35"/>
      <c r="H78" s="38" t="s">
        <v>115</v>
      </c>
      <c r="I78" s="39" t="s">
        <v>139</v>
      </c>
      <c r="J78" s="16" t="s">
        <v>51</v>
      </c>
      <c r="K78" s="15"/>
      <c r="L78" s="14">
        <v>9</v>
      </c>
      <c r="M78" s="14"/>
      <c r="N78" s="14">
        <v>9</v>
      </c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>
        <v>0.14000000000000001</v>
      </c>
      <c r="AB78" s="14"/>
      <c r="AC78" s="14"/>
      <c r="AD78" s="14">
        <v>0.14000000000000001</v>
      </c>
      <c r="AE78" s="14"/>
    </row>
    <row r="79" spans="2:31" ht="12.75" customHeight="1" x14ac:dyDescent="0.2">
      <c r="B79" s="25"/>
      <c r="D79" s="14"/>
      <c r="E79" s="43" t="s">
        <v>124</v>
      </c>
      <c r="F79" s="45" t="s">
        <v>48</v>
      </c>
      <c r="G79" s="35"/>
      <c r="H79" s="38" t="s">
        <v>115</v>
      </c>
      <c r="I79" s="39" t="s">
        <v>132</v>
      </c>
      <c r="J79" s="16" t="s">
        <v>51</v>
      </c>
      <c r="K79" s="15"/>
      <c r="L79" s="14">
        <v>13</v>
      </c>
      <c r="M79" s="14"/>
      <c r="N79" s="14">
        <v>13</v>
      </c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>
        <v>500</v>
      </c>
      <c r="AC79" s="14"/>
      <c r="AD79" s="14"/>
      <c r="AE79" s="14">
        <v>0.1</v>
      </c>
    </row>
    <row r="80" spans="2:31" ht="12.75" customHeight="1" x14ac:dyDescent="0.2">
      <c r="B80" s="25"/>
      <c r="D80" s="14"/>
      <c r="E80" s="43" t="s">
        <v>131</v>
      </c>
      <c r="F80" s="45" t="s">
        <v>173</v>
      </c>
      <c r="G80" s="35"/>
      <c r="H80" s="38" t="s">
        <v>115</v>
      </c>
      <c r="I80" s="39" t="s">
        <v>132</v>
      </c>
      <c r="J80" s="16" t="s">
        <v>51</v>
      </c>
      <c r="K80" s="15"/>
      <c r="L80" s="14">
        <v>13</v>
      </c>
      <c r="M80" s="14"/>
      <c r="N80" s="14">
        <v>13</v>
      </c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>
        <v>500</v>
      </c>
      <c r="AC80" s="14"/>
      <c r="AD80" s="14"/>
      <c r="AE80" s="14">
        <v>0.1</v>
      </c>
    </row>
    <row r="81" spans="2:31" ht="12.75" customHeight="1" x14ac:dyDescent="0.2">
      <c r="B81" s="25"/>
      <c r="D81" s="14"/>
      <c r="E81" s="43" t="s">
        <v>136</v>
      </c>
      <c r="F81" s="45" t="s">
        <v>173</v>
      </c>
      <c r="G81" s="35"/>
      <c r="H81" s="38" t="s">
        <v>132</v>
      </c>
      <c r="I81" s="39" t="s">
        <v>140</v>
      </c>
      <c r="J81" s="16" t="s">
        <v>51</v>
      </c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>
        <v>257</v>
      </c>
      <c r="AD81" s="14">
        <v>0.05</v>
      </c>
      <c r="AE81" s="14"/>
    </row>
    <row r="82" spans="2:31" ht="12.75" customHeight="1" x14ac:dyDescent="0.2">
      <c r="B82" s="25"/>
      <c r="D82" s="14"/>
      <c r="E82" s="43"/>
      <c r="F82" s="45"/>
      <c r="G82" s="35"/>
      <c r="H82" s="38"/>
      <c r="I82" s="39"/>
      <c r="J82" s="16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thickBot="1" x14ac:dyDescent="0.25">
      <c r="B83" s="26"/>
      <c r="D83" s="14"/>
      <c r="E83" s="43"/>
      <c r="F83" s="46"/>
      <c r="G83" s="35"/>
      <c r="H83" s="40"/>
      <c r="I83" s="41"/>
      <c r="J83" s="16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5" t="s">
        <v>10</v>
      </c>
      <c r="D84" s="78" t="s">
        <v>233</v>
      </c>
      <c r="E84" s="79"/>
      <c r="F84" s="79"/>
      <c r="G84" s="79"/>
      <c r="H84" s="79"/>
      <c r="I84" s="79"/>
      <c r="J84" s="80"/>
      <c r="K84" s="17">
        <f>IF(K8="","",IF(OR(K23="", K23="LS", K23="LUMP"),IF(SUM(COUNTIF(K24:K83,"LS")+COUNTIF(K24:K83,"LUMP"))&gt;0,"LS",""),IF(SUM(K24:K83)&gt;0,ROUNDUP(SUM(K24:K83),0),"")))</f>
        <v>38</v>
      </c>
      <c r="L84" s="17">
        <f t="shared" ref="L84:AC84" si="4">IF(L8="","",IF(OR(L23="", L23="LS", L23="LUMP"),IF(SUM(COUNTIF(L24:L83,"LS")+COUNTIF(L24:L83,"LUMP"))&gt;0,"LS",""),IF(SUM(L24:L83)&gt;0,ROUNDUP(SUM(L24:L83),0),"")))</f>
        <v>209</v>
      </c>
      <c r="M84" s="17">
        <f t="shared" si="4"/>
        <v>26</v>
      </c>
      <c r="N84" s="17">
        <f t="shared" si="4"/>
        <v>273</v>
      </c>
      <c r="O84" s="17" t="str">
        <f t="shared" si="4"/>
        <v/>
      </c>
      <c r="P84" s="17" t="str">
        <f t="shared" si="4"/>
        <v/>
      </c>
      <c r="Q84" s="17" t="str">
        <f t="shared" si="4"/>
        <v/>
      </c>
      <c r="R84" s="17" t="str">
        <f t="shared" si="4"/>
        <v/>
      </c>
      <c r="S84" s="17" t="str">
        <f t="shared" si="4"/>
        <v/>
      </c>
      <c r="T84" s="17" t="str">
        <f t="shared" si="4"/>
        <v/>
      </c>
      <c r="U84" s="17" t="str">
        <f t="shared" si="4"/>
        <v/>
      </c>
      <c r="V84" s="17" t="str">
        <f t="shared" si="4"/>
        <v/>
      </c>
      <c r="W84" s="17" t="str">
        <f t="shared" si="4"/>
        <v/>
      </c>
      <c r="X84" s="17" t="str">
        <f t="shared" si="4"/>
        <v/>
      </c>
      <c r="Y84" s="56">
        <f>SUM(Y25:Y83)</f>
        <v>2.4500000000000002</v>
      </c>
      <c r="Z84" s="56">
        <f t="shared" ref="Z84" si="5">SUM(Z25:Z83)</f>
        <v>2.4500000000000002</v>
      </c>
      <c r="AA84" s="56">
        <f>SUM(AA25:AA83)</f>
        <v>2.16</v>
      </c>
      <c r="AB84" s="17">
        <f t="shared" si="4"/>
        <v>3639</v>
      </c>
      <c r="AC84" s="17">
        <f t="shared" si="4"/>
        <v>1847</v>
      </c>
      <c r="AD84" s="56">
        <f>SUM(AD25:AD83)</f>
        <v>7.4200000000000008</v>
      </c>
      <c r="AE84" s="56">
        <f>SUM(AE25:AE83)</f>
        <v>0.67999999999999994</v>
      </c>
    </row>
    <row r="85" spans="2:31" ht="12.75" customHeight="1" thickBot="1" x14ac:dyDescent="0.25"/>
    <row r="86" spans="2:31" ht="12.75" customHeight="1" thickBot="1" x14ac:dyDescent="0.25">
      <c r="B86" s="23" t="s">
        <v>8</v>
      </c>
      <c r="D86" s="66" t="str">
        <f>"SUBSUMMARY SHEET " &amp; B87</f>
        <v xml:space="preserve">SUBSUMMARY SHEET </v>
      </c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</row>
    <row r="87" spans="2:31" ht="12.75" customHeight="1" thickBot="1" x14ac:dyDescent="0.25">
      <c r="B87" s="27"/>
      <c r="D87" s="67" t="s">
        <v>6</v>
      </c>
      <c r="E87" s="67"/>
      <c r="F87" s="67"/>
      <c r="G87" s="67"/>
      <c r="H87" s="67"/>
      <c r="I87" s="67"/>
      <c r="J87" s="67"/>
      <c r="K87" s="22" t="s">
        <v>20</v>
      </c>
      <c r="L87" s="22" t="s">
        <v>20</v>
      </c>
      <c r="M87" s="22" t="s">
        <v>20</v>
      </c>
      <c r="N87" s="22" t="s">
        <v>21</v>
      </c>
      <c r="O87" s="22" t="s">
        <v>52</v>
      </c>
      <c r="P87" s="22" t="s">
        <v>25</v>
      </c>
      <c r="Q87" s="22" t="s">
        <v>243</v>
      </c>
      <c r="R87" s="22" t="s">
        <v>224</v>
      </c>
      <c r="S87" s="22" t="s">
        <v>225</v>
      </c>
      <c r="T87" s="22" t="s">
        <v>226</v>
      </c>
      <c r="U87" s="22" t="s">
        <v>226</v>
      </c>
      <c r="V87" s="22" t="s">
        <v>227</v>
      </c>
      <c r="W87" s="22" t="s">
        <v>228</v>
      </c>
      <c r="X87" s="22"/>
      <c r="Y87" s="22" t="s">
        <v>30</v>
      </c>
      <c r="Z87" s="22" t="s">
        <v>30</v>
      </c>
      <c r="AA87" s="22" t="s">
        <v>29</v>
      </c>
      <c r="AB87" s="22" t="s">
        <v>33</v>
      </c>
      <c r="AC87" s="22" t="s">
        <v>53</v>
      </c>
      <c r="AD87" s="22" t="s">
        <v>31</v>
      </c>
      <c r="AE87" s="22" t="s">
        <v>32</v>
      </c>
    </row>
    <row r="88" spans="2:31" ht="12.75" customHeight="1" thickBot="1" x14ac:dyDescent="0.25">
      <c r="D88" s="68" t="s">
        <v>7</v>
      </c>
      <c r="E88" s="68"/>
      <c r="F88" s="68"/>
      <c r="G88" s="68"/>
      <c r="H88" s="68"/>
      <c r="I88" s="68"/>
      <c r="J88" s="68"/>
      <c r="K88" s="18" t="s">
        <v>22</v>
      </c>
      <c r="L88" s="18" t="s">
        <v>24</v>
      </c>
      <c r="M88" s="18" t="s">
        <v>23</v>
      </c>
      <c r="N88" s="18"/>
      <c r="O88" s="18"/>
      <c r="P88" s="18"/>
      <c r="Q88" s="18"/>
      <c r="R88" s="18"/>
      <c r="S88" s="18"/>
      <c r="T88" s="18" t="s">
        <v>27</v>
      </c>
      <c r="U88" s="18" t="s">
        <v>28</v>
      </c>
      <c r="V88" s="18"/>
      <c r="W88" s="18"/>
      <c r="X88" s="18"/>
      <c r="Y88" s="18" t="s">
        <v>27</v>
      </c>
      <c r="Z88" s="18" t="s">
        <v>28</v>
      </c>
      <c r="AA88" s="18"/>
      <c r="AB88" s="18"/>
      <c r="AC88" s="18"/>
      <c r="AD88" s="18"/>
      <c r="AE88" s="18"/>
    </row>
    <row r="89" spans="2:31" ht="12.75" customHeight="1" x14ac:dyDescent="0.2">
      <c r="B89" s="97" t="s">
        <v>9</v>
      </c>
      <c r="D89" s="69" t="s">
        <v>34</v>
      </c>
      <c r="E89" s="72" t="s">
        <v>35</v>
      </c>
      <c r="F89" s="84" t="s">
        <v>47</v>
      </c>
      <c r="G89" s="31"/>
      <c r="H89" s="87" t="s">
        <v>45</v>
      </c>
      <c r="I89" s="88"/>
      <c r="J89" s="84" t="s">
        <v>49</v>
      </c>
      <c r="K89" s="7" t="str">
        <f t="shared" ref="K89:AE89" si="6">IF(OR(TRIM(K87)=0,TRIM(K87)=""),"",IF(IFERROR(TRIM(INDEX(QryItemNamed,MATCH(TRIM(K87),ITEM,0),2)),"")="Y","SPECIAL",LEFT(IFERROR(TRIM(INDEX(ITEM,MATCH(TRIM(K87),ITEM,0))),""),3)))</f>
        <v>621</v>
      </c>
      <c r="L89" s="8" t="str">
        <f t="shared" si="6"/>
        <v>621</v>
      </c>
      <c r="M89" s="8" t="str">
        <f t="shared" si="6"/>
        <v>621</v>
      </c>
      <c r="N89" s="8" t="str">
        <f t="shared" si="6"/>
        <v>621</v>
      </c>
      <c r="O89" s="8" t="str">
        <f t="shared" si="6"/>
        <v>642</v>
      </c>
      <c r="P89" s="8" t="str">
        <f t="shared" si="6"/>
        <v>642</v>
      </c>
      <c r="Q89" s="8" t="str">
        <f t="shared" si="6"/>
        <v>644</v>
      </c>
      <c r="R89" s="8" t="str">
        <f t="shared" si="6"/>
        <v>642</v>
      </c>
      <c r="S89" s="8" t="str">
        <f t="shared" si="6"/>
        <v>644</v>
      </c>
      <c r="T89" s="8" t="str">
        <f t="shared" si="6"/>
        <v>644</v>
      </c>
      <c r="U89" s="8" t="str">
        <f t="shared" si="6"/>
        <v>644</v>
      </c>
      <c r="V89" s="8" t="str">
        <f t="shared" si="6"/>
        <v>644</v>
      </c>
      <c r="W89" s="8" t="str">
        <f t="shared" si="6"/>
        <v>644</v>
      </c>
      <c r="X89" s="8" t="str">
        <f t="shared" si="6"/>
        <v/>
      </c>
      <c r="Y89" s="8" t="str">
        <f t="shared" si="6"/>
        <v>807</v>
      </c>
      <c r="Z89" s="8" t="str">
        <f t="shared" si="6"/>
        <v>807</v>
      </c>
      <c r="AA89" s="8" t="str">
        <f t="shared" si="6"/>
        <v>807</v>
      </c>
      <c r="AB89" s="8" t="str">
        <f t="shared" si="6"/>
        <v>807</v>
      </c>
      <c r="AC89" s="8" t="str">
        <f t="shared" si="6"/>
        <v>807</v>
      </c>
      <c r="AD89" s="8" t="str">
        <f t="shared" si="6"/>
        <v>850</v>
      </c>
      <c r="AE89" s="8" t="str">
        <f t="shared" si="6"/>
        <v>850</v>
      </c>
    </row>
    <row r="90" spans="2:31" ht="12.75" customHeight="1" x14ac:dyDescent="0.2">
      <c r="B90" s="98"/>
      <c r="D90" s="70"/>
      <c r="E90" s="73"/>
      <c r="F90" s="85"/>
      <c r="G90" s="32"/>
      <c r="H90" s="89"/>
      <c r="I90" s="90"/>
      <c r="J90" s="85"/>
      <c r="K90" s="75" t="str">
        <f t="shared" ref="K90:AE90" si="7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RPM, YELLOW/YELLOW</v>
      </c>
      <c r="L90" s="76" t="str">
        <f t="shared" si="7"/>
        <v>RPM, WHITE/RED</v>
      </c>
      <c r="M90" s="76" t="str">
        <f t="shared" si="7"/>
        <v>RPM, YELLOW/RED</v>
      </c>
      <c r="N90" s="76" t="str">
        <f t="shared" si="7"/>
        <v>RAISED PAVEMENT MARKER REMOVED</v>
      </c>
      <c r="O90" s="77" t="str">
        <f t="shared" si="7"/>
        <v>EDGE LINE, 6", TYPE 1</v>
      </c>
      <c r="P90" s="77" t="str">
        <f t="shared" si="7"/>
        <v>CENTER LINE, TYPE 1</v>
      </c>
      <c r="Q90" s="77" t="str">
        <f t="shared" si="7"/>
        <v>CHANNELIZING LINE, 12"</v>
      </c>
      <c r="R90" s="77" t="str">
        <f t="shared" si="7"/>
        <v>CHANNELIZING LINE, 8", TYPE 1</v>
      </c>
      <c r="S90" s="77" t="str">
        <f t="shared" si="7"/>
        <v>STOP LINE</v>
      </c>
      <c r="T90" s="77" t="str">
        <f t="shared" si="7"/>
        <v>TRANSVERSE/DIAGONAL LINE, YELLOW</v>
      </c>
      <c r="U90" s="77" t="str">
        <f t="shared" si="7"/>
        <v>TRANSVERSE/DIAGONAL LINE, WHITE</v>
      </c>
      <c r="V90" s="77" t="str">
        <f t="shared" si="7"/>
        <v>RAILROAD SYMBOL MARKING</v>
      </c>
      <c r="W90" s="77" t="str">
        <f t="shared" si="7"/>
        <v>LANE ARROW</v>
      </c>
      <c r="X90" s="77" t="str">
        <f t="shared" si="7"/>
        <v/>
      </c>
      <c r="Y90" s="77" t="str">
        <f t="shared" si="7"/>
        <v>WET REFLECTIVE THERMOPLASTIC PAVEMENT MARKING, EDGE LINE, 6", YELLOW</v>
      </c>
      <c r="Z90" s="77" t="str">
        <f t="shared" si="7"/>
        <v>WET REFLECTIVE THERMOPLASTIC PAVEMENT MARKING, EDGE LINE, 6", WHITE</v>
      </c>
      <c r="AA90" s="81" t="str">
        <f t="shared" si="7"/>
        <v>WET REFLECTIVE THERMOPLASTIC PAVEMENT MARKING, LANE LINE, 6"</v>
      </c>
      <c r="AB90" s="77" t="str">
        <f t="shared" si="7"/>
        <v>WET REFLECTIVE THERMOPLASTIC PAVEMENT MARKING, CHANNELIZING LINE, 12"</v>
      </c>
      <c r="AC90" s="77" t="str">
        <f t="shared" si="7"/>
        <v>WET REFLECTIVE THERMOPLASTIC PAVEMENT MARKING, DOTTED LINE, 6"</v>
      </c>
      <c r="AD90" s="77" t="str">
        <f t="shared" si="7"/>
        <v>GROOVING FOR 6" RECESSED PAVEMENT MARKING, (ASPHALT)</v>
      </c>
      <c r="AE90" s="77" t="str">
        <f t="shared" si="7"/>
        <v>GROOVING FOR 12" RECESSED PAVEMENT MARKING, (ASPHALT)</v>
      </c>
    </row>
    <row r="91" spans="2:31" ht="12.75" customHeight="1" x14ac:dyDescent="0.2">
      <c r="B91" s="98"/>
      <c r="D91" s="70"/>
      <c r="E91" s="73"/>
      <c r="F91" s="85"/>
      <c r="G91" s="32"/>
      <c r="H91" s="89"/>
      <c r="I91" s="90"/>
      <c r="J91" s="85"/>
      <c r="K91" s="75"/>
      <c r="L91" s="76"/>
      <c r="M91" s="76"/>
      <c r="N91" s="76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82"/>
      <c r="AB91" s="77"/>
      <c r="AC91" s="77"/>
      <c r="AD91" s="77"/>
      <c r="AE91" s="77"/>
    </row>
    <row r="92" spans="2:31" ht="12.75" customHeight="1" x14ac:dyDescent="0.2">
      <c r="B92" s="98"/>
      <c r="D92" s="70"/>
      <c r="E92" s="73"/>
      <c r="F92" s="85"/>
      <c r="G92" s="32"/>
      <c r="H92" s="89"/>
      <c r="I92" s="90"/>
      <c r="J92" s="85"/>
      <c r="K92" s="75"/>
      <c r="L92" s="76"/>
      <c r="M92" s="76"/>
      <c r="N92" s="76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82"/>
      <c r="AB92" s="77"/>
      <c r="AC92" s="77"/>
      <c r="AD92" s="77"/>
      <c r="AE92" s="77"/>
    </row>
    <row r="93" spans="2:31" ht="12.75" customHeight="1" x14ac:dyDescent="0.2">
      <c r="B93" s="98"/>
      <c r="D93" s="70"/>
      <c r="E93" s="73"/>
      <c r="F93" s="85"/>
      <c r="G93" s="32"/>
      <c r="H93" s="89"/>
      <c r="I93" s="90"/>
      <c r="J93" s="85"/>
      <c r="K93" s="75"/>
      <c r="L93" s="76"/>
      <c r="M93" s="76"/>
      <c r="N93" s="76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82"/>
      <c r="AB93" s="77"/>
      <c r="AC93" s="77"/>
      <c r="AD93" s="77"/>
      <c r="AE93" s="77"/>
    </row>
    <row r="94" spans="2:31" ht="12.75" customHeight="1" x14ac:dyDescent="0.2">
      <c r="B94" s="98"/>
      <c r="D94" s="70"/>
      <c r="E94" s="73"/>
      <c r="F94" s="85"/>
      <c r="G94" s="32"/>
      <c r="H94" s="89"/>
      <c r="I94" s="90"/>
      <c r="J94" s="85"/>
      <c r="K94" s="75"/>
      <c r="L94" s="76"/>
      <c r="M94" s="76"/>
      <c r="N94" s="76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82"/>
      <c r="AB94" s="77"/>
      <c r="AC94" s="77"/>
      <c r="AD94" s="77"/>
      <c r="AE94" s="77"/>
    </row>
    <row r="95" spans="2:31" ht="12.75" customHeight="1" x14ac:dyDescent="0.2">
      <c r="B95" s="98"/>
      <c r="D95" s="70"/>
      <c r="E95" s="73"/>
      <c r="F95" s="85"/>
      <c r="G95" s="32"/>
      <c r="H95" s="89"/>
      <c r="I95" s="90"/>
      <c r="J95" s="85"/>
      <c r="K95" s="75"/>
      <c r="L95" s="76"/>
      <c r="M95" s="76"/>
      <c r="N95" s="76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82"/>
      <c r="AB95" s="77"/>
      <c r="AC95" s="77"/>
      <c r="AD95" s="77"/>
      <c r="AE95" s="77"/>
    </row>
    <row r="96" spans="2:31" ht="12.75" customHeight="1" x14ac:dyDescent="0.2">
      <c r="B96" s="98"/>
      <c r="D96" s="70"/>
      <c r="E96" s="73"/>
      <c r="F96" s="85"/>
      <c r="G96" s="32"/>
      <c r="H96" s="89"/>
      <c r="I96" s="90"/>
      <c r="J96" s="85"/>
      <c r="K96" s="75"/>
      <c r="L96" s="76"/>
      <c r="M96" s="76"/>
      <c r="N96" s="76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82"/>
      <c r="AB96" s="77"/>
      <c r="AC96" s="77"/>
      <c r="AD96" s="77"/>
      <c r="AE96" s="77"/>
    </row>
    <row r="97" spans="2:31" ht="12.75" customHeight="1" x14ac:dyDescent="0.2">
      <c r="B97" s="98"/>
      <c r="D97" s="70"/>
      <c r="E97" s="73"/>
      <c r="F97" s="85"/>
      <c r="G97" s="32"/>
      <c r="H97" s="89"/>
      <c r="I97" s="90"/>
      <c r="J97" s="85"/>
      <c r="K97" s="75"/>
      <c r="L97" s="76"/>
      <c r="M97" s="76"/>
      <c r="N97" s="76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82"/>
      <c r="AB97" s="77"/>
      <c r="AC97" s="77"/>
      <c r="AD97" s="77"/>
      <c r="AE97" s="77"/>
    </row>
    <row r="98" spans="2:31" ht="12.75" customHeight="1" x14ac:dyDescent="0.2">
      <c r="B98" s="98"/>
      <c r="D98" s="70"/>
      <c r="E98" s="73"/>
      <c r="F98" s="85"/>
      <c r="G98" s="32"/>
      <c r="H98" s="89"/>
      <c r="I98" s="90"/>
      <c r="J98" s="85"/>
      <c r="K98" s="75"/>
      <c r="L98" s="76"/>
      <c r="M98" s="76"/>
      <c r="N98" s="76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82"/>
      <c r="AB98" s="77"/>
      <c r="AC98" s="77"/>
      <c r="AD98" s="77"/>
      <c r="AE98" s="77"/>
    </row>
    <row r="99" spans="2:31" ht="12.75" customHeight="1" x14ac:dyDescent="0.2">
      <c r="B99" s="98"/>
      <c r="D99" s="70"/>
      <c r="E99" s="73"/>
      <c r="F99" s="85"/>
      <c r="G99" s="32"/>
      <c r="H99" s="89"/>
      <c r="I99" s="90"/>
      <c r="J99" s="85"/>
      <c r="K99" s="75"/>
      <c r="L99" s="76"/>
      <c r="M99" s="76"/>
      <c r="N99" s="76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82"/>
      <c r="AB99" s="77"/>
      <c r="AC99" s="77"/>
      <c r="AD99" s="77"/>
      <c r="AE99" s="77"/>
    </row>
    <row r="100" spans="2:31" ht="12.75" customHeight="1" x14ac:dyDescent="0.2">
      <c r="B100" s="98"/>
      <c r="D100" s="70"/>
      <c r="E100" s="73"/>
      <c r="F100" s="85"/>
      <c r="G100" s="32"/>
      <c r="H100" s="89"/>
      <c r="I100" s="90"/>
      <c r="J100" s="85"/>
      <c r="K100" s="75"/>
      <c r="L100" s="76"/>
      <c r="M100" s="76"/>
      <c r="N100" s="76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82"/>
      <c r="AB100" s="77"/>
      <c r="AC100" s="77"/>
      <c r="AD100" s="77"/>
      <c r="AE100" s="77"/>
    </row>
    <row r="101" spans="2:31" ht="12.75" customHeight="1" x14ac:dyDescent="0.2">
      <c r="B101" s="98"/>
      <c r="D101" s="70"/>
      <c r="E101" s="73"/>
      <c r="F101" s="85"/>
      <c r="G101" s="32"/>
      <c r="H101" s="89"/>
      <c r="I101" s="90"/>
      <c r="J101" s="85"/>
      <c r="K101" s="75"/>
      <c r="L101" s="76"/>
      <c r="M101" s="76"/>
      <c r="N101" s="76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83"/>
      <c r="AB101" s="77"/>
      <c r="AC101" s="77"/>
      <c r="AD101" s="77"/>
      <c r="AE101" s="77"/>
    </row>
    <row r="102" spans="2:31" ht="12.75" customHeight="1" thickBot="1" x14ac:dyDescent="0.25">
      <c r="B102" s="99"/>
      <c r="D102" s="71"/>
      <c r="E102" s="74"/>
      <c r="F102" s="86"/>
      <c r="G102" s="33"/>
      <c r="H102" s="91"/>
      <c r="I102" s="92"/>
      <c r="J102" s="86"/>
      <c r="K102" s="9" t="str">
        <f t="shared" ref="K102:AE102" si="8">IF(OR(TRIM(K87)=0,TRIM(K87)=""),"",IFERROR(TRIM(INDEX(QryItemNamed,MATCH(TRIM(K87),ITEM,0),3)),""))</f>
        <v>EACH</v>
      </c>
      <c r="L102" s="10" t="str">
        <f t="shared" si="8"/>
        <v>EACH</v>
      </c>
      <c r="M102" s="10" t="str">
        <f t="shared" si="8"/>
        <v>EACH</v>
      </c>
      <c r="N102" s="10" t="str">
        <f t="shared" si="8"/>
        <v>EACH</v>
      </c>
      <c r="O102" s="10" t="str">
        <f t="shared" si="8"/>
        <v>MILE</v>
      </c>
      <c r="P102" s="10" t="str">
        <f t="shared" si="8"/>
        <v>MILE</v>
      </c>
      <c r="Q102" s="10" t="str">
        <f t="shared" si="8"/>
        <v>FT</v>
      </c>
      <c r="R102" s="10" t="str">
        <f t="shared" si="8"/>
        <v>FT</v>
      </c>
      <c r="S102" s="10" t="str">
        <f t="shared" si="8"/>
        <v>FT</v>
      </c>
      <c r="T102" s="10" t="str">
        <f t="shared" si="8"/>
        <v>FT</v>
      </c>
      <c r="U102" s="10" t="str">
        <f t="shared" si="8"/>
        <v>FT</v>
      </c>
      <c r="V102" s="10" t="str">
        <f t="shared" si="8"/>
        <v>EACH</v>
      </c>
      <c r="W102" s="10" t="str">
        <f t="shared" si="8"/>
        <v>EACH</v>
      </c>
      <c r="X102" s="10" t="str">
        <f t="shared" si="8"/>
        <v/>
      </c>
      <c r="Y102" s="10" t="str">
        <f t="shared" si="8"/>
        <v>MILE</v>
      </c>
      <c r="Z102" s="10" t="str">
        <f t="shared" si="8"/>
        <v>MILE</v>
      </c>
      <c r="AA102" s="10" t="str">
        <f t="shared" si="8"/>
        <v>MILE</v>
      </c>
      <c r="AB102" s="10" t="str">
        <f t="shared" si="8"/>
        <v>FT</v>
      </c>
      <c r="AC102" s="10" t="str">
        <f t="shared" si="8"/>
        <v>FT</v>
      </c>
      <c r="AD102" s="10" t="str">
        <f t="shared" si="8"/>
        <v>MILE</v>
      </c>
      <c r="AE102" s="10" t="str">
        <f t="shared" si="8"/>
        <v>MILE</v>
      </c>
    </row>
    <row r="103" spans="2:31" ht="12.75" customHeight="1" x14ac:dyDescent="0.2">
      <c r="B103" s="24"/>
      <c r="D103" s="11"/>
      <c r="E103" s="42"/>
      <c r="F103" s="44"/>
      <c r="G103" s="34"/>
      <c r="H103" s="36" t="s">
        <v>46</v>
      </c>
      <c r="I103" s="37" t="s">
        <v>0</v>
      </c>
      <c r="J103" s="13"/>
      <c r="K103" s="12"/>
      <c r="L103" s="11"/>
      <c r="M103" s="11"/>
      <c r="N103" s="11"/>
      <c r="O103" s="11"/>
      <c r="P103" s="11"/>
      <c r="Q103" s="11"/>
      <c r="R103" s="11"/>
      <c r="S103" s="11" t="s">
        <v>44</v>
      </c>
      <c r="T103" s="11" t="s">
        <v>43</v>
      </c>
      <c r="U103" s="11" t="s">
        <v>42</v>
      </c>
      <c r="V103" s="11" t="s">
        <v>41</v>
      </c>
      <c r="W103" s="11" t="s">
        <v>40</v>
      </c>
      <c r="X103" s="11"/>
      <c r="Y103" s="11" t="s">
        <v>36</v>
      </c>
      <c r="Z103" s="11" t="s">
        <v>37</v>
      </c>
      <c r="AA103" s="11" t="s">
        <v>38</v>
      </c>
      <c r="AB103" s="11" t="s">
        <v>39</v>
      </c>
      <c r="AC103" s="11"/>
      <c r="AD103" s="11"/>
      <c r="AE103" s="11"/>
    </row>
    <row r="104" spans="2:31" ht="12.75" customHeight="1" x14ac:dyDescent="0.2">
      <c r="B104" s="25"/>
      <c r="D104" s="14">
        <v>244</v>
      </c>
      <c r="E104" s="43" t="s">
        <v>117</v>
      </c>
      <c r="F104" s="45" t="s">
        <v>171</v>
      </c>
      <c r="G104" s="35"/>
      <c r="H104" s="38" t="s">
        <v>229</v>
      </c>
      <c r="I104" s="39" t="s">
        <v>119</v>
      </c>
      <c r="J104" s="16" t="s">
        <v>50</v>
      </c>
      <c r="K104" s="15"/>
      <c r="L104" s="14"/>
      <c r="M104" s="14">
        <v>10</v>
      </c>
      <c r="N104" s="14">
        <v>10</v>
      </c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>
        <v>0.1</v>
      </c>
      <c r="Z104" s="14"/>
      <c r="AA104" s="14"/>
      <c r="AB104" s="14"/>
      <c r="AC104" s="14"/>
      <c r="AD104" s="14">
        <v>0.1</v>
      </c>
      <c r="AE104" s="14"/>
    </row>
    <row r="105" spans="2:31" ht="12.75" customHeight="1" x14ac:dyDescent="0.2">
      <c r="B105" s="25"/>
      <c r="D105" s="14"/>
      <c r="E105" s="43" t="s">
        <v>118</v>
      </c>
      <c r="F105" s="45" t="s">
        <v>172</v>
      </c>
      <c r="G105" s="35"/>
      <c r="H105" s="38" t="s">
        <v>120</v>
      </c>
      <c r="I105" s="39" t="s">
        <v>230</v>
      </c>
      <c r="J105" s="16" t="s">
        <v>50</v>
      </c>
      <c r="K105" s="15"/>
      <c r="L105" s="14"/>
      <c r="M105" s="14" t="s">
        <v>222</v>
      </c>
      <c r="N105" s="14" t="s">
        <v>222</v>
      </c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>
        <v>0.15</v>
      </c>
      <c r="Z105" s="14"/>
      <c r="AA105" s="14"/>
      <c r="AB105" s="14"/>
      <c r="AC105" s="14"/>
      <c r="AD105" s="14">
        <v>0.15</v>
      </c>
      <c r="AE105" s="14"/>
    </row>
    <row r="106" spans="2:31" ht="12.75" customHeight="1" x14ac:dyDescent="0.2">
      <c r="B106" s="25"/>
      <c r="D106" s="14"/>
      <c r="E106" s="43" t="s">
        <v>122</v>
      </c>
      <c r="F106" s="45" t="s">
        <v>171</v>
      </c>
      <c r="G106" s="35"/>
      <c r="H106" s="38" t="s">
        <v>229</v>
      </c>
      <c r="I106" s="39" t="s">
        <v>119</v>
      </c>
      <c r="J106" s="16" t="s">
        <v>51</v>
      </c>
      <c r="K106" s="15"/>
      <c r="L106" s="14"/>
      <c r="M106" s="14">
        <v>11</v>
      </c>
      <c r="N106" s="14">
        <v>11</v>
      </c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>
        <v>0.1</v>
      </c>
      <c r="AA106" s="14"/>
      <c r="AB106" s="14"/>
      <c r="AC106" s="14"/>
      <c r="AD106" s="14">
        <v>0.1</v>
      </c>
      <c r="AE106" s="14"/>
    </row>
    <row r="107" spans="2:31" ht="12.75" customHeight="1" x14ac:dyDescent="0.2">
      <c r="B107" s="25"/>
      <c r="D107" s="14"/>
      <c r="E107" s="43" t="s">
        <v>123</v>
      </c>
      <c r="F107" s="45" t="s">
        <v>172</v>
      </c>
      <c r="G107" s="35"/>
      <c r="H107" s="38" t="s">
        <v>120</v>
      </c>
      <c r="I107" s="39" t="s">
        <v>230</v>
      </c>
      <c r="J107" s="16" t="s">
        <v>51</v>
      </c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>
        <v>0.15</v>
      </c>
      <c r="AA107" s="14"/>
      <c r="AB107" s="14"/>
      <c r="AC107" s="14"/>
      <c r="AD107" s="14">
        <v>0.15</v>
      </c>
      <c r="AE107" s="14"/>
    </row>
    <row r="108" spans="2:31" ht="12.75" customHeight="1" x14ac:dyDescent="0.2">
      <c r="B108" s="25"/>
      <c r="D108" s="14"/>
      <c r="E108" s="43" t="s">
        <v>158</v>
      </c>
      <c r="F108" s="45" t="s">
        <v>171</v>
      </c>
      <c r="G108" s="35"/>
      <c r="H108" s="38" t="s">
        <v>166</v>
      </c>
      <c r="I108" s="39" t="s">
        <v>167</v>
      </c>
      <c r="J108" s="16" t="s">
        <v>51</v>
      </c>
      <c r="K108" s="15"/>
      <c r="L108" s="14">
        <v>6</v>
      </c>
      <c r="M108" s="14"/>
      <c r="N108" s="14">
        <v>6</v>
      </c>
      <c r="O108" s="14"/>
      <c r="P108" s="14"/>
      <c r="Q108" s="14">
        <v>186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>
        <v>186</v>
      </c>
      <c r="AC108" s="14"/>
      <c r="AD108" s="14"/>
      <c r="AE108" s="14">
        <v>0.03</v>
      </c>
    </row>
    <row r="109" spans="2:31" ht="12.75" customHeight="1" x14ac:dyDescent="0.2">
      <c r="B109" s="25"/>
      <c r="D109" s="14"/>
      <c r="E109" s="43" t="s">
        <v>152</v>
      </c>
      <c r="F109" s="45" t="s">
        <v>171</v>
      </c>
      <c r="G109" s="35"/>
      <c r="H109" s="38" t="s">
        <v>164</v>
      </c>
      <c r="I109" s="39"/>
      <c r="J109" s="16" t="s">
        <v>51</v>
      </c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>
        <v>1</v>
      </c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">
      <c r="B110" s="25"/>
      <c r="D110" s="14"/>
      <c r="E110" s="43" t="s">
        <v>154</v>
      </c>
      <c r="F110" s="45" t="s">
        <v>171</v>
      </c>
      <c r="G110" s="35"/>
      <c r="H110" s="38" t="s">
        <v>164</v>
      </c>
      <c r="I110" s="39"/>
      <c r="J110" s="16" t="s">
        <v>51</v>
      </c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>
        <v>1</v>
      </c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">
      <c r="B111" s="25"/>
      <c r="D111" s="14"/>
      <c r="E111" s="43" t="s">
        <v>155</v>
      </c>
      <c r="F111" s="45" t="s">
        <v>171</v>
      </c>
      <c r="G111" s="35"/>
      <c r="H111" s="38" t="s">
        <v>165</v>
      </c>
      <c r="I111" s="39"/>
      <c r="J111" s="16" t="s">
        <v>51</v>
      </c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>
        <v>1</v>
      </c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">
      <c r="B112" s="25"/>
      <c r="D112" s="14"/>
      <c r="E112" s="43" t="s">
        <v>156</v>
      </c>
      <c r="F112" s="45" t="s">
        <v>171</v>
      </c>
      <c r="G112" s="35"/>
      <c r="H112" s="38" t="s">
        <v>165</v>
      </c>
      <c r="I112" s="53"/>
      <c r="J112" s="16" t="s">
        <v>51</v>
      </c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>
        <v>1</v>
      </c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x14ac:dyDescent="0.2">
      <c r="B113" s="25"/>
      <c r="D113" s="14"/>
      <c r="E113" s="43" t="s">
        <v>168</v>
      </c>
      <c r="F113" s="45" t="s">
        <v>171</v>
      </c>
      <c r="G113" s="35"/>
      <c r="H113" s="54" t="s">
        <v>167</v>
      </c>
      <c r="I113" s="53" t="s">
        <v>167</v>
      </c>
      <c r="J113" s="16"/>
      <c r="K113" s="15"/>
      <c r="L113" s="14"/>
      <c r="M113" s="14"/>
      <c r="N113" s="14"/>
      <c r="O113" s="14"/>
      <c r="P113" s="14"/>
      <c r="Q113" s="14"/>
      <c r="R113" s="14"/>
      <c r="S113" s="14">
        <v>24</v>
      </c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">
      <c r="B114" s="25"/>
      <c r="D114" s="14">
        <v>245</v>
      </c>
      <c r="E114" s="43" t="s">
        <v>141</v>
      </c>
      <c r="F114" s="45" t="s">
        <v>170</v>
      </c>
      <c r="G114" s="35"/>
      <c r="H114" s="38" t="s">
        <v>119</v>
      </c>
      <c r="I114" s="39" t="s">
        <v>206</v>
      </c>
      <c r="J114" s="16" t="s">
        <v>50</v>
      </c>
      <c r="K114" s="15"/>
      <c r="L114" s="14"/>
      <c r="M114" s="14">
        <v>17</v>
      </c>
      <c r="N114" s="14">
        <v>17</v>
      </c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>
        <v>0.13</v>
      </c>
      <c r="Z114" s="14"/>
      <c r="AA114" s="14"/>
      <c r="AB114" s="14"/>
      <c r="AC114" s="14"/>
      <c r="AD114" s="14">
        <v>0.13</v>
      </c>
      <c r="AE114" s="14"/>
    </row>
    <row r="115" spans="2:31" ht="12.75" customHeight="1" x14ac:dyDescent="0.2">
      <c r="B115" s="25"/>
      <c r="D115" s="14"/>
      <c r="E115" s="43" t="s">
        <v>142</v>
      </c>
      <c r="F115" s="45" t="s">
        <v>173</v>
      </c>
      <c r="G115" s="35"/>
      <c r="H115" s="38" t="s">
        <v>119</v>
      </c>
      <c r="I115" s="39" t="s">
        <v>89</v>
      </c>
      <c r="J115" s="16" t="s">
        <v>50</v>
      </c>
      <c r="K115" s="15"/>
      <c r="L115" s="14"/>
      <c r="M115" s="14">
        <v>18</v>
      </c>
      <c r="N115" s="14">
        <v>18</v>
      </c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>
        <v>0.21</v>
      </c>
      <c r="Z115" s="14"/>
      <c r="AA115" s="14"/>
      <c r="AB115" s="14"/>
      <c r="AC115" s="14"/>
      <c r="AD115" s="14">
        <v>0.21</v>
      </c>
      <c r="AE115" s="14"/>
    </row>
    <row r="116" spans="2:31" ht="12.75" customHeight="1" x14ac:dyDescent="0.2">
      <c r="B116" s="25"/>
      <c r="D116" s="14"/>
      <c r="E116" s="43" t="s">
        <v>143</v>
      </c>
      <c r="F116" s="45" t="s">
        <v>170</v>
      </c>
      <c r="G116" s="35"/>
      <c r="H116" s="38" t="s">
        <v>119</v>
      </c>
      <c r="I116" s="39" t="s">
        <v>206</v>
      </c>
      <c r="J116" s="16" t="s">
        <v>51</v>
      </c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>
        <v>0.13</v>
      </c>
      <c r="AA116" s="14"/>
      <c r="AB116" s="14"/>
      <c r="AC116" s="14"/>
      <c r="AD116" s="14">
        <v>0.13</v>
      </c>
      <c r="AE116" s="14"/>
    </row>
    <row r="117" spans="2:31" ht="12.75" customHeight="1" x14ac:dyDescent="0.2">
      <c r="B117" s="25"/>
      <c r="D117" s="14"/>
      <c r="E117" s="43" t="s">
        <v>144</v>
      </c>
      <c r="F117" s="45" t="s">
        <v>173</v>
      </c>
      <c r="G117" s="35"/>
      <c r="H117" s="38" t="s">
        <v>119</v>
      </c>
      <c r="I117" s="39" t="s">
        <v>89</v>
      </c>
      <c r="J117" s="16" t="s">
        <v>51</v>
      </c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>
        <v>0.21</v>
      </c>
      <c r="AA117" s="14"/>
      <c r="AB117" s="14"/>
      <c r="AC117" s="14"/>
      <c r="AD117" s="14">
        <v>0.21</v>
      </c>
      <c r="AE117" s="14"/>
    </row>
    <row r="118" spans="2:31" ht="12.75" customHeight="1" x14ac:dyDescent="0.2">
      <c r="B118" s="25"/>
      <c r="D118" s="14">
        <v>246</v>
      </c>
      <c r="E118" s="43" t="s">
        <v>146</v>
      </c>
      <c r="F118" s="45" t="s">
        <v>170</v>
      </c>
      <c r="G118" s="35"/>
      <c r="H118" s="54" t="s">
        <v>116</v>
      </c>
      <c r="I118" s="53" t="s">
        <v>231</v>
      </c>
      <c r="J118" s="16" t="s">
        <v>50</v>
      </c>
      <c r="K118" s="15"/>
      <c r="L118" s="14"/>
      <c r="M118" s="14">
        <v>41</v>
      </c>
      <c r="N118" s="14">
        <v>41</v>
      </c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>
        <v>0.18</v>
      </c>
      <c r="Z118" s="14"/>
      <c r="AA118" s="14"/>
      <c r="AB118" s="14"/>
      <c r="AC118" s="14"/>
      <c r="AD118" s="14">
        <v>0.18</v>
      </c>
      <c r="AE118" s="14"/>
    </row>
    <row r="119" spans="2:31" ht="12.75" customHeight="1" x14ac:dyDescent="0.2">
      <c r="B119" s="25"/>
      <c r="D119" s="14"/>
      <c r="E119" s="43" t="s">
        <v>147</v>
      </c>
      <c r="F119" s="45" t="s">
        <v>173</v>
      </c>
      <c r="G119" s="35"/>
      <c r="H119" s="54" t="s">
        <v>116</v>
      </c>
      <c r="I119" s="53" t="s">
        <v>231</v>
      </c>
      <c r="J119" s="16" t="s">
        <v>50</v>
      </c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>
        <v>0.18</v>
      </c>
      <c r="Z119" s="14"/>
      <c r="AA119" s="14"/>
      <c r="AB119" s="14"/>
      <c r="AC119" s="14"/>
      <c r="AD119" s="14">
        <v>0.18</v>
      </c>
      <c r="AE119" s="14"/>
    </row>
    <row r="120" spans="2:31" ht="12.75" customHeight="1" x14ac:dyDescent="0.2">
      <c r="B120" s="25"/>
      <c r="D120" s="14"/>
      <c r="E120" s="43" t="s">
        <v>148</v>
      </c>
      <c r="F120" s="45" t="s">
        <v>170</v>
      </c>
      <c r="G120" s="35"/>
      <c r="H120" s="54" t="s">
        <v>116</v>
      </c>
      <c r="I120" s="53" t="s">
        <v>231</v>
      </c>
      <c r="J120" s="16" t="s">
        <v>51</v>
      </c>
      <c r="K120" s="15"/>
      <c r="L120" s="14"/>
      <c r="M120" s="14">
        <v>11</v>
      </c>
      <c r="N120" s="14">
        <v>11</v>
      </c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>
        <v>0.18</v>
      </c>
      <c r="AA120" s="14"/>
      <c r="AB120" s="14"/>
      <c r="AC120" s="14"/>
      <c r="AD120" s="14">
        <v>0.18</v>
      </c>
      <c r="AE120" s="14"/>
    </row>
    <row r="121" spans="2:31" ht="12.75" customHeight="1" x14ac:dyDescent="0.2">
      <c r="B121" s="25"/>
      <c r="D121" s="14"/>
      <c r="E121" s="43" t="s">
        <v>149</v>
      </c>
      <c r="F121" s="45" t="s">
        <v>173</v>
      </c>
      <c r="G121" s="35"/>
      <c r="H121" s="54" t="s">
        <v>116</v>
      </c>
      <c r="I121" s="53" t="s">
        <v>231</v>
      </c>
      <c r="J121" s="16" t="s">
        <v>51</v>
      </c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>
        <v>0.18</v>
      </c>
      <c r="AA121" s="14"/>
      <c r="AB121" s="14"/>
      <c r="AC121" s="14"/>
      <c r="AD121" s="14">
        <v>0.18</v>
      </c>
      <c r="AE121" s="14"/>
    </row>
    <row r="122" spans="2:31" ht="12.75" customHeight="1" x14ac:dyDescent="0.2">
      <c r="B122" s="25"/>
      <c r="D122" s="14"/>
      <c r="E122" s="43" t="s">
        <v>159</v>
      </c>
      <c r="F122" s="45" t="s">
        <v>170</v>
      </c>
      <c r="G122" s="35"/>
      <c r="H122" s="54" t="s">
        <v>150</v>
      </c>
      <c r="I122" s="53" t="s">
        <v>151</v>
      </c>
      <c r="J122" s="16" t="s">
        <v>51</v>
      </c>
      <c r="K122" s="15"/>
      <c r="L122" s="14">
        <v>6</v>
      </c>
      <c r="M122" s="14"/>
      <c r="N122" s="14">
        <v>6</v>
      </c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>
        <v>180</v>
      </c>
      <c r="AC122" s="14"/>
      <c r="AD122" s="14"/>
      <c r="AE122" s="14">
        <v>0.03</v>
      </c>
    </row>
    <row r="123" spans="2:31" ht="12.75" customHeight="1" x14ac:dyDescent="0.2">
      <c r="B123" s="25"/>
      <c r="D123" s="14"/>
      <c r="E123" s="43" t="s">
        <v>160</v>
      </c>
      <c r="F123" s="45" t="s">
        <v>170</v>
      </c>
      <c r="G123" s="35"/>
      <c r="H123" s="54" t="s">
        <v>153</v>
      </c>
      <c r="I123" s="53"/>
      <c r="J123" s="16" t="s">
        <v>51</v>
      </c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>
        <v>1</v>
      </c>
      <c r="X123" s="14"/>
      <c r="Y123" s="14"/>
      <c r="Z123" s="14"/>
      <c r="AA123" s="14"/>
      <c r="AB123" s="14"/>
      <c r="AC123" s="14"/>
      <c r="AD123" s="14"/>
      <c r="AE123" s="14"/>
    </row>
    <row r="124" spans="2:31" ht="12.75" customHeight="1" x14ac:dyDescent="0.2">
      <c r="B124" s="25"/>
      <c r="D124" s="14"/>
      <c r="E124" s="43" t="s">
        <v>161</v>
      </c>
      <c r="F124" s="45" t="s">
        <v>170</v>
      </c>
      <c r="G124" s="35"/>
      <c r="H124" s="54" t="s">
        <v>153</v>
      </c>
      <c r="I124" s="53"/>
      <c r="J124" s="16" t="s">
        <v>51</v>
      </c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>
        <v>1</v>
      </c>
      <c r="X124" s="14"/>
      <c r="Y124" s="14"/>
      <c r="Z124" s="14"/>
      <c r="AA124" s="14"/>
      <c r="AB124" s="14"/>
      <c r="AC124" s="14"/>
      <c r="AD124" s="14"/>
      <c r="AE124" s="14"/>
    </row>
    <row r="125" spans="2:31" ht="12.75" customHeight="1" x14ac:dyDescent="0.2">
      <c r="B125" s="25"/>
      <c r="D125" s="14"/>
      <c r="E125" s="43" t="s">
        <v>162</v>
      </c>
      <c r="F125" s="45" t="s">
        <v>170</v>
      </c>
      <c r="G125" s="35"/>
      <c r="H125" s="54" t="s">
        <v>157</v>
      </c>
      <c r="I125" s="53"/>
      <c r="J125" s="16" t="s">
        <v>51</v>
      </c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>
        <v>1</v>
      </c>
      <c r="X125" s="14"/>
      <c r="Y125" s="14"/>
      <c r="Z125" s="14"/>
      <c r="AA125" s="14"/>
      <c r="AB125" s="14"/>
      <c r="AC125" s="14"/>
      <c r="AD125" s="14"/>
      <c r="AE125" s="14"/>
    </row>
    <row r="126" spans="2:31" ht="12.75" customHeight="1" x14ac:dyDescent="0.2">
      <c r="B126" s="25"/>
      <c r="D126" s="14"/>
      <c r="E126" s="43" t="s">
        <v>163</v>
      </c>
      <c r="F126" s="45" t="s">
        <v>170</v>
      </c>
      <c r="G126" s="35"/>
      <c r="H126" s="54" t="s">
        <v>157</v>
      </c>
      <c r="I126" s="53"/>
      <c r="J126" s="16" t="s">
        <v>51</v>
      </c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>
        <v>1</v>
      </c>
      <c r="X126" s="14"/>
      <c r="Y126" s="14"/>
      <c r="Z126" s="14"/>
      <c r="AA126" s="14"/>
      <c r="AB126" s="14"/>
      <c r="AC126" s="14"/>
      <c r="AD126" s="14"/>
      <c r="AE126" s="14"/>
    </row>
    <row r="127" spans="2:31" ht="12.75" customHeight="1" x14ac:dyDescent="0.2">
      <c r="B127" s="25"/>
      <c r="D127" s="14"/>
      <c r="E127" s="43" t="s">
        <v>169</v>
      </c>
      <c r="F127" s="45" t="s">
        <v>170</v>
      </c>
      <c r="G127" s="35"/>
      <c r="H127" s="54" t="s">
        <v>151</v>
      </c>
      <c r="I127" s="53"/>
      <c r="J127" s="16" t="s">
        <v>51</v>
      </c>
      <c r="K127" s="15"/>
      <c r="L127" s="14"/>
      <c r="M127" s="14"/>
      <c r="N127" s="14"/>
      <c r="O127" s="14"/>
      <c r="P127" s="14"/>
      <c r="Q127" s="14"/>
      <c r="R127" s="14"/>
      <c r="S127" s="14">
        <v>24</v>
      </c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2:31" ht="12.75" customHeight="1" x14ac:dyDescent="0.2">
      <c r="B128" s="25"/>
      <c r="D128" s="14"/>
      <c r="E128" s="43"/>
      <c r="F128" s="45"/>
      <c r="G128" s="35"/>
      <c r="H128" s="54"/>
      <c r="I128" s="53"/>
      <c r="J128" s="16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2:31" ht="12.75" customHeight="1" x14ac:dyDescent="0.2">
      <c r="B129" s="25"/>
      <c r="D129" s="14"/>
      <c r="E129" s="43"/>
      <c r="F129" s="45"/>
      <c r="G129" s="35"/>
      <c r="H129" s="54"/>
      <c r="I129" s="53"/>
      <c r="J129" s="16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2:31" ht="12.75" customHeight="1" x14ac:dyDescent="0.2">
      <c r="B130" s="25"/>
      <c r="D130" s="14"/>
      <c r="E130" s="43"/>
      <c r="F130" s="45"/>
      <c r="G130" s="35"/>
      <c r="H130" s="54"/>
      <c r="I130" s="53"/>
      <c r="J130" s="16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2:31" ht="12.75" customHeight="1" x14ac:dyDescent="0.2">
      <c r="B131" s="25"/>
      <c r="D131" s="14"/>
      <c r="E131" s="43"/>
      <c r="F131" s="45"/>
      <c r="G131" s="35"/>
      <c r="H131" s="54"/>
      <c r="I131" s="53"/>
      <c r="J131" s="16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 spans="2:31" ht="12.75" customHeight="1" x14ac:dyDescent="0.2">
      <c r="B132" s="25"/>
      <c r="D132" s="14"/>
      <c r="E132" s="43"/>
      <c r="F132" s="45"/>
      <c r="G132" s="35"/>
      <c r="H132" s="54"/>
      <c r="I132" s="53"/>
      <c r="J132" s="16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 spans="2:31" ht="12.75" customHeight="1" x14ac:dyDescent="0.2">
      <c r="B133" s="25"/>
      <c r="D133" s="14"/>
      <c r="E133" s="43"/>
      <c r="F133" s="45"/>
      <c r="G133" s="35"/>
      <c r="H133" s="54"/>
      <c r="I133" s="53"/>
      <c r="J133" s="16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 spans="2:31" ht="12.75" customHeight="1" x14ac:dyDescent="0.2">
      <c r="B134" s="25"/>
      <c r="D134" s="14"/>
      <c r="E134" s="43"/>
      <c r="F134" s="45"/>
      <c r="G134" s="35"/>
      <c r="H134" s="54"/>
      <c r="I134" s="53"/>
      <c r="J134" s="16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 spans="2:31" ht="12.75" customHeight="1" x14ac:dyDescent="0.2">
      <c r="B135" s="25"/>
      <c r="D135" s="14"/>
      <c r="E135" s="43"/>
      <c r="F135" s="45"/>
      <c r="G135" s="35"/>
      <c r="H135" s="54"/>
      <c r="I135" s="53"/>
      <c r="J135" s="16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 spans="2:31" ht="12.75" customHeight="1" x14ac:dyDescent="0.2">
      <c r="B136" s="25"/>
      <c r="D136" s="14"/>
      <c r="E136" s="43"/>
      <c r="F136" s="45"/>
      <c r="G136" s="35"/>
      <c r="H136" s="54"/>
      <c r="I136" s="53"/>
      <c r="J136" s="16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 spans="2:31" ht="12.75" customHeight="1" x14ac:dyDescent="0.2">
      <c r="B137" s="25"/>
      <c r="D137" s="14"/>
      <c r="E137" s="43"/>
      <c r="F137" s="45"/>
      <c r="G137" s="35"/>
      <c r="H137" s="54"/>
      <c r="I137" s="53"/>
      <c r="J137" s="16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 spans="2:31" ht="12.75" customHeight="1" x14ac:dyDescent="0.2">
      <c r="B138" s="25"/>
      <c r="D138" s="14"/>
      <c r="E138" s="43"/>
      <c r="F138" s="45"/>
      <c r="G138" s="35"/>
      <c r="H138" s="54"/>
      <c r="I138" s="53"/>
      <c r="J138" s="16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 spans="2:31" ht="12.75" customHeight="1" x14ac:dyDescent="0.2">
      <c r="B139" s="25"/>
      <c r="D139" s="14"/>
      <c r="E139" s="43"/>
      <c r="F139" s="45"/>
      <c r="G139" s="35"/>
      <c r="H139" s="54"/>
      <c r="I139" s="53"/>
      <c r="J139" s="16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 spans="2:31" ht="12.75" customHeight="1" x14ac:dyDescent="0.2">
      <c r="B140" s="25"/>
      <c r="D140" s="14"/>
      <c r="E140" s="43"/>
      <c r="F140" s="45"/>
      <c r="G140" s="35"/>
      <c r="H140" s="54"/>
      <c r="I140" s="53"/>
      <c r="J140" s="16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 spans="2:31" ht="12.75" customHeight="1" x14ac:dyDescent="0.2">
      <c r="B141" s="25"/>
      <c r="D141" s="14"/>
      <c r="E141" s="43"/>
      <c r="F141" s="45"/>
      <c r="G141" s="35"/>
      <c r="H141" s="54"/>
      <c r="I141" s="53"/>
      <c r="J141" s="16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 spans="2:31" ht="12.75" customHeight="1" x14ac:dyDescent="0.2">
      <c r="B142" s="25"/>
      <c r="D142" s="14"/>
      <c r="E142" s="43"/>
      <c r="F142" s="45"/>
      <c r="G142" s="35"/>
      <c r="H142" s="54"/>
      <c r="I142" s="53"/>
      <c r="J142" s="16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 spans="2:31" ht="12.75" customHeight="1" x14ac:dyDescent="0.2">
      <c r="B143" s="25"/>
      <c r="D143" s="14"/>
      <c r="E143" s="43"/>
      <c r="F143" s="45"/>
      <c r="G143" s="35"/>
      <c r="H143" s="54"/>
      <c r="I143" s="53"/>
      <c r="J143" s="16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 spans="2:31" ht="12.75" customHeight="1" x14ac:dyDescent="0.2">
      <c r="B144" s="25"/>
      <c r="D144" s="14"/>
      <c r="E144" s="43"/>
      <c r="F144" s="45"/>
      <c r="G144" s="35"/>
      <c r="H144" s="54"/>
      <c r="I144" s="53"/>
      <c r="J144" s="16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 spans="2:31" ht="12.75" customHeight="1" x14ac:dyDescent="0.2">
      <c r="B145" s="25"/>
      <c r="D145" s="14"/>
      <c r="E145" s="43"/>
      <c r="F145" s="45"/>
      <c r="G145" s="35"/>
      <c r="H145" s="54"/>
      <c r="I145" s="53"/>
      <c r="J145" s="16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 spans="2:31" ht="12.75" customHeight="1" x14ac:dyDescent="0.2">
      <c r="B146" s="25"/>
      <c r="D146" s="14"/>
      <c r="E146" s="43"/>
      <c r="F146" s="45"/>
      <c r="G146" s="35"/>
      <c r="H146" s="54"/>
      <c r="I146" s="53"/>
      <c r="J146" s="16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 spans="2:31" ht="12.75" customHeight="1" x14ac:dyDescent="0.2">
      <c r="B147" s="25"/>
      <c r="D147" s="14"/>
      <c r="E147" s="43"/>
      <c r="F147" s="45"/>
      <c r="G147" s="35"/>
      <c r="H147" s="54"/>
      <c r="I147" s="53"/>
      <c r="J147" s="16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 spans="2:31" ht="12.75" customHeight="1" x14ac:dyDescent="0.2">
      <c r="B148" s="25"/>
      <c r="D148" s="14"/>
      <c r="E148" s="43"/>
      <c r="F148" s="45"/>
      <c r="G148" s="35"/>
      <c r="H148" s="54"/>
      <c r="I148" s="53"/>
      <c r="J148" s="16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 spans="2:31" ht="12.75" customHeight="1" x14ac:dyDescent="0.2">
      <c r="B149" s="25"/>
      <c r="D149" s="14"/>
      <c r="E149" s="43"/>
      <c r="F149" s="45"/>
      <c r="G149" s="35"/>
      <c r="H149" s="54"/>
      <c r="I149" s="53"/>
      <c r="J149" s="16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 spans="2:31" ht="12.75" customHeight="1" x14ac:dyDescent="0.2">
      <c r="B150" s="25"/>
      <c r="D150" s="14"/>
      <c r="E150" s="43"/>
      <c r="F150" s="45"/>
      <c r="G150" s="35"/>
      <c r="H150" s="54"/>
      <c r="I150" s="53"/>
      <c r="J150" s="16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 spans="2:31" ht="12.75" customHeight="1" x14ac:dyDescent="0.2">
      <c r="B151" s="25"/>
      <c r="D151" s="14"/>
      <c r="E151" s="43"/>
      <c r="F151" s="45"/>
      <c r="G151" s="35"/>
      <c r="H151" s="54"/>
      <c r="I151" s="53"/>
      <c r="J151" s="16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 spans="2:31" ht="12.75" customHeight="1" x14ac:dyDescent="0.2">
      <c r="B152" s="25"/>
      <c r="D152" s="14"/>
      <c r="E152" s="43"/>
      <c r="F152" s="45"/>
      <c r="G152" s="35"/>
      <c r="H152" s="38"/>
      <c r="I152" s="53"/>
      <c r="J152" s="16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 spans="2:31" ht="12.75" customHeight="1" x14ac:dyDescent="0.2">
      <c r="B153" s="25"/>
      <c r="D153" s="63" t="s">
        <v>232</v>
      </c>
      <c r="E153" s="64"/>
      <c r="F153" s="64"/>
      <c r="G153" s="64"/>
      <c r="H153" s="64"/>
      <c r="I153" s="64"/>
      <c r="J153" s="65"/>
      <c r="K153" s="15"/>
      <c r="L153" s="14">
        <v>111</v>
      </c>
      <c r="M153" s="14">
        <v>94</v>
      </c>
      <c r="N153" s="14">
        <v>205</v>
      </c>
      <c r="O153" s="14">
        <v>0.3</v>
      </c>
      <c r="P153" s="14">
        <v>0.22</v>
      </c>
      <c r="Q153" s="14">
        <v>460</v>
      </c>
      <c r="R153" s="14"/>
      <c r="S153" s="14">
        <v>91</v>
      </c>
      <c r="T153" s="14"/>
      <c r="U153" s="14"/>
      <c r="V153" s="14"/>
      <c r="W153" s="14"/>
      <c r="X153" s="14"/>
      <c r="Y153" s="14">
        <v>1.88</v>
      </c>
      <c r="Z153" s="14">
        <v>2.23</v>
      </c>
      <c r="AA153" s="14">
        <v>1.1399999999999999</v>
      </c>
      <c r="AB153" s="14">
        <v>2189</v>
      </c>
      <c r="AC153" s="14">
        <v>866</v>
      </c>
      <c r="AD153" s="14">
        <v>2.77</v>
      </c>
      <c r="AE153" s="14">
        <v>0.33</v>
      </c>
    </row>
    <row r="154" spans="2:31" ht="12.75" customHeight="1" x14ac:dyDescent="0.2">
      <c r="B154" s="25"/>
      <c r="D154" s="63" t="s">
        <v>234</v>
      </c>
      <c r="E154" s="64"/>
      <c r="F154" s="64"/>
      <c r="G154" s="64"/>
      <c r="H154" s="64"/>
      <c r="I154" s="64"/>
      <c r="J154" s="65"/>
      <c r="K154" s="15"/>
      <c r="L154" s="14">
        <v>179</v>
      </c>
      <c r="M154" s="14">
        <v>20</v>
      </c>
      <c r="N154" s="14">
        <v>199</v>
      </c>
      <c r="O154" s="14"/>
      <c r="P154" s="14"/>
      <c r="Q154" s="14"/>
      <c r="R154" s="14"/>
      <c r="S154" s="14"/>
      <c r="T154" s="14">
        <v>182</v>
      </c>
      <c r="U154" s="14"/>
      <c r="V154" s="14"/>
      <c r="W154" s="14">
        <v>10</v>
      </c>
      <c r="X154" s="14"/>
      <c r="Y154" s="14">
        <v>3.15</v>
      </c>
      <c r="Z154" s="14">
        <v>2.92</v>
      </c>
      <c r="AA154" s="14">
        <v>1.99</v>
      </c>
      <c r="AB154" s="14">
        <v>2814</v>
      </c>
      <c r="AC154" s="14">
        <v>1633</v>
      </c>
      <c r="AD154" s="14">
        <v>8.36</v>
      </c>
      <c r="AE154" s="14">
        <v>0.34</v>
      </c>
    </row>
    <row r="155" spans="2:31" ht="12.75" customHeight="1" x14ac:dyDescent="0.2">
      <c r="B155" s="25"/>
      <c r="D155" s="63" t="s">
        <v>235</v>
      </c>
      <c r="E155" s="64"/>
      <c r="F155" s="64"/>
      <c r="G155" s="64"/>
      <c r="H155" s="64"/>
      <c r="I155" s="64"/>
      <c r="J155" s="65"/>
      <c r="K155" s="15"/>
      <c r="L155" s="14">
        <v>176</v>
      </c>
      <c r="M155" s="14"/>
      <c r="N155" s="14">
        <v>176</v>
      </c>
      <c r="O155" s="14"/>
      <c r="P155" s="14">
        <v>0.12</v>
      </c>
      <c r="Q155" s="14"/>
      <c r="R155" s="14"/>
      <c r="S155" s="14">
        <v>30</v>
      </c>
      <c r="T155" s="14"/>
      <c r="U155" s="14">
        <v>322</v>
      </c>
      <c r="V155" s="14">
        <v>7</v>
      </c>
      <c r="W155" s="14"/>
      <c r="X155" s="14"/>
      <c r="Y155" s="14">
        <v>2.2599999999999998</v>
      </c>
      <c r="Z155" s="14">
        <v>1.96</v>
      </c>
      <c r="AA155" s="14">
        <v>2.2599999999999998</v>
      </c>
      <c r="AB155" s="14">
        <v>1532</v>
      </c>
      <c r="AC155" s="14"/>
      <c r="AD155" s="14">
        <v>6.49</v>
      </c>
      <c r="AE155" s="14">
        <v>0.28000000000000003</v>
      </c>
    </row>
    <row r="156" spans="2:31" ht="12.75" customHeight="1" x14ac:dyDescent="0.2">
      <c r="B156" s="25"/>
      <c r="D156" s="63" t="s">
        <v>236</v>
      </c>
      <c r="E156" s="64"/>
      <c r="F156" s="64"/>
      <c r="G156" s="64"/>
      <c r="H156" s="64"/>
      <c r="I156" s="64"/>
      <c r="J156" s="65"/>
      <c r="K156" s="15"/>
      <c r="L156" s="14">
        <v>172</v>
      </c>
      <c r="M156" s="14"/>
      <c r="N156" s="14">
        <v>149</v>
      </c>
      <c r="O156" s="14"/>
      <c r="P156" s="14">
        <v>7.0000000000000007E-2</v>
      </c>
      <c r="Q156" s="14"/>
      <c r="R156" s="14"/>
      <c r="S156" s="14">
        <v>81</v>
      </c>
      <c r="T156" s="14"/>
      <c r="U156" s="14">
        <v>316</v>
      </c>
      <c r="V156" s="14">
        <v>1</v>
      </c>
      <c r="W156" s="14">
        <v>5</v>
      </c>
      <c r="X156" s="14"/>
      <c r="Y156" s="14">
        <v>1.78</v>
      </c>
      <c r="Z156" s="14">
        <v>2.4300000000000002</v>
      </c>
      <c r="AA156" s="14">
        <v>2.25</v>
      </c>
      <c r="AB156" s="14">
        <v>1242</v>
      </c>
      <c r="AC156" s="14"/>
      <c r="AD156" s="14">
        <v>6.46</v>
      </c>
      <c r="AE156" s="14">
        <v>0.24</v>
      </c>
    </row>
    <row r="157" spans="2:31" ht="12.75" customHeight="1" x14ac:dyDescent="0.2">
      <c r="B157" s="25"/>
      <c r="D157" s="63" t="s">
        <v>237</v>
      </c>
      <c r="E157" s="64"/>
      <c r="F157" s="64"/>
      <c r="G157" s="64"/>
      <c r="H157" s="64"/>
      <c r="I157" s="64"/>
      <c r="J157" s="65"/>
      <c r="K157" s="15"/>
      <c r="L157" s="14">
        <v>116</v>
      </c>
      <c r="M157" s="14"/>
      <c r="N157" s="14">
        <v>116</v>
      </c>
      <c r="O157" s="14"/>
      <c r="P157" s="14">
        <v>7.0000000000000007E-2</v>
      </c>
      <c r="Q157" s="14">
        <v>529</v>
      </c>
      <c r="R157" s="14"/>
      <c r="S157" s="14">
        <v>24</v>
      </c>
      <c r="T157" s="14"/>
      <c r="U157" s="14">
        <v>296</v>
      </c>
      <c r="V157" s="14">
        <v>1</v>
      </c>
      <c r="W157" s="14">
        <v>13</v>
      </c>
      <c r="X157" s="14"/>
      <c r="Y157" s="14">
        <v>1.32</v>
      </c>
      <c r="Z157" s="14">
        <v>1.45</v>
      </c>
      <c r="AA157" s="14">
        <v>1.34</v>
      </c>
      <c r="AB157" s="14">
        <v>1624</v>
      </c>
      <c r="AC157" s="14"/>
      <c r="AD157" s="14">
        <v>2.84</v>
      </c>
      <c r="AE157" s="14"/>
    </row>
    <row r="158" spans="2:31" ht="12.75" customHeight="1" x14ac:dyDescent="0.2">
      <c r="B158" s="25"/>
      <c r="D158" s="63" t="s">
        <v>238</v>
      </c>
      <c r="E158" s="64"/>
      <c r="F158" s="64"/>
      <c r="G158" s="64"/>
      <c r="H158" s="64"/>
      <c r="I158" s="64"/>
      <c r="J158" s="65"/>
      <c r="K158" s="15"/>
      <c r="L158" s="14">
        <v>245</v>
      </c>
      <c r="M158" s="14"/>
      <c r="N158" s="14">
        <v>245</v>
      </c>
      <c r="O158" s="14"/>
      <c r="P158" s="14"/>
      <c r="Q158" s="14">
        <v>332</v>
      </c>
      <c r="R158" s="14"/>
      <c r="S158" s="14"/>
      <c r="T158" s="14"/>
      <c r="U158" s="14">
        <v>24</v>
      </c>
      <c r="V158" s="14">
        <v>4</v>
      </c>
      <c r="W158" s="14"/>
      <c r="X158" s="14"/>
      <c r="Y158" s="14">
        <v>3.68</v>
      </c>
      <c r="Z158" s="14">
        <v>3.68</v>
      </c>
      <c r="AA158" s="14">
        <v>3.68</v>
      </c>
      <c r="AB158" s="14"/>
      <c r="AC158" s="14"/>
      <c r="AD158" s="14">
        <v>11.04</v>
      </c>
      <c r="AE158" s="14"/>
    </row>
    <row r="159" spans="2:31" ht="12.75" customHeight="1" x14ac:dyDescent="0.2">
      <c r="B159" s="25"/>
      <c r="D159" s="63" t="s">
        <v>239</v>
      </c>
      <c r="E159" s="64"/>
      <c r="F159" s="64"/>
      <c r="G159" s="64"/>
      <c r="H159" s="64"/>
      <c r="I159" s="64"/>
      <c r="J159" s="65"/>
      <c r="K159" s="15"/>
      <c r="L159" s="14">
        <v>169</v>
      </c>
      <c r="M159" s="14"/>
      <c r="N159" s="14">
        <v>169</v>
      </c>
      <c r="O159" s="14"/>
      <c r="P159" s="14">
        <v>0.06</v>
      </c>
      <c r="Q159" s="14"/>
      <c r="R159" s="14"/>
      <c r="S159" s="14">
        <v>24</v>
      </c>
      <c r="T159" s="14"/>
      <c r="U159" s="14"/>
      <c r="V159" s="14">
        <v>8</v>
      </c>
      <c r="W159" s="14"/>
      <c r="X159" s="14"/>
      <c r="Y159" s="14">
        <v>2.2599999999999998</v>
      </c>
      <c r="Z159" s="14">
        <v>2.37</v>
      </c>
      <c r="AA159" s="14">
        <v>2.25</v>
      </c>
      <c r="AB159" s="14">
        <v>1100</v>
      </c>
      <c r="AC159" s="14"/>
      <c r="AD159" s="14">
        <v>6.88</v>
      </c>
      <c r="AE159" s="14">
        <v>0.22</v>
      </c>
    </row>
    <row r="160" spans="2:31" ht="12.75" customHeight="1" x14ac:dyDescent="0.2">
      <c r="B160" s="25"/>
      <c r="D160" s="63" t="s">
        <v>240</v>
      </c>
      <c r="E160" s="64"/>
      <c r="F160" s="64"/>
      <c r="G160" s="64"/>
      <c r="H160" s="64"/>
      <c r="I160" s="64"/>
      <c r="J160" s="65"/>
      <c r="K160" s="15"/>
      <c r="L160" s="14">
        <v>270</v>
      </c>
      <c r="M160" s="14"/>
      <c r="N160" s="14">
        <v>270</v>
      </c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>
        <v>4.1399999999999997</v>
      </c>
      <c r="Z160" s="14">
        <v>4.1399999999999997</v>
      </c>
      <c r="AA160" s="14">
        <v>4.1399999999999997</v>
      </c>
      <c r="AB160" s="14"/>
      <c r="AC160" s="14"/>
      <c r="AD160" s="14">
        <v>12.42</v>
      </c>
      <c r="AE160" s="14"/>
    </row>
    <row r="161" spans="2:31" ht="12.75" customHeight="1" x14ac:dyDescent="0.2">
      <c r="B161" s="25"/>
      <c r="D161" s="63" t="s">
        <v>241</v>
      </c>
      <c r="E161" s="64"/>
      <c r="F161" s="64"/>
      <c r="G161" s="64"/>
      <c r="H161" s="64"/>
      <c r="I161" s="64"/>
      <c r="J161" s="65"/>
      <c r="K161" s="57">
        <v>38</v>
      </c>
      <c r="L161" s="58">
        <v>209</v>
      </c>
      <c r="M161" s="58">
        <v>26</v>
      </c>
      <c r="N161" s="58">
        <v>273</v>
      </c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>
        <v>2.4500000000000002</v>
      </c>
      <c r="Z161" s="58">
        <v>2.4500000000000002</v>
      </c>
      <c r="AA161" s="58">
        <v>2.16</v>
      </c>
      <c r="AB161" s="58">
        <v>3639</v>
      </c>
      <c r="AC161" s="58">
        <v>1847</v>
      </c>
      <c r="AD161" s="58">
        <v>7.42</v>
      </c>
      <c r="AE161" s="58">
        <v>0.68</v>
      </c>
    </row>
    <row r="162" spans="2:31" ht="12.75" customHeight="1" thickBot="1" x14ac:dyDescent="0.25">
      <c r="B162" s="26"/>
      <c r="D162" s="63" t="s">
        <v>242</v>
      </c>
      <c r="E162" s="64"/>
      <c r="F162" s="64"/>
      <c r="G162" s="64"/>
      <c r="H162" s="64"/>
      <c r="I162" s="64"/>
      <c r="J162" s="65"/>
      <c r="K162" s="59" t="str">
        <f>IF(K86="","",IF(OR(K101="", K101="LS", K101="LUMP"),IF(SUM(COUNTIF(K102:K161,"LS")+COUNTIF(K102:K161,"LUMP"))&gt;0,"LS",""),IF(SUM(K102:K161)&gt;0,ROUNDUP(SUM(K102:K161),0),"")))</f>
        <v/>
      </c>
      <c r="L162" s="60">
        <v>12</v>
      </c>
      <c r="M162" s="60">
        <v>108</v>
      </c>
      <c r="N162" s="60">
        <v>120</v>
      </c>
      <c r="O162" s="60" t="str">
        <f t="shared" ref="O162:AC162" si="9">IF(O86="","",IF(OR(O101="", O101="LS", O101="LUMP"),IF(SUM(COUNTIF(O102:O161,"LS")+COUNTIF(O102:O161,"LUMP"))&gt;0,"LS",""),IF(SUM(O102:O161)&gt;0,ROUNDUP(SUM(O102:O161),0),"")))</f>
        <v/>
      </c>
      <c r="P162" s="60" t="str">
        <f t="shared" si="9"/>
        <v/>
      </c>
      <c r="Q162" s="60">
        <v>186</v>
      </c>
      <c r="R162" s="60" t="str">
        <f t="shared" si="9"/>
        <v/>
      </c>
      <c r="S162" s="60">
        <v>48</v>
      </c>
      <c r="T162" s="60" t="str">
        <f t="shared" si="9"/>
        <v/>
      </c>
      <c r="U162" s="60" t="str">
        <f t="shared" si="9"/>
        <v/>
      </c>
      <c r="V162" s="60" t="str">
        <f t="shared" si="9"/>
        <v/>
      </c>
      <c r="W162" s="60">
        <v>8</v>
      </c>
      <c r="X162" s="60" t="str">
        <f t="shared" si="9"/>
        <v/>
      </c>
      <c r="Y162" s="61">
        <f>SUM(Y103:Y161)</f>
        <v>23.87</v>
      </c>
      <c r="Z162" s="61">
        <f>SUM(Z103:Z161)</f>
        <v>24.58</v>
      </c>
      <c r="AA162" s="60" t="str">
        <f t="shared" si="9"/>
        <v/>
      </c>
      <c r="AB162" s="60">
        <v>366</v>
      </c>
      <c r="AC162" s="60" t="str">
        <f t="shared" si="9"/>
        <v/>
      </c>
      <c r="AD162" s="61">
        <v>1.9</v>
      </c>
      <c r="AE162" s="62">
        <v>0.06</v>
      </c>
    </row>
    <row r="163" spans="2:31" ht="12.75" customHeight="1" x14ac:dyDescent="0.2">
      <c r="B163" s="5" t="s">
        <v>10</v>
      </c>
      <c r="D163" s="78" t="s">
        <v>1</v>
      </c>
      <c r="E163" s="79"/>
      <c r="F163" s="79"/>
      <c r="G163" s="79"/>
      <c r="H163" s="79"/>
      <c r="I163" s="79"/>
      <c r="J163" s="80"/>
      <c r="K163" s="17">
        <f>SUM(K153:K162)</f>
        <v>38</v>
      </c>
      <c r="L163" s="17">
        <f t="shared" ref="L163:Y163" si="10">SUM(L153:L162)</f>
        <v>1659</v>
      </c>
      <c r="M163" s="17">
        <f t="shared" si="10"/>
        <v>248</v>
      </c>
      <c r="N163" s="17">
        <f t="shared" si="10"/>
        <v>1922</v>
      </c>
      <c r="O163" s="56">
        <f t="shared" si="10"/>
        <v>0.3</v>
      </c>
      <c r="P163" s="56">
        <f t="shared" si="10"/>
        <v>0.54</v>
      </c>
      <c r="Q163" s="17">
        <f t="shared" si="10"/>
        <v>1507</v>
      </c>
      <c r="R163" s="17">
        <f t="shared" si="10"/>
        <v>0</v>
      </c>
      <c r="S163" s="17">
        <f t="shared" si="10"/>
        <v>298</v>
      </c>
      <c r="T163" s="17">
        <f t="shared" si="10"/>
        <v>182</v>
      </c>
      <c r="U163" s="17">
        <f t="shared" si="10"/>
        <v>958</v>
      </c>
      <c r="V163" s="17">
        <f t="shared" si="10"/>
        <v>21</v>
      </c>
      <c r="W163" s="17">
        <f t="shared" si="10"/>
        <v>36</v>
      </c>
      <c r="X163" s="17"/>
      <c r="Y163" s="56">
        <f t="shared" si="10"/>
        <v>46.79</v>
      </c>
      <c r="Z163" s="56">
        <f t="shared" ref="Z163" si="11">SUM(Z153:Z162)</f>
        <v>48.209999999999994</v>
      </c>
      <c r="AA163" s="56">
        <f t="shared" ref="AA163" si="12">SUM(AA153:AA162)</f>
        <v>21.21</v>
      </c>
      <c r="AB163" s="17">
        <f t="shared" ref="AB163" si="13">SUM(AB153:AB162)</f>
        <v>14506</v>
      </c>
      <c r="AC163" s="17">
        <f t="shared" ref="AC163" si="14">SUM(AC153:AC162)</f>
        <v>4346</v>
      </c>
      <c r="AD163" s="56">
        <f t="shared" ref="AD163" si="15">SUM(AD153:AD162)</f>
        <v>66.58</v>
      </c>
      <c r="AE163" s="56">
        <f t="shared" ref="AE163" si="16">SUM(AE153:AE162)</f>
        <v>2.15</v>
      </c>
    </row>
    <row r="164" spans="2:31" ht="12.75" customHeight="1" thickBot="1" x14ac:dyDescent="0.25"/>
    <row r="165" spans="2:31" ht="12.75" customHeight="1" thickBot="1" x14ac:dyDescent="0.25">
      <c r="B165" s="23" t="s">
        <v>8</v>
      </c>
      <c r="D165" s="66" t="str">
        <f>"SUBSUMMARY SHEET " &amp; B166</f>
        <v xml:space="preserve">SUBSUMMARY SHEET </v>
      </c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</row>
    <row r="166" spans="2:31" ht="12.75" customHeight="1" thickBot="1" x14ac:dyDescent="0.25">
      <c r="B166" s="27"/>
      <c r="D166" s="67" t="s">
        <v>6</v>
      </c>
      <c r="E166" s="67"/>
      <c r="F166" s="67"/>
      <c r="G166" s="67"/>
      <c r="H166" s="67"/>
      <c r="I166" s="67"/>
      <c r="J166" s="67"/>
      <c r="K166" s="22" t="s">
        <v>20</v>
      </c>
      <c r="L166" s="22" t="s">
        <v>20</v>
      </c>
      <c r="M166" s="22" t="s">
        <v>20</v>
      </c>
      <c r="N166" s="22" t="s">
        <v>21</v>
      </c>
      <c r="O166" s="22" t="s">
        <v>52</v>
      </c>
      <c r="P166" s="22" t="s">
        <v>25</v>
      </c>
      <c r="Q166" s="22" t="s">
        <v>26</v>
      </c>
      <c r="R166" s="22"/>
      <c r="S166" s="22" t="s">
        <v>224</v>
      </c>
      <c r="T166" s="22" t="s">
        <v>225</v>
      </c>
      <c r="U166" s="22" t="s">
        <v>226</v>
      </c>
      <c r="V166" s="22" t="s">
        <v>226</v>
      </c>
      <c r="W166" s="22" t="s">
        <v>227</v>
      </c>
      <c r="X166" s="22" t="s">
        <v>228</v>
      </c>
      <c r="Y166" s="22" t="s">
        <v>30</v>
      </c>
      <c r="Z166" s="22" t="s">
        <v>30</v>
      </c>
      <c r="AA166" s="22" t="s">
        <v>29</v>
      </c>
      <c r="AB166" s="22" t="s">
        <v>33</v>
      </c>
      <c r="AC166" s="22" t="s">
        <v>53</v>
      </c>
      <c r="AD166" s="22" t="s">
        <v>31</v>
      </c>
      <c r="AE166" s="22" t="s">
        <v>32</v>
      </c>
    </row>
    <row r="167" spans="2:31" ht="12.75" customHeight="1" thickBot="1" x14ac:dyDescent="0.25">
      <c r="D167" s="68" t="s">
        <v>7</v>
      </c>
      <c r="E167" s="68"/>
      <c r="F167" s="68"/>
      <c r="G167" s="68"/>
      <c r="H167" s="68"/>
      <c r="I167" s="68"/>
      <c r="J167" s="68"/>
      <c r="K167" s="18" t="s">
        <v>22</v>
      </c>
      <c r="L167" s="18" t="s">
        <v>24</v>
      </c>
      <c r="M167" s="18" t="s">
        <v>23</v>
      </c>
      <c r="N167" s="18"/>
      <c r="O167" s="18"/>
      <c r="P167" s="18"/>
      <c r="Q167" s="18"/>
      <c r="R167" s="18"/>
      <c r="S167" s="18"/>
      <c r="T167" s="18" t="s">
        <v>27</v>
      </c>
      <c r="U167" s="18" t="s">
        <v>28</v>
      </c>
      <c r="V167" s="18"/>
      <c r="W167" s="18"/>
      <c r="X167" s="18"/>
      <c r="Y167" s="18" t="s">
        <v>27</v>
      </c>
      <c r="Z167" s="18" t="s">
        <v>28</v>
      </c>
      <c r="AA167" s="18"/>
      <c r="AB167" s="18"/>
      <c r="AC167" s="18"/>
      <c r="AD167" s="18"/>
      <c r="AE167" s="18"/>
    </row>
    <row r="168" spans="2:31" ht="12.75" customHeight="1" x14ac:dyDescent="0.2">
      <c r="B168" s="97" t="s">
        <v>9</v>
      </c>
      <c r="D168" s="69" t="s">
        <v>34</v>
      </c>
      <c r="E168" s="72" t="s">
        <v>35</v>
      </c>
      <c r="F168" s="84" t="s">
        <v>47</v>
      </c>
      <c r="G168" s="31"/>
      <c r="H168" s="87" t="s">
        <v>45</v>
      </c>
      <c r="I168" s="88"/>
      <c r="J168" s="84" t="s">
        <v>49</v>
      </c>
      <c r="K168" s="7" t="str">
        <f t="shared" ref="K168:AE168" si="17">IF(OR(TRIM(K166)=0,TRIM(K166)=""),"",IF(IFERROR(TRIM(INDEX(QryItemNamed,MATCH(TRIM(K166),ITEM,0),2)),"")="Y","SPECIAL",LEFT(IFERROR(TRIM(INDEX(ITEM,MATCH(TRIM(K166),ITEM,0))),""),3)))</f>
        <v>621</v>
      </c>
      <c r="L168" s="8" t="str">
        <f t="shared" si="17"/>
        <v>621</v>
      </c>
      <c r="M168" s="8" t="str">
        <f t="shared" si="17"/>
        <v>621</v>
      </c>
      <c r="N168" s="8" t="str">
        <f t="shared" si="17"/>
        <v>621</v>
      </c>
      <c r="O168" s="8" t="str">
        <f t="shared" si="17"/>
        <v>642</v>
      </c>
      <c r="P168" s="8" t="str">
        <f t="shared" si="17"/>
        <v>642</v>
      </c>
      <c r="Q168" s="8" t="str">
        <f t="shared" si="17"/>
        <v>642</v>
      </c>
      <c r="R168" s="8" t="str">
        <f t="shared" si="17"/>
        <v/>
      </c>
      <c r="S168" s="8" t="str">
        <f t="shared" si="17"/>
        <v>642</v>
      </c>
      <c r="T168" s="8" t="str">
        <f t="shared" si="17"/>
        <v>644</v>
      </c>
      <c r="U168" s="8" t="str">
        <f t="shared" si="17"/>
        <v>644</v>
      </c>
      <c r="V168" s="8" t="str">
        <f t="shared" si="17"/>
        <v>644</v>
      </c>
      <c r="W168" s="8" t="str">
        <f t="shared" si="17"/>
        <v>644</v>
      </c>
      <c r="X168" s="8" t="str">
        <f t="shared" si="17"/>
        <v>644</v>
      </c>
      <c r="Y168" s="8" t="str">
        <f t="shared" si="17"/>
        <v>807</v>
      </c>
      <c r="Z168" s="8" t="str">
        <f t="shared" si="17"/>
        <v>807</v>
      </c>
      <c r="AA168" s="8" t="str">
        <f t="shared" si="17"/>
        <v>807</v>
      </c>
      <c r="AB168" s="8" t="str">
        <f t="shared" si="17"/>
        <v>807</v>
      </c>
      <c r="AC168" s="8" t="str">
        <f t="shared" si="17"/>
        <v>807</v>
      </c>
      <c r="AD168" s="8" t="str">
        <f t="shared" si="17"/>
        <v>850</v>
      </c>
      <c r="AE168" s="8" t="str">
        <f t="shared" si="17"/>
        <v>850</v>
      </c>
    </row>
    <row r="169" spans="2:31" ht="12.75" customHeight="1" x14ac:dyDescent="0.2">
      <c r="B169" s="98"/>
      <c r="D169" s="70"/>
      <c r="E169" s="73"/>
      <c r="F169" s="85"/>
      <c r="G169" s="32"/>
      <c r="H169" s="89"/>
      <c r="I169" s="90"/>
      <c r="J169" s="85"/>
      <c r="K169" s="75" t="str">
        <f t="shared" ref="K169:AE169" si="18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RPM, YELLOW/YELLOW</v>
      </c>
      <c r="L169" s="76" t="str">
        <f t="shared" si="18"/>
        <v>RPM, WHITE/RED</v>
      </c>
      <c r="M169" s="76" t="str">
        <f t="shared" si="18"/>
        <v>RPM, YELLOW/RED</v>
      </c>
      <c r="N169" s="76" t="str">
        <f t="shared" si="18"/>
        <v>RAISED PAVEMENT MARKER REMOVED</v>
      </c>
      <c r="O169" s="77" t="str">
        <f t="shared" si="18"/>
        <v>EDGE LINE, 6", TYPE 1</v>
      </c>
      <c r="P169" s="77" t="str">
        <f t="shared" si="18"/>
        <v>CENTER LINE, TYPE 1</v>
      </c>
      <c r="Q169" s="77" t="str">
        <f t="shared" si="18"/>
        <v>CHANNELIZING LINE, 12", TYPE 1</v>
      </c>
      <c r="R169" s="77" t="str">
        <f t="shared" si="18"/>
        <v/>
      </c>
      <c r="S169" s="77" t="str">
        <f t="shared" si="18"/>
        <v>CHANNELIZING LINE, 8", TYPE 1</v>
      </c>
      <c r="T169" s="77" t="str">
        <f t="shared" si="18"/>
        <v>STOP LINE, YELLOW</v>
      </c>
      <c r="U169" s="77" t="str">
        <f t="shared" si="18"/>
        <v>TRANSVERSE/DIAGONAL LINE, WHITE</v>
      </c>
      <c r="V169" s="77" t="str">
        <f t="shared" si="18"/>
        <v>TRANSVERSE/DIAGONAL LINE</v>
      </c>
      <c r="W169" s="77" t="str">
        <f t="shared" si="18"/>
        <v>RAILROAD SYMBOL MARKING</v>
      </c>
      <c r="X169" s="77" t="str">
        <f t="shared" si="18"/>
        <v>LANE ARROW</v>
      </c>
      <c r="Y169" s="77" t="str">
        <f t="shared" si="18"/>
        <v>WET REFLECTIVE THERMOPLASTIC PAVEMENT MARKING, EDGE LINE, 6", YELLOW</v>
      </c>
      <c r="Z169" s="77" t="str">
        <f t="shared" si="18"/>
        <v>WET REFLECTIVE THERMOPLASTIC PAVEMENT MARKING, EDGE LINE, 6", WHITE</v>
      </c>
      <c r="AA169" s="81" t="str">
        <f t="shared" si="18"/>
        <v>WET REFLECTIVE THERMOPLASTIC PAVEMENT MARKING, LANE LINE, 6"</v>
      </c>
      <c r="AB169" s="77" t="str">
        <f t="shared" si="18"/>
        <v>WET REFLECTIVE THERMOPLASTIC PAVEMENT MARKING, CHANNELIZING LINE, 12"</v>
      </c>
      <c r="AC169" s="77" t="str">
        <f t="shared" si="18"/>
        <v>WET REFLECTIVE THERMOPLASTIC PAVEMENT MARKING, DOTTED LINE, 6"</v>
      </c>
      <c r="AD169" s="77" t="str">
        <f t="shared" si="18"/>
        <v>GROOVING FOR 6" RECESSED PAVEMENT MARKING, (ASPHALT)</v>
      </c>
      <c r="AE169" s="77" t="str">
        <f t="shared" si="18"/>
        <v>GROOVING FOR 12" RECESSED PAVEMENT MARKING, (ASPHALT)</v>
      </c>
    </row>
    <row r="170" spans="2:31" ht="12.75" customHeight="1" x14ac:dyDescent="0.2">
      <c r="B170" s="98"/>
      <c r="D170" s="70"/>
      <c r="E170" s="73"/>
      <c r="F170" s="85"/>
      <c r="G170" s="32"/>
      <c r="H170" s="89"/>
      <c r="I170" s="90"/>
      <c r="J170" s="85"/>
      <c r="K170" s="75"/>
      <c r="L170" s="76"/>
      <c r="M170" s="76"/>
      <c r="N170" s="76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82"/>
      <c r="AB170" s="77"/>
      <c r="AC170" s="77"/>
      <c r="AD170" s="77"/>
      <c r="AE170" s="77"/>
    </row>
    <row r="171" spans="2:31" ht="12.75" customHeight="1" x14ac:dyDescent="0.2">
      <c r="B171" s="98"/>
      <c r="D171" s="70"/>
      <c r="E171" s="73"/>
      <c r="F171" s="85"/>
      <c r="G171" s="32"/>
      <c r="H171" s="89"/>
      <c r="I171" s="90"/>
      <c r="J171" s="85"/>
      <c r="K171" s="75"/>
      <c r="L171" s="76"/>
      <c r="M171" s="76"/>
      <c r="N171" s="76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82"/>
      <c r="AB171" s="77"/>
      <c r="AC171" s="77"/>
      <c r="AD171" s="77"/>
      <c r="AE171" s="77"/>
    </row>
    <row r="172" spans="2:31" ht="12.75" customHeight="1" x14ac:dyDescent="0.2">
      <c r="B172" s="98"/>
      <c r="D172" s="70"/>
      <c r="E172" s="73"/>
      <c r="F172" s="85"/>
      <c r="G172" s="32"/>
      <c r="H172" s="89"/>
      <c r="I172" s="90"/>
      <c r="J172" s="85"/>
      <c r="K172" s="75"/>
      <c r="L172" s="76"/>
      <c r="M172" s="76"/>
      <c r="N172" s="76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82"/>
      <c r="AB172" s="77"/>
      <c r="AC172" s="77"/>
      <c r="AD172" s="77"/>
      <c r="AE172" s="77"/>
    </row>
    <row r="173" spans="2:31" ht="12.75" customHeight="1" x14ac:dyDescent="0.2">
      <c r="B173" s="98"/>
      <c r="D173" s="70"/>
      <c r="E173" s="73"/>
      <c r="F173" s="85"/>
      <c r="G173" s="32"/>
      <c r="H173" s="89"/>
      <c r="I173" s="90"/>
      <c r="J173" s="85"/>
      <c r="K173" s="75"/>
      <c r="L173" s="76"/>
      <c r="M173" s="76"/>
      <c r="N173" s="76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82"/>
      <c r="AB173" s="77"/>
      <c r="AC173" s="77"/>
      <c r="AD173" s="77"/>
      <c r="AE173" s="77"/>
    </row>
    <row r="174" spans="2:31" ht="12.75" customHeight="1" x14ac:dyDescent="0.2">
      <c r="B174" s="98"/>
      <c r="D174" s="70"/>
      <c r="E174" s="73"/>
      <c r="F174" s="85"/>
      <c r="G174" s="32"/>
      <c r="H174" s="89"/>
      <c r="I174" s="90"/>
      <c r="J174" s="85"/>
      <c r="K174" s="75"/>
      <c r="L174" s="76"/>
      <c r="M174" s="76"/>
      <c r="N174" s="76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82"/>
      <c r="AB174" s="77"/>
      <c r="AC174" s="77"/>
      <c r="AD174" s="77"/>
      <c r="AE174" s="77"/>
    </row>
    <row r="175" spans="2:31" ht="12.75" customHeight="1" x14ac:dyDescent="0.2">
      <c r="B175" s="98"/>
      <c r="D175" s="70"/>
      <c r="E175" s="73"/>
      <c r="F175" s="85"/>
      <c r="G175" s="32"/>
      <c r="H175" s="89"/>
      <c r="I175" s="90"/>
      <c r="J175" s="85"/>
      <c r="K175" s="75"/>
      <c r="L175" s="76"/>
      <c r="M175" s="76"/>
      <c r="N175" s="76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82"/>
      <c r="AB175" s="77"/>
      <c r="AC175" s="77"/>
      <c r="AD175" s="77"/>
      <c r="AE175" s="77"/>
    </row>
    <row r="176" spans="2:31" ht="12.75" customHeight="1" x14ac:dyDescent="0.2">
      <c r="B176" s="98"/>
      <c r="D176" s="70"/>
      <c r="E176" s="73"/>
      <c r="F176" s="85"/>
      <c r="G176" s="32"/>
      <c r="H176" s="89"/>
      <c r="I176" s="90"/>
      <c r="J176" s="85"/>
      <c r="K176" s="75"/>
      <c r="L176" s="76"/>
      <c r="M176" s="76"/>
      <c r="N176" s="76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82"/>
      <c r="AB176" s="77"/>
      <c r="AC176" s="77"/>
      <c r="AD176" s="77"/>
      <c r="AE176" s="77"/>
    </row>
    <row r="177" spans="2:31" ht="12.75" customHeight="1" x14ac:dyDescent="0.2">
      <c r="B177" s="98"/>
      <c r="D177" s="70"/>
      <c r="E177" s="73"/>
      <c r="F177" s="85"/>
      <c r="G177" s="32"/>
      <c r="H177" s="89"/>
      <c r="I177" s="90"/>
      <c r="J177" s="85"/>
      <c r="K177" s="75"/>
      <c r="L177" s="76"/>
      <c r="M177" s="76"/>
      <c r="N177" s="76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82"/>
      <c r="AB177" s="77"/>
      <c r="AC177" s="77"/>
      <c r="AD177" s="77"/>
      <c r="AE177" s="77"/>
    </row>
    <row r="178" spans="2:31" ht="12.75" customHeight="1" x14ac:dyDescent="0.2">
      <c r="B178" s="98"/>
      <c r="D178" s="70"/>
      <c r="E178" s="73"/>
      <c r="F178" s="85"/>
      <c r="G178" s="32"/>
      <c r="H178" s="89"/>
      <c r="I178" s="90"/>
      <c r="J178" s="85"/>
      <c r="K178" s="75"/>
      <c r="L178" s="76"/>
      <c r="M178" s="76"/>
      <c r="N178" s="76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82"/>
      <c r="AB178" s="77"/>
      <c r="AC178" s="77"/>
      <c r="AD178" s="77"/>
      <c r="AE178" s="77"/>
    </row>
    <row r="179" spans="2:31" ht="12.75" customHeight="1" x14ac:dyDescent="0.2">
      <c r="B179" s="98"/>
      <c r="D179" s="70"/>
      <c r="E179" s="73"/>
      <c r="F179" s="85"/>
      <c r="G179" s="32"/>
      <c r="H179" s="89"/>
      <c r="I179" s="90"/>
      <c r="J179" s="85"/>
      <c r="K179" s="75"/>
      <c r="L179" s="76"/>
      <c r="M179" s="76"/>
      <c r="N179" s="76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82"/>
      <c r="AB179" s="77"/>
      <c r="AC179" s="77"/>
      <c r="AD179" s="77"/>
      <c r="AE179" s="77"/>
    </row>
    <row r="180" spans="2:31" ht="12.75" customHeight="1" x14ac:dyDescent="0.2">
      <c r="B180" s="98"/>
      <c r="D180" s="70"/>
      <c r="E180" s="73"/>
      <c r="F180" s="85"/>
      <c r="G180" s="32"/>
      <c r="H180" s="89"/>
      <c r="I180" s="90"/>
      <c r="J180" s="85"/>
      <c r="K180" s="75"/>
      <c r="L180" s="76"/>
      <c r="M180" s="76"/>
      <c r="N180" s="76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83"/>
      <c r="AB180" s="77"/>
      <c r="AC180" s="77"/>
      <c r="AD180" s="77"/>
      <c r="AE180" s="77"/>
    </row>
    <row r="181" spans="2:31" ht="12.75" customHeight="1" thickBot="1" x14ac:dyDescent="0.25">
      <c r="B181" s="99"/>
      <c r="D181" s="71"/>
      <c r="E181" s="74"/>
      <c r="F181" s="86"/>
      <c r="G181" s="33"/>
      <c r="H181" s="91"/>
      <c r="I181" s="92"/>
      <c r="J181" s="86"/>
      <c r="K181" s="9" t="str">
        <f t="shared" ref="K181:AE181" si="19">IF(OR(TRIM(K166)=0,TRIM(K166)=""),"",IFERROR(TRIM(INDEX(QryItemNamed,MATCH(TRIM(K166),ITEM,0),3)),""))</f>
        <v>EACH</v>
      </c>
      <c r="L181" s="10" t="str">
        <f t="shared" si="19"/>
        <v>EACH</v>
      </c>
      <c r="M181" s="10" t="str">
        <f t="shared" si="19"/>
        <v>EACH</v>
      </c>
      <c r="N181" s="10" t="str">
        <f t="shared" si="19"/>
        <v>EACH</v>
      </c>
      <c r="O181" s="10" t="str">
        <f t="shared" si="19"/>
        <v>MILE</v>
      </c>
      <c r="P181" s="10" t="str">
        <f t="shared" si="19"/>
        <v>MILE</v>
      </c>
      <c r="Q181" s="10" t="str">
        <f t="shared" si="19"/>
        <v>FT</v>
      </c>
      <c r="R181" s="10" t="str">
        <f t="shared" si="19"/>
        <v/>
      </c>
      <c r="S181" s="10" t="str">
        <f t="shared" si="19"/>
        <v>FT</v>
      </c>
      <c r="T181" s="10" t="str">
        <f t="shared" si="19"/>
        <v>FT</v>
      </c>
      <c r="U181" s="10" t="str">
        <f t="shared" si="19"/>
        <v>FT</v>
      </c>
      <c r="V181" s="10" t="str">
        <f t="shared" si="19"/>
        <v>FT</v>
      </c>
      <c r="W181" s="10" t="str">
        <f t="shared" si="19"/>
        <v>EACH</v>
      </c>
      <c r="X181" s="10" t="str">
        <f t="shared" si="19"/>
        <v>EACH</v>
      </c>
      <c r="Y181" s="10" t="str">
        <f t="shared" si="19"/>
        <v>MILE</v>
      </c>
      <c r="Z181" s="10" t="str">
        <f t="shared" si="19"/>
        <v>MILE</v>
      </c>
      <c r="AA181" s="10" t="str">
        <f t="shared" si="19"/>
        <v>MILE</v>
      </c>
      <c r="AB181" s="10" t="str">
        <f t="shared" si="19"/>
        <v>FT</v>
      </c>
      <c r="AC181" s="10" t="str">
        <f t="shared" si="19"/>
        <v>FT</v>
      </c>
      <c r="AD181" s="10" t="str">
        <f t="shared" si="19"/>
        <v>MILE</v>
      </c>
      <c r="AE181" s="10" t="str">
        <f t="shared" si="19"/>
        <v>MILE</v>
      </c>
    </row>
    <row r="182" spans="2:31" ht="12.75" customHeight="1" x14ac:dyDescent="0.2">
      <c r="B182" s="24"/>
      <c r="D182" s="36"/>
      <c r="E182" s="50"/>
      <c r="F182" s="44"/>
      <c r="G182" s="49"/>
      <c r="H182" s="12" t="s">
        <v>46</v>
      </c>
      <c r="I182" s="37" t="s">
        <v>0</v>
      </c>
      <c r="J182" s="13"/>
      <c r="K182" s="12"/>
      <c r="L182" s="11"/>
      <c r="M182" s="11"/>
      <c r="N182" s="11"/>
      <c r="O182" s="11"/>
      <c r="P182" s="11"/>
      <c r="Q182" s="11"/>
      <c r="R182" s="11"/>
      <c r="S182" s="11" t="s">
        <v>44</v>
      </c>
      <c r="T182" s="11" t="s">
        <v>43</v>
      </c>
      <c r="U182" s="11" t="s">
        <v>42</v>
      </c>
      <c r="V182" s="11" t="s">
        <v>41</v>
      </c>
      <c r="W182" s="11" t="s">
        <v>40</v>
      </c>
      <c r="X182" s="11"/>
      <c r="Y182" s="11" t="s">
        <v>36</v>
      </c>
      <c r="Z182" s="11" t="s">
        <v>37</v>
      </c>
      <c r="AA182" s="11" t="s">
        <v>38</v>
      </c>
      <c r="AB182" s="11" t="s">
        <v>39</v>
      </c>
      <c r="AC182" s="11"/>
      <c r="AD182" s="11"/>
      <c r="AE182" s="11"/>
    </row>
    <row r="183" spans="2:31" ht="12.75" customHeight="1" x14ac:dyDescent="0.2">
      <c r="B183" s="25"/>
      <c r="D183" s="38"/>
      <c r="E183" s="43"/>
      <c r="F183" s="45"/>
      <c r="G183" s="35"/>
      <c r="H183" s="38"/>
      <c r="I183" s="39"/>
      <c r="J183" s="16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 spans="2:31" ht="12.75" customHeight="1" x14ac:dyDescent="0.2">
      <c r="B184" s="25"/>
      <c r="D184" s="38"/>
      <c r="E184" s="43"/>
      <c r="F184" s="45"/>
      <c r="G184" s="35"/>
      <c r="H184" s="38"/>
      <c r="I184" s="39"/>
      <c r="J184" s="16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 spans="2:31" ht="12.75" customHeight="1" x14ac:dyDescent="0.2">
      <c r="B185" s="25"/>
      <c r="D185" s="38"/>
      <c r="E185" s="43"/>
      <c r="F185" s="45"/>
      <c r="G185" s="35"/>
      <c r="H185" s="38"/>
      <c r="I185" s="39"/>
      <c r="J185" s="16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 spans="2:31" ht="12.75" customHeight="1" x14ac:dyDescent="0.2">
      <c r="B186" s="25"/>
      <c r="D186" s="38"/>
      <c r="E186" s="43"/>
      <c r="F186" s="45"/>
      <c r="G186" s="35"/>
      <c r="H186" s="38"/>
      <c r="I186" s="39"/>
      <c r="J186" s="16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 spans="2:31" ht="12.75" customHeight="1" x14ac:dyDescent="0.2">
      <c r="B187" s="25"/>
      <c r="D187" s="38"/>
      <c r="E187" s="43"/>
      <c r="F187" s="45"/>
      <c r="G187" s="35"/>
      <c r="H187" s="38"/>
      <c r="I187" s="39"/>
      <c r="J187" s="16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 spans="2:31" ht="12.75" customHeight="1" x14ac:dyDescent="0.2">
      <c r="B188" s="25"/>
      <c r="D188" s="38"/>
      <c r="E188" s="43"/>
      <c r="F188" s="45"/>
      <c r="G188" s="35"/>
      <c r="H188" s="38"/>
      <c r="I188" s="39"/>
      <c r="J188" s="16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 spans="2:31" ht="12.75" customHeight="1" x14ac:dyDescent="0.2">
      <c r="B189" s="25"/>
      <c r="D189" s="38"/>
      <c r="E189" s="43"/>
      <c r="F189" s="45"/>
      <c r="G189" s="47"/>
      <c r="H189" s="15"/>
      <c r="I189" s="39"/>
      <c r="J189" s="16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 spans="2:31" ht="12.75" customHeight="1" x14ac:dyDescent="0.2">
      <c r="B190" s="25"/>
      <c r="D190" s="38"/>
      <c r="E190" s="43"/>
      <c r="F190" s="45"/>
      <c r="G190" s="47"/>
      <c r="H190" s="15"/>
      <c r="I190" s="39"/>
      <c r="J190" s="16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 spans="2:31" ht="12.75" customHeight="1" x14ac:dyDescent="0.2">
      <c r="B191" s="25"/>
      <c r="D191" s="38"/>
      <c r="E191" s="51"/>
      <c r="F191" s="45"/>
      <c r="G191" s="47"/>
      <c r="H191" s="15"/>
      <c r="I191" s="39"/>
      <c r="J191" s="16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 spans="2:31" ht="12.75" customHeight="1" x14ac:dyDescent="0.2">
      <c r="B192" s="25"/>
      <c r="D192" s="38"/>
      <c r="E192" s="51"/>
      <c r="F192" s="45"/>
      <c r="G192" s="47"/>
      <c r="H192" s="15"/>
      <c r="I192" s="39"/>
      <c r="J192" s="16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 spans="2:31" ht="12.75" customHeight="1" x14ac:dyDescent="0.2">
      <c r="B193" s="25"/>
      <c r="D193" s="38"/>
      <c r="E193" s="51"/>
      <c r="F193" s="45"/>
      <c r="G193" s="47"/>
      <c r="H193" s="15"/>
      <c r="I193" s="39"/>
      <c r="J193" s="16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 spans="2:31" ht="12.75" customHeight="1" x14ac:dyDescent="0.2">
      <c r="B194" s="25"/>
      <c r="D194" s="38"/>
      <c r="E194" s="51"/>
      <c r="F194" s="45"/>
      <c r="G194" s="47"/>
      <c r="H194" s="15"/>
      <c r="I194" s="39"/>
      <c r="J194" s="16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 spans="2:31" ht="12.75" customHeight="1" x14ac:dyDescent="0.2">
      <c r="B195" s="25"/>
      <c r="D195" s="38"/>
      <c r="E195" s="51"/>
      <c r="F195" s="45"/>
      <c r="G195" s="47"/>
      <c r="H195" s="15"/>
      <c r="I195" s="39"/>
      <c r="J195" s="16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 spans="2:31" ht="12.75" customHeight="1" x14ac:dyDescent="0.2">
      <c r="B196" s="25"/>
      <c r="D196" s="38"/>
      <c r="E196" s="51"/>
      <c r="F196" s="45"/>
      <c r="G196" s="47"/>
      <c r="H196" s="15"/>
      <c r="I196" s="39"/>
      <c r="J196" s="16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 spans="2:31" ht="12.75" customHeight="1" x14ac:dyDescent="0.2">
      <c r="B197" s="25"/>
      <c r="D197" s="38"/>
      <c r="E197" s="51"/>
      <c r="F197" s="45"/>
      <c r="G197" s="47"/>
      <c r="H197" s="15"/>
      <c r="I197" s="39"/>
      <c r="J197" s="16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 spans="2:31" ht="12.75" customHeight="1" x14ac:dyDescent="0.2">
      <c r="B198" s="25"/>
      <c r="D198" s="38"/>
      <c r="E198" s="51"/>
      <c r="F198" s="45"/>
      <c r="G198" s="47"/>
      <c r="H198" s="15"/>
      <c r="I198" s="39"/>
      <c r="J198" s="16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 spans="2:31" ht="12.75" customHeight="1" x14ac:dyDescent="0.2">
      <c r="B199" s="25"/>
      <c r="D199" s="38"/>
      <c r="E199" s="51"/>
      <c r="F199" s="45"/>
      <c r="G199" s="47"/>
      <c r="H199" s="15"/>
      <c r="I199" s="39"/>
      <c r="J199" s="16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 spans="2:31" ht="12.75" customHeight="1" x14ac:dyDescent="0.2">
      <c r="B200" s="25"/>
      <c r="D200" s="38"/>
      <c r="E200" s="51"/>
      <c r="F200" s="45"/>
      <c r="G200" s="47"/>
      <c r="H200" s="15"/>
      <c r="I200" s="39"/>
      <c r="J200" s="16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 spans="2:31" ht="12.75" customHeight="1" x14ac:dyDescent="0.2">
      <c r="B201" s="25"/>
      <c r="D201" s="38"/>
      <c r="E201" s="51"/>
      <c r="F201" s="45"/>
      <c r="G201" s="47"/>
      <c r="H201" s="15"/>
      <c r="I201" s="39"/>
      <c r="J201" s="16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 spans="2:31" ht="12.75" customHeight="1" x14ac:dyDescent="0.2">
      <c r="B202" s="25"/>
      <c r="D202" s="38"/>
      <c r="E202" s="51"/>
      <c r="F202" s="45"/>
      <c r="G202" s="47"/>
      <c r="H202" s="15"/>
      <c r="I202" s="39"/>
      <c r="J202" s="16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 spans="2:31" ht="12.75" customHeight="1" x14ac:dyDescent="0.2">
      <c r="B203" s="25"/>
      <c r="D203" s="38"/>
      <c r="E203" s="51"/>
      <c r="F203" s="45"/>
      <c r="G203" s="47"/>
      <c r="H203" s="15"/>
      <c r="I203" s="39"/>
      <c r="J203" s="16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 spans="2:31" ht="12.75" customHeight="1" x14ac:dyDescent="0.2">
      <c r="B204" s="25"/>
      <c r="D204" s="38"/>
      <c r="E204" s="51"/>
      <c r="F204" s="45"/>
      <c r="G204" s="47"/>
      <c r="H204" s="15"/>
      <c r="I204" s="39"/>
      <c r="J204" s="16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 spans="2:31" ht="12.75" customHeight="1" x14ac:dyDescent="0.2">
      <c r="B205" s="25"/>
      <c r="D205" s="38"/>
      <c r="E205" s="51"/>
      <c r="F205" s="45"/>
      <c r="G205" s="47"/>
      <c r="H205" s="15"/>
      <c r="I205" s="39"/>
      <c r="J205" s="16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 spans="2:31" ht="12.75" customHeight="1" x14ac:dyDescent="0.2">
      <c r="B206" s="25"/>
      <c r="D206" s="38"/>
      <c r="E206" s="51"/>
      <c r="F206" s="45"/>
      <c r="G206" s="47"/>
      <c r="H206" s="15"/>
      <c r="I206" s="39"/>
      <c r="J206" s="16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 spans="2:31" ht="12.75" customHeight="1" x14ac:dyDescent="0.2">
      <c r="B207" s="25"/>
      <c r="D207" s="38"/>
      <c r="E207" s="43"/>
      <c r="F207" s="45"/>
      <c r="G207" s="35"/>
      <c r="H207" s="38"/>
      <c r="I207" s="53"/>
      <c r="J207" s="16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2:31" ht="12.75" customHeight="1" x14ac:dyDescent="0.2">
      <c r="B208" s="25"/>
      <c r="D208" s="38"/>
      <c r="E208" s="43"/>
      <c r="F208" s="45"/>
      <c r="G208" s="35"/>
      <c r="H208" s="38"/>
      <c r="I208" s="53"/>
      <c r="J208" s="16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2:31" ht="12.75" customHeight="1" x14ac:dyDescent="0.2">
      <c r="B209" s="25"/>
      <c r="D209" s="38"/>
      <c r="E209" s="43"/>
      <c r="F209" s="45"/>
      <c r="G209" s="47"/>
      <c r="H209" s="15"/>
      <c r="I209" s="39"/>
      <c r="J209" s="16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 spans="2:31" ht="12.75" customHeight="1" x14ac:dyDescent="0.2">
      <c r="B210" s="25"/>
      <c r="D210" s="38"/>
      <c r="E210" s="43"/>
      <c r="F210" s="45"/>
      <c r="G210" s="47"/>
      <c r="H210" s="15"/>
      <c r="I210" s="39"/>
      <c r="J210" s="16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 spans="2:31" ht="12.75" customHeight="1" x14ac:dyDescent="0.2">
      <c r="B211" s="25"/>
      <c r="D211" s="38"/>
      <c r="E211" s="43"/>
      <c r="F211" s="45"/>
      <c r="G211" s="47"/>
      <c r="H211" s="15"/>
      <c r="I211" s="39"/>
      <c r="J211" s="16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 spans="2:31" ht="12.75" customHeight="1" x14ac:dyDescent="0.2">
      <c r="B212" s="25"/>
      <c r="D212" s="38"/>
      <c r="E212" s="43"/>
      <c r="F212" s="45"/>
      <c r="G212" s="47"/>
      <c r="H212" s="15"/>
      <c r="I212" s="39"/>
      <c r="J212" s="16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 spans="2:31" ht="12.75" customHeight="1" x14ac:dyDescent="0.2">
      <c r="B213" s="25"/>
      <c r="D213" s="38"/>
      <c r="E213" s="43"/>
      <c r="F213" s="45"/>
      <c r="G213" s="47"/>
      <c r="H213" s="15"/>
      <c r="I213" s="39"/>
      <c r="J213" s="16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2:31" ht="12.75" customHeight="1" x14ac:dyDescent="0.2">
      <c r="B214" s="25"/>
      <c r="D214" s="38"/>
      <c r="E214" s="43"/>
      <c r="F214" s="45"/>
      <c r="G214" s="47"/>
      <c r="H214" s="15"/>
      <c r="I214" s="39"/>
      <c r="J214" s="16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2:31" ht="12.75" customHeight="1" x14ac:dyDescent="0.2">
      <c r="B215" s="25"/>
      <c r="D215" s="38"/>
      <c r="E215" s="43"/>
      <c r="F215" s="45"/>
      <c r="G215" s="35"/>
      <c r="H215" s="54"/>
      <c r="I215" s="53"/>
      <c r="J215" s="16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 spans="2:31" ht="12.75" customHeight="1" x14ac:dyDescent="0.2">
      <c r="B216" s="25"/>
      <c r="D216" s="38"/>
      <c r="E216" s="43"/>
      <c r="F216" s="45"/>
      <c r="G216" s="35"/>
      <c r="H216" s="54"/>
      <c r="I216" s="53"/>
      <c r="J216" s="16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 spans="2:31" ht="12.75" customHeight="1" x14ac:dyDescent="0.2">
      <c r="B217" s="25"/>
      <c r="D217" s="38"/>
      <c r="E217" s="43"/>
      <c r="F217" s="45"/>
      <c r="G217" s="35"/>
      <c r="H217" s="54"/>
      <c r="I217" s="53"/>
      <c r="J217" s="16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2:31" ht="12.75" customHeight="1" x14ac:dyDescent="0.2">
      <c r="B218" s="25"/>
      <c r="D218" s="38"/>
      <c r="E218" s="43"/>
      <c r="F218" s="45"/>
      <c r="G218" s="35"/>
      <c r="H218" s="54"/>
      <c r="I218" s="53"/>
      <c r="J218" s="16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 spans="2:31" ht="12.75" customHeight="1" x14ac:dyDescent="0.2">
      <c r="B219" s="25"/>
      <c r="D219" s="38"/>
      <c r="E219" s="43"/>
      <c r="F219" s="45"/>
      <c r="G219" s="35"/>
      <c r="H219" s="54"/>
      <c r="I219" s="53"/>
      <c r="J219" s="16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 spans="2:31" ht="12.75" customHeight="1" x14ac:dyDescent="0.2">
      <c r="B220" s="25"/>
      <c r="D220" s="38"/>
      <c r="E220" s="43"/>
      <c r="F220" s="45"/>
      <c r="G220" s="35"/>
      <c r="H220" s="54"/>
      <c r="I220" s="53"/>
      <c r="J220" s="16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 spans="2:31" ht="12.75" customHeight="1" x14ac:dyDescent="0.2">
      <c r="B221" s="25"/>
      <c r="D221" s="38"/>
      <c r="E221" s="43"/>
      <c r="F221" s="45"/>
      <c r="G221" s="35"/>
      <c r="H221" s="54"/>
      <c r="I221" s="53"/>
      <c r="J221" s="16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 spans="2:31" ht="12.75" customHeight="1" x14ac:dyDescent="0.2">
      <c r="B222" s="25"/>
      <c r="D222" s="38"/>
      <c r="E222" s="43"/>
      <c r="F222" s="45"/>
      <c r="G222" s="35"/>
      <c r="H222" s="54"/>
      <c r="I222" s="53"/>
      <c r="J222" s="16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 spans="2:31" ht="12.75" customHeight="1" x14ac:dyDescent="0.2">
      <c r="B223" s="25"/>
      <c r="D223" s="38"/>
      <c r="E223" s="43"/>
      <c r="F223" s="45"/>
      <c r="G223" s="35"/>
      <c r="H223" s="54"/>
      <c r="I223" s="53"/>
      <c r="J223" s="16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 spans="2:31" ht="12.75" customHeight="1" x14ac:dyDescent="0.2">
      <c r="B224" s="25"/>
      <c r="D224" s="38"/>
      <c r="E224" s="43"/>
      <c r="F224" s="45"/>
      <c r="G224" s="35"/>
      <c r="H224" s="54"/>
      <c r="I224" s="53"/>
      <c r="J224" s="16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 spans="2:31" ht="12.75" customHeight="1" x14ac:dyDescent="0.2">
      <c r="B225" s="25"/>
      <c r="D225" s="38"/>
      <c r="E225" s="43"/>
      <c r="F225" s="45"/>
      <c r="G225" s="35"/>
      <c r="H225" s="54"/>
      <c r="I225" s="53"/>
      <c r="J225" s="16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 spans="2:31" ht="12.75" customHeight="1" x14ac:dyDescent="0.2">
      <c r="B226" s="25"/>
      <c r="D226" s="38"/>
      <c r="E226" s="43"/>
      <c r="F226" s="45"/>
      <c r="G226" s="35"/>
      <c r="H226" s="54"/>
      <c r="I226" s="53"/>
      <c r="J226" s="16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 spans="2:31" ht="12.75" customHeight="1" x14ac:dyDescent="0.2">
      <c r="B227" s="25"/>
      <c r="D227" s="38"/>
      <c r="E227" s="43"/>
      <c r="F227" s="45"/>
      <c r="G227" s="35"/>
      <c r="H227" s="54"/>
      <c r="I227" s="53"/>
      <c r="J227" s="16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 spans="2:31" ht="12.75" customHeight="1" x14ac:dyDescent="0.2">
      <c r="B228" s="25"/>
      <c r="D228" s="38"/>
      <c r="E228" s="43"/>
      <c r="F228" s="45"/>
      <c r="G228" s="35"/>
      <c r="H228" s="54"/>
      <c r="I228" s="53"/>
      <c r="J228" s="16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 spans="2:31" ht="12.75" customHeight="1" x14ac:dyDescent="0.2">
      <c r="B229" s="25"/>
      <c r="D229" s="38"/>
      <c r="E229" s="43"/>
      <c r="F229" s="45"/>
      <c r="G229" s="35"/>
      <c r="H229" s="54"/>
      <c r="I229" s="53"/>
      <c r="J229" s="16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 spans="2:31" ht="12.75" customHeight="1" x14ac:dyDescent="0.2">
      <c r="B230" s="25"/>
      <c r="D230" s="38"/>
      <c r="E230" s="43"/>
      <c r="F230" s="45"/>
      <c r="G230" s="35"/>
      <c r="H230" s="54"/>
      <c r="I230" s="53"/>
      <c r="J230" s="16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 spans="2:31" ht="12.75" customHeight="1" x14ac:dyDescent="0.2">
      <c r="B231" s="25"/>
      <c r="D231" s="38"/>
      <c r="E231" s="43"/>
      <c r="F231" s="45"/>
      <c r="G231" s="35"/>
      <c r="H231" s="54"/>
      <c r="I231" s="53"/>
      <c r="J231" s="16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 spans="2:31" ht="12.75" customHeight="1" x14ac:dyDescent="0.2">
      <c r="B232" s="25"/>
      <c r="D232" s="38"/>
      <c r="E232" s="43"/>
      <c r="F232" s="45"/>
      <c r="G232" s="35"/>
      <c r="H232" s="54"/>
      <c r="I232" s="53"/>
      <c r="J232" s="16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 spans="2:31" ht="12.75" customHeight="1" x14ac:dyDescent="0.2">
      <c r="B233" s="25"/>
      <c r="D233" s="38"/>
      <c r="E233" s="43"/>
      <c r="F233" s="45"/>
      <c r="G233" s="35"/>
      <c r="H233" s="54"/>
      <c r="I233" s="53"/>
      <c r="J233" s="16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 spans="2:31" ht="12.75" customHeight="1" x14ac:dyDescent="0.2">
      <c r="B234" s="25"/>
      <c r="D234" s="38"/>
      <c r="E234" s="43"/>
      <c r="F234" s="45"/>
      <c r="G234" s="35"/>
      <c r="H234" s="54"/>
      <c r="I234" s="53"/>
      <c r="J234" s="16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 spans="2:31" ht="12.75" customHeight="1" x14ac:dyDescent="0.2">
      <c r="B235" s="25"/>
      <c r="D235" s="38"/>
      <c r="E235" s="43"/>
      <c r="F235" s="45"/>
      <c r="G235" s="35"/>
      <c r="H235" s="54"/>
      <c r="I235" s="53"/>
      <c r="J235" s="16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 spans="2:31" ht="12.75" customHeight="1" x14ac:dyDescent="0.2">
      <c r="B236" s="25"/>
      <c r="D236" s="38"/>
      <c r="E236" s="43"/>
      <c r="F236" s="45"/>
      <c r="G236" s="35"/>
      <c r="H236" s="54"/>
      <c r="I236" s="53"/>
      <c r="J236" s="16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 spans="2:31" ht="12.75" customHeight="1" x14ac:dyDescent="0.2">
      <c r="B237" s="25"/>
      <c r="D237" s="38"/>
      <c r="E237" s="43"/>
      <c r="F237" s="45"/>
      <c r="G237" s="35"/>
      <c r="H237" s="54"/>
      <c r="I237" s="53"/>
      <c r="J237" s="16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 spans="2:31" ht="12.75" customHeight="1" x14ac:dyDescent="0.2">
      <c r="B238" s="25"/>
      <c r="D238" s="38"/>
      <c r="E238" s="43"/>
      <c r="F238" s="45"/>
      <c r="G238" s="35"/>
      <c r="H238" s="54"/>
      <c r="I238" s="53"/>
      <c r="J238" s="16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 spans="2:31" ht="12.75" customHeight="1" x14ac:dyDescent="0.2">
      <c r="B239" s="25"/>
      <c r="D239" s="38"/>
      <c r="E239" s="43"/>
      <c r="F239" s="45"/>
      <c r="G239" s="35"/>
      <c r="H239" s="38"/>
      <c r="I239" s="39"/>
      <c r="J239" s="16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 spans="2:31" ht="12.75" customHeight="1" x14ac:dyDescent="0.2">
      <c r="B240" s="25"/>
      <c r="D240" s="38"/>
      <c r="E240" s="43"/>
      <c r="F240" s="45"/>
      <c r="G240" s="35"/>
      <c r="H240" s="38"/>
      <c r="I240" s="39"/>
      <c r="J240" s="16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 spans="2:31" ht="12.75" customHeight="1" thickBot="1" x14ac:dyDescent="0.25">
      <c r="B241" s="26"/>
      <c r="D241" s="40"/>
      <c r="E241" s="43"/>
      <c r="F241" s="45"/>
      <c r="G241" s="35"/>
      <c r="H241" s="38"/>
      <c r="I241" s="39"/>
      <c r="J241" s="16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2:31" ht="12.75" customHeight="1" x14ac:dyDescent="0.2">
      <c r="B242" s="5" t="s">
        <v>10</v>
      </c>
      <c r="D242" s="78" t="s">
        <v>1</v>
      </c>
      <c r="E242" s="79"/>
      <c r="F242" s="79"/>
      <c r="G242" s="79"/>
      <c r="H242" s="79"/>
      <c r="I242" s="79"/>
      <c r="J242" s="80"/>
      <c r="K242" s="17" t="str">
        <f>IF(K166="","",IF(OR(K181="", K181="LS", K181="LUMP"),IF(SUM(COUNTIF(K182:K241,"LS")+COUNTIF(K182:K241,"LUMP"))&gt;0,"LS",""),IF(SUM(K182:K241)&gt;0,ROUNDUP(SUM(K182:K241),0),"")))</f>
        <v/>
      </c>
      <c r="L242" s="17" t="str">
        <f t="shared" ref="L242:AE242" si="20">IF(L166="","",IF(OR(L181="", L181="LS", L181="LUMP"),IF(SUM(COUNTIF(L182:L241,"LS")+COUNTIF(L182:L241,"LUMP"))&gt;0,"LS",""),IF(SUM(L182:L241)&gt;0,ROUNDUP(SUM(L182:L241),0),"")))</f>
        <v/>
      </c>
      <c r="M242" s="17" t="str">
        <f t="shared" si="20"/>
        <v/>
      </c>
      <c r="N242" s="17" t="str">
        <f t="shared" si="20"/>
        <v/>
      </c>
      <c r="O242" s="17" t="str">
        <f t="shared" si="20"/>
        <v/>
      </c>
      <c r="P242" s="17" t="str">
        <f t="shared" si="20"/>
        <v/>
      </c>
      <c r="Q242" s="17" t="str">
        <f t="shared" si="20"/>
        <v/>
      </c>
      <c r="R242" s="17" t="str">
        <f t="shared" si="20"/>
        <v/>
      </c>
      <c r="S242" s="17" t="str">
        <f t="shared" si="20"/>
        <v/>
      </c>
      <c r="T242" s="17" t="str">
        <f t="shared" si="20"/>
        <v/>
      </c>
      <c r="U242" s="17" t="str">
        <f t="shared" si="20"/>
        <v/>
      </c>
      <c r="V242" s="17" t="str">
        <f t="shared" si="20"/>
        <v/>
      </c>
      <c r="W242" s="17" t="str">
        <f t="shared" si="20"/>
        <v/>
      </c>
      <c r="X242" s="17" t="str">
        <f t="shared" si="20"/>
        <v/>
      </c>
      <c r="Y242" s="17" t="str">
        <f t="shared" si="20"/>
        <v/>
      </c>
      <c r="Z242" s="17" t="str">
        <f t="shared" si="20"/>
        <v/>
      </c>
      <c r="AA242" s="17" t="str">
        <f t="shared" si="20"/>
        <v/>
      </c>
      <c r="AB242" s="17" t="str">
        <f t="shared" si="20"/>
        <v/>
      </c>
      <c r="AC242" s="17" t="str">
        <f t="shared" si="20"/>
        <v/>
      </c>
      <c r="AD242" s="17" t="str">
        <f t="shared" si="20"/>
        <v/>
      </c>
      <c r="AE242" s="17" t="str">
        <f t="shared" si="20"/>
        <v/>
      </c>
    </row>
    <row r="243" spans="2:31" ht="12.75" customHeight="1" thickBot="1" x14ac:dyDescent="0.25"/>
    <row r="244" spans="2:31" ht="12.75" customHeight="1" thickBot="1" x14ac:dyDescent="0.25">
      <c r="B244" s="23" t="s">
        <v>8</v>
      </c>
      <c r="D244" s="66" t="str">
        <f>"SUBSUMMARY SHEET " &amp; B245</f>
        <v xml:space="preserve">SUBSUMMARY SHEET </v>
      </c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</row>
    <row r="245" spans="2:31" ht="12.75" customHeight="1" thickBot="1" x14ac:dyDescent="0.25">
      <c r="B245" s="27"/>
      <c r="D245" s="67" t="s">
        <v>6</v>
      </c>
      <c r="E245" s="67"/>
      <c r="F245" s="67"/>
      <c r="G245" s="67"/>
      <c r="H245" s="67"/>
      <c r="I245" s="67"/>
      <c r="J245" s="67"/>
      <c r="K245" s="22"/>
      <c r="L245" s="22" t="s">
        <v>176</v>
      </c>
      <c r="M245" s="22" t="s">
        <v>180</v>
      </c>
      <c r="N245" s="22"/>
      <c r="O245" s="22" t="s">
        <v>177</v>
      </c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2:31" ht="12.75" customHeight="1" thickBot="1" x14ac:dyDescent="0.25">
      <c r="D246" s="68" t="s">
        <v>7</v>
      </c>
      <c r="E246" s="68"/>
      <c r="F246" s="68"/>
      <c r="G246" s="68"/>
      <c r="H246" s="68"/>
      <c r="I246" s="68"/>
      <c r="J246" s="68"/>
      <c r="K246" s="18"/>
      <c r="L246" s="18" t="s">
        <v>178</v>
      </c>
      <c r="M246" s="18" t="s">
        <v>179</v>
      </c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</row>
    <row r="247" spans="2:31" ht="12.75" customHeight="1" x14ac:dyDescent="0.2">
      <c r="B247" s="97" t="s">
        <v>9</v>
      </c>
      <c r="D247" s="69" t="s">
        <v>34</v>
      </c>
      <c r="E247" s="72" t="s">
        <v>35</v>
      </c>
      <c r="F247" s="84" t="s">
        <v>47</v>
      </c>
      <c r="G247" s="31"/>
      <c r="H247" s="87" t="s">
        <v>45</v>
      </c>
      <c r="I247" s="88"/>
      <c r="J247" s="84" t="s">
        <v>49</v>
      </c>
      <c r="K247" s="7" t="str">
        <f t="shared" ref="K247:AE247" si="21">IF(OR(TRIM(K245)=0,TRIM(K245)=""),"",IF(IFERROR(TRIM(INDEX(QryItemNamed,MATCH(TRIM(K245),ITEM,0),2)),"")="Y","SPECIAL",LEFT(IFERROR(TRIM(INDEX(ITEM,MATCH(TRIM(K245),ITEM,0))),""),3)))</f>
        <v/>
      </c>
      <c r="L247" s="55"/>
      <c r="M247" s="8" t="str">
        <f t="shared" si="21"/>
        <v>620</v>
      </c>
      <c r="N247" s="8" t="str">
        <f t="shared" si="21"/>
        <v/>
      </c>
      <c r="O247" s="8" t="str">
        <f t="shared" si="21"/>
        <v>620</v>
      </c>
      <c r="P247" s="8" t="str">
        <f t="shared" si="21"/>
        <v/>
      </c>
      <c r="Q247" s="8" t="str">
        <f t="shared" si="21"/>
        <v/>
      </c>
      <c r="R247" s="8" t="str">
        <f t="shared" si="21"/>
        <v/>
      </c>
      <c r="S247" s="8" t="str">
        <f t="shared" si="21"/>
        <v/>
      </c>
      <c r="T247" s="8" t="str">
        <f t="shared" si="21"/>
        <v/>
      </c>
      <c r="U247" s="8" t="str">
        <f t="shared" si="21"/>
        <v/>
      </c>
      <c r="V247" s="8" t="str">
        <f t="shared" si="21"/>
        <v/>
      </c>
      <c r="W247" s="8" t="str">
        <f t="shared" si="21"/>
        <v/>
      </c>
      <c r="X247" s="8" t="str">
        <f t="shared" si="21"/>
        <v/>
      </c>
      <c r="Y247" s="8" t="str">
        <f t="shared" si="21"/>
        <v/>
      </c>
      <c r="Z247" s="8" t="str">
        <f t="shared" si="21"/>
        <v/>
      </c>
      <c r="AA247" s="8" t="str">
        <f t="shared" si="21"/>
        <v/>
      </c>
      <c r="AB247" s="8" t="str">
        <f t="shared" si="21"/>
        <v/>
      </c>
      <c r="AC247" s="8" t="str">
        <f t="shared" si="21"/>
        <v/>
      </c>
      <c r="AD247" s="8" t="str">
        <f t="shared" si="21"/>
        <v/>
      </c>
      <c r="AE247" s="8" t="str">
        <f t="shared" si="21"/>
        <v/>
      </c>
    </row>
    <row r="248" spans="2:31" ht="12.75" customHeight="1" x14ac:dyDescent="0.2">
      <c r="B248" s="98"/>
      <c r="D248" s="70"/>
      <c r="E248" s="73"/>
      <c r="F248" s="85"/>
      <c r="G248" s="32"/>
      <c r="H248" s="89"/>
      <c r="I248" s="90"/>
      <c r="J248" s="85"/>
      <c r="K248" s="75" t="str">
        <f t="shared" ref="K248:AE248" si="22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76" t="str">
        <f t="shared" si="22"/>
        <v>DELINEATOR, POST GROUND MOUNTEDC</v>
      </c>
      <c r="M248" s="76" t="str">
        <f t="shared" si="22"/>
        <v>DELINEATOR, POST GROUND MOUNTEDD</v>
      </c>
      <c r="N248" s="76" t="str">
        <f t="shared" si="22"/>
        <v/>
      </c>
      <c r="O248" s="77" t="str">
        <f t="shared" si="22"/>
        <v>REMOVAL OF DELINEATOR</v>
      </c>
      <c r="P248" s="77" t="str">
        <f t="shared" si="22"/>
        <v/>
      </c>
      <c r="Q248" s="77" t="str">
        <f t="shared" si="22"/>
        <v/>
      </c>
      <c r="R248" s="77" t="str">
        <f t="shared" si="22"/>
        <v/>
      </c>
      <c r="S248" s="77" t="str">
        <f t="shared" si="22"/>
        <v/>
      </c>
      <c r="T248" s="77" t="str">
        <f t="shared" si="22"/>
        <v/>
      </c>
      <c r="U248" s="77" t="str">
        <f t="shared" si="22"/>
        <v/>
      </c>
      <c r="V248" s="77" t="str">
        <f t="shared" si="22"/>
        <v/>
      </c>
      <c r="W248" s="77" t="str">
        <f t="shared" si="22"/>
        <v/>
      </c>
      <c r="X248" s="77" t="str">
        <f t="shared" si="22"/>
        <v/>
      </c>
      <c r="Y248" s="77" t="str">
        <f t="shared" si="22"/>
        <v/>
      </c>
      <c r="Z248" s="77" t="str">
        <f t="shared" si="22"/>
        <v/>
      </c>
      <c r="AA248" s="81" t="str">
        <f t="shared" si="22"/>
        <v/>
      </c>
      <c r="AB248" s="77" t="str">
        <f t="shared" si="22"/>
        <v/>
      </c>
      <c r="AC248" s="77" t="str">
        <f t="shared" si="22"/>
        <v/>
      </c>
      <c r="AD248" s="77" t="str">
        <f t="shared" si="22"/>
        <v/>
      </c>
      <c r="AE248" s="77" t="str">
        <f t="shared" si="22"/>
        <v/>
      </c>
    </row>
    <row r="249" spans="2:31" ht="12.75" customHeight="1" x14ac:dyDescent="0.2">
      <c r="B249" s="98"/>
      <c r="D249" s="70"/>
      <c r="E249" s="73"/>
      <c r="F249" s="85"/>
      <c r="G249" s="32"/>
      <c r="H249" s="89"/>
      <c r="I249" s="90"/>
      <c r="J249" s="85"/>
      <c r="K249" s="75"/>
      <c r="L249" s="76"/>
      <c r="M249" s="76"/>
      <c r="N249" s="76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82"/>
      <c r="AB249" s="77"/>
      <c r="AC249" s="77"/>
      <c r="AD249" s="77"/>
      <c r="AE249" s="77"/>
    </row>
    <row r="250" spans="2:31" ht="12.75" customHeight="1" x14ac:dyDescent="0.2">
      <c r="B250" s="98"/>
      <c r="D250" s="70"/>
      <c r="E250" s="73"/>
      <c r="F250" s="85"/>
      <c r="G250" s="32"/>
      <c r="H250" s="89"/>
      <c r="I250" s="90"/>
      <c r="J250" s="85"/>
      <c r="K250" s="75"/>
      <c r="L250" s="76"/>
      <c r="M250" s="76"/>
      <c r="N250" s="76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82"/>
      <c r="AB250" s="77"/>
      <c r="AC250" s="77"/>
      <c r="AD250" s="77"/>
      <c r="AE250" s="77"/>
    </row>
    <row r="251" spans="2:31" ht="12.75" customHeight="1" x14ac:dyDescent="0.2">
      <c r="B251" s="98"/>
      <c r="D251" s="70"/>
      <c r="E251" s="73"/>
      <c r="F251" s="85"/>
      <c r="G251" s="32"/>
      <c r="H251" s="89"/>
      <c r="I251" s="90"/>
      <c r="J251" s="85"/>
      <c r="K251" s="75"/>
      <c r="L251" s="76"/>
      <c r="M251" s="76"/>
      <c r="N251" s="76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82"/>
      <c r="AB251" s="77"/>
      <c r="AC251" s="77"/>
      <c r="AD251" s="77"/>
      <c r="AE251" s="77"/>
    </row>
    <row r="252" spans="2:31" ht="12.75" customHeight="1" x14ac:dyDescent="0.2">
      <c r="B252" s="98"/>
      <c r="D252" s="70"/>
      <c r="E252" s="73"/>
      <c r="F252" s="85"/>
      <c r="G252" s="32"/>
      <c r="H252" s="89"/>
      <c r="I252" s="90"/>
      <c r="J252" s="85"/>
      <c r="K252" s="75"/>
      <c r="L252" s="76"/>
      <c r="M252" s="76"/>
      <c r="N252" s="76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  <c r="AA252" s="82"/>
      <c r="AB252" s="77"/>
      <c r="AC252" s="77"/>
      <c r="AD252" s="77"/>
      <c r="AE252" s="77"/>
    </row>
    <row r="253" spans="2:31" ht="12.75" customHeight="1" x14ac:dyDescent="0.2">
      <c r="B253" s="98"/>
      <c r="D253" s="70"/>
      <c r="E253" s="73"/>
      <c r="F253" s="85"/>
      <c r="G253" s="32"/>
      <c r="H253" s="89"/>
      <c r="I253" s="90"/>
      <c r="J253" s="85"/>
      <c r="K253" s="75"/>
      <c r="L253" s="76"/>
      <c r="M253" s="76"/>
      <c r="N253" s="76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82"/>
      <c r="AB253" s="77"/>
      <c r="AC253" s="77"/>
      <c r="AD253" s="77"/>
      <c r="AE253" s="77"/>
    </row>
    <row r="254" spans="2:31" ht="12.75" customHeight="1" x14ac:dyDescent="0.2">
      <c r="B254" s="98"/>
      <c r="D254" s="70"/>
      <c r="E254" s="73"/>
      <c r="F254" s="85"/>
      <c r="G254" s="32"/>
      <c r="H254" s="89"/>
      <c r="I254" s="90"/>
      <c r="J254" s="85"/>
      <c r="K254" s="75"/>
      <c r="L254" s="76"/>
      <c r="M254" s="76"/>
      <c r="N254" s="76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  <c r="AA254" s="82"/>
      <c r="AB254" s="77"/>
      <c r="AC254" s="77"/>
      <c r="AD254" s="77"/>
      <c r="AE254" s="77"/>
    </row>
    <row r="255" spans="2:31" ht="12.75" customHeight="1" x14ac:dyDescent="0.2">
      <c r="B255" s="98"/>
      <c r="D255" s="70"/>
      <c r="E255" s="73"/>
      <c r="F255" s="85"/>
      <c r="G255" s="32"/>
      <c r="H255" s="89"/>
      <c r="I255" s="90"/>
      <c r="J255" s="85"/>
      <c r="K255" s="75"/>
      <c r="L255" s="76"/>
      <c r="M255" s="76"/>
      <c r="N255" s="76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82"/>
      <c r="AB255" s="77"/>
      <c r="AC255" s="77"/>
      <c r="AD255" s="77"/>
      <c r="AE255" s="77"/>
    </row>
    <row r="256" spans="2:31" ht="12.75" customHeight="1" x14ac:dyDescent="0.2">
      <c r="B256" s="98"/>
      <c r="D256" s="70"/>
      <c r="E256" s="73"/>
      <c r="F256" s="85"/>
      <c r="G256" s="32"/>
      <c r="H256" s="89"/>
      <c r="I256" s="90"/>
      <c r="J256" s="85"/>
      <c r="K256" s="75"/>
      <c r="L256" s="76"/>
      <c r="M256" s="76"/>
      <c r="N256" s="76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82"/>
      <c r="AB256" s="77"/>
      <c r="AC256" s="77"/>
      <c r="AD256" s="77"/>
      <c r="AE256" s="77"/>
    </row>
    <row r="257" spans="2:31" ht="12.75" customHeight="1" x14ac:dyDescent="0.2">
      <c r="B257" s="98"/>
      <c r="D257" s="70"/>
      <c r="E257" s="73"/>
      <c r="F257" s="85"/>
      <c r="G257" s="32"/>
      <c r="H257" s="89"/>
      <c r="I257" s="90"/>
      <c r="J257" s="85"/>
      <c r="K257" s="75"/>
      <c r="L257" s="76"/>
      <c r="M257" s="76"/>
      <c r="N257" s="76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  <c r="AA257" s="82"/>
      <c r="AB257" s="77"/>
      <c r="AC257" s="77"/>
      <c r="AD257" s="77"/>
      <c r="AE257" s="77"/>
    </row>
    <row r="258" spans="2:31" ht="12.75" customHeight="1" x14ac:dyDescent="0.2">
      <c r="B258" s="98"/>
      <c r="D258" s="70"/>
      <c r="E258" s="73"/>
      <c r="F258" s="85"/>
      <c r="G258" s="32"/>
      <c r="H258" s="89"/>
      <c r="I258" s="90"/>
      <c r="J258" s="85"/>
      <c r="K258" s="75"/>
      <c r="L258" s="76"/>
      <c r="M258" s="76"/>
      <c r="N258" s="76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82"/>
      <c r="AB258" s="77"/>
      <c r="AC258" s="77"/>
      <c r="AD258" s="77"/>
      <c r="AE258" s="77"/>
    </row>
    <row r="259" spans="2:31" ht="12.75" customHeight="1" x14ac:dyDescent="0.2">
      <c r="B259" s="98"/>
      <c r="D259" s="70"/>
      <c r="E259" s="73"/>
      <c r="F259" s="85"/>
      <c r="G259" s="32"/>
      <c r="H259" s="89"/>
      <c r="I259" s="90"/>
      <c r="J259" s="85"/>
      <c r="K259" s="75"/>
      <c r="L259" s="76"/>
      <c r="M259" s="76"/>
      <c r="N259" s="76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  <c r="AA259" s="83"/>
      <c r="AB259" s="77"/>
      <c r="AC259" s="77"/>
      <c r="AD259" s="77"/>
      <c r="AE259" s="77"/>
    </row>
    <row r="260" spans="2:31" ht="12.75" customHeight="1" thickBot="1" x14ac:dyDescent="0.25">
      <c r="B260" s="99"/>
      <c r="D260" s="71"/>
      <c r="E260" s="74"/>
      <c r="F260" s="86"/>
      <c r="G260" s="33"/>
      <c r="H260" s="91"/>
      <c r="I260" s="92"/>
      <c r="J260" s="86"/>
      <c r="K260" s="9" t="str">
        <f t="shared" ref="K260:AE260" si="23">IF(OR(TRIM(K245)=0,TRIM(K245)=""),"",IFERROR(TRIM(INDEX(QryItemNamed,MATCH(TRIM(K245),ITEM,0),3)),""))</f>
        <v/>
      </c>
      <c r="L260" s="10" t="str">
        <f t="shared" si="23"/>
        <v>EACH</v>
      </c>
      <c r="M260" s="10" t="str">
        <f t="shared" si="23"/>
        <v>EACH</v>
      </c>
      <c r="N260" s="10" t="str">
        <f t="shared" si="23"/>
        <v/>
      </c>
      <c r="O260" s="10" t="str">
        <f t="shared" si="23"/>
        <v>EACH</v>
      </c>
      <c r="P260" s="10" t="str">
        <f t="shared" si="23"/>
        <v/>
      </c>
      <c r="Q260" s="10" t="str">
        <f t="shared" si="23"/>
        <v/>
      </c>
      <c r="R260" s="10" t="str">
        <f t="shared" si="23"/>
        <v/>
      </c>
      <c r="S260" s="10" t="str">
        <f t="shared" si="23"/>
        <v/>
      </c>
      <c r="T260" s="10" t="str">
        <f t="shared" si="23"/>
        <v/>
      </c>
      <c r="U260" s="10" t="str">
        <f t="shared" si="23"/>
        <v/>
      </c>
      <c r="V260" s="10" t="str">
        <f t="shared" si="23"/>
        <v/>
      </c>
      <c r="W260" s="10" t="str">
        <f t="shared" si="23"/>
        <v/>
      </c>
      <c r="X260" s="10" t="str">
        <f t="shared" si="23"/>
        <v/>
      </c>
      <c r="Y260" s="10" t="str">
        <f t="shared" si="23"/>
        <v/>
      </c>
      <c r="Z260" s="10" t="str">
        <f t="shared" si="23"/>
        <v/>
      </c>
      <c r="AA260" s="10" t="str">
        <f t="shared" si="23"/>
        <v/>
      </c>
      <c r="AB260" s="10" t="str">
        <f t="shared" si="23"/>
        <v/>
      </c>
      <c r="AC260" s="10" t="str">
        <f t="shared" si="23"/>
        <v/>
      </c>
      <c r="AD260" s="10" t="str">
        <f t="shared" si="23"/>
        <v/>
      </c>
      <c r="AE260" s="10" t="str">
        <f t="shared" si="23"/>
        <v/>
      </c>
    </row>
    <row r="261" spans="2:31" ht="12.75" customHeight="1" x14ac:dyDescent="0.2">
      <c r="B261" s="24"/>
      <c r="D261" s="36"/>
      <c r="E261" s="50"/>
      <c r="F261" s="44"/>
      <c r="G261" s="49"/>
      <c r="H261" s="12" t="s">
        <v>46</v>
      </c>
      <c r="I261" s="37" t="s">
        <v>0</v>
      </c>
      <c r="J261" s="13"/>
      <c r="K261" s="12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5"/>
      <c r="D262" s="14"/>
      <c r="E262" s="43"/>
      <c r="F262" s="45" t="s">
        <v>181</v>
      </c>
      <c r="G262" s="35"/>
      <c r="H262" s="54" t="s">
        <v>185</v>
      </c>
      <c r="I262" s="53" t="s">
        <v>186</v>
      </c>
      <c r="J262" s="16" t="s">
        <v>50</v>
      </c>
      <c r="K262" s="15"/>
      <c r="L262" s="14">
        <v>3</v>
      </c>
      <c r="M262" s="14"/>
      <c r="N262" s="14"/>
      <c r="O262" s="14">
        <f>L262+M262</f>
        <v>3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 spans="2:31" ht="12.75" customHeight="1" x14ac:dyDescent="0.2">
      <c r="B263" s="25"/>
      <c r="D263" s="14"/>
      <c r="E263" s="43"/>
      <c r="F263" s="45" t="s">
        <v>182</v>
      </c>
      <c r="G263" s="35"/>
      <c r="H263" s="54" t="s">
        <v>187</v>
      </c>
      <c r="I263" s="53" t="s">
        <v>186</v>
      </c>
      <c r="J263" s="16" t="s">
        <v>51</v>
      </c>
      <c r="K263" s="15"/>
      <c r="L263" s="14">
        <v>1</v>
      </c>
      <c r="M263" s="14"/>
      <c r="N263" s="14"/>
      <c r="O263" s="14">
        <f t="shared" ref="O263:O303" si="24">L263+M263</f>
        <v>1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 spans="2:31" ht="12.75" customHeight="1" x14ac:dyDescent="0.2">
      <c r="B264" s="25"/>
      <c r="D264" s="14">
        <v>197</v>
      </c>
      <c r="E264" s="43"/>
      <c r="F264" s="45" t="s">
        <v>181</v>
      </c>
      <c r="G264" s="35"/>
      <c r="H264" s="54" t="s">
        <v>186</v>
      </c>
      <c r="I264" s="53" t="s">
        <v>188</v>
      </c>
      <c r="J264" s="16" t="s">
        <v>50</v>
      </c>
      <c r="K264" s="15"/>
      <c r="L264" s="14">
        <v>2</v>
      </c>
      <c r="M264" s="14"/>
      <c r="N264" s="14"/>
      <c r="O264" s="14">
        <f t="shared" si="24"/>
        <v>2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 spans="2:31" ht="12.75" customHeight="1" x14ac:dyDescent="0.2">
      <c r="B265" s="25"/>
      <c r="D265" s="14"/>
      <c r="E265" s="43"/>
      <c r="F265" s="45" t="s">
        <v>181</v>
      </c>
      <c r="G265" s="35"/>
      <c r="H265" s="54" t="s">
        <v>188</v>
      </c>
      <c r="I265" s="53" t="s">
        <v>189</v>
      </c>
      <c r="J265" s="16" t="s">
        <v>51</v>
      </c>
      <c r="K265" s="15"/>
      <c r="L265" s="14"/>
      <c r="M265" s="14">
        <v>4</v>
      </c>
      <c r="N265" s="14"/>
      <c r="O265" s="14">
        <f t="shared" si="24"/>
        <v>4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 spans="2:31" ht="12.75" customHeight="1" x14ac:dyDescent="0.2">
      <c r="B266" s="25"/>
      <c r="D266" s="14"/>
      <c r="E266" s="43"/>
      <c r="F266" s="45" t="s">
        <v>181</v>
      </c>
      <c r="G266" s="35"/>
      <c r="H266" s="54" t="s">
        <v>189</v>
      </c>
      <c r="I266" s="53" t="s">
        <v>190</v>
      </c>
      <c r="J266" s="16" t="s">
        <v>50</v>
      </c>
      <c r="K266" s="15"/>
      <c r="L266" s="14">
        <v>2</v>
      </c>
      <c r="M266" s="14"/>
      <c r="N266" s="14"/>
      <c r="O266" s="14">
        <f t="shared" si="24"/>
        <v>2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 spans="2:31" ht="12.75" customHeight="1" x14ac:dyDescent="0.2">
      <c r="B267" s="25"/>
      <c r="D267" s="14"/>
      <c r="E267" s="43"/>
      <c r="F267" s="45" t="s">
        <v>182</v>
      </c>
      <c r="G267" s="35"/>
      <c r="H267" s="54" t="s">
        <v>186</v>
      </c>
      <c r="I267" s="53" t="s">
        <v>191</v>
      </c>
      <c r="J267" s="16" t="s">
        <v>51</v>
      </c>
      <c r="K267" s="15"/>
      <c r="L267" s="14">
        <v>4</v>
      </c>
      <c r="M267" s="14"/>
      <c r="N267" s="14"/>
      <c r="O267" s="14">
        <f t="shared" si="24"/>
        <v>4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 spans="2:31" ht="12.75" customHeight="1" x14ac:dyDescent="0.2">
      <c r="B268" s="25"/>
      <c r="D268" s="14"/>
      <c r="E268" s="43"/>
      <c r="F268" s="45" t="s">
        <v>182</v>
      </c>
      <c r="G268" s="35"/>
      <c r="H268" s="54" t="s">
        <v>191</v>
      </c>
      <c r="I268" s="53" t="s">
        <v>190</v>
      </c>
      <c r="J268" s="16" t="s">
        <v>50</v>
      </c>
      <c r="K268" s="15"/>
      <c r="L268" s="14"/>
      <c r="M268" s="14">
        <v>3</v>
      </c>
      <c r="N268" s="14"/>
      <c r="O268" s="14">
        <f t="shared" si="24"/>
        <v>3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 spans="2:31" ht="12.75" customHeight="1" x14ac:dyDescent="0.2">
      <c r="B269" s="25"/>
      <c r="D269" s="14">
        <v>198</v>
      </c>
      <c r="E269" s="43"/>
      <c r="F269" s="45" t="s">
        <v>181</v>
      </c>
      <c r="G269" s="35"/>
      <c r="H269" s="54" t="s">
        <v>190</v>
      </c>
      <c r="I269" s="53" t="s">
        <v>192</v>
      </c>
      <c r="J269" s="16" t="s">
        <v>50</v>
      </c>
      <c r="K269" s="15"/>
      <c r="L269" s="14">
        <v>5</v>
      </c>
      <c r="M269" s="14"/>
      <c r="N269" s="14"/>
      <c r="O269" s="14">
        <f t="shared" si="24"/>
        <v>5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 spans="2:31" ht="12.75" customHeight="1" x14ac:dyDescent="0.2">
      <c r="B270" s="25"/>
      <c r="D270" s="14"/>
      <c r="E270" s="43"/>
      <c r="F270" s="45" t="s">
        <v>182</v>
      </c>
      <c r="G270" s="35"/>
      <c r="H270" s="54" t="s">
        <v>190</v>
      </c>
      <c r="I270" s="53" t="s">
        <v>193</v>
      </c>
      <c r="J270" s="16" t="s">
        <v>50</v>
      </c>
      <c r="K270" s="15"/>
      <c r="L270" s="14"/>
      <c r="M270" s="14">
        <v>2</v>
      </c>
      <c r="N270" s="14"/>
      <c r="O270" s="14">
        <f t="shared" si="24"/>
        <v>2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 spans="2:31" ht="12.75" customHeight="1" x14ac:dyDescent="0.2">
      <c r="B271" s="25"/>
      <c r="D271" s="14"/>
      <c r="E271" s="43"/>
      <c r="F271" s="45" t="s">
        <v>183</v>
      </c>
      <c r="G271" s="35"/>
      <c r="H271" s="54" t="s">
        <v>194</v>
      </c>
      <c r="I271" s="53" t="s">
        <v>195</v>
      </c>
      <c r="J271" s="16" t="s">
        <v>50</v>
      </c>
      <c r="K271" s="15"/>
      <c r="L271" s="14">
        <v>4</v>
      </c>
      <c r="M271" s="14"/>
      <c r="N271" s="14"/>
      <c r="O271" s="14">
        <f t="shared" si="24"/>
        <v>4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 spans="2:31" ht="12.75" customHeight="1" x14ac:dyDescent="0.2">
      <c r="B272" s="25"/>
      <c r="D272" s="14"/>
      <c r="E272" s="43"/>
      <c r="F272" s="45" t="s">
        <v>183</v>
      </c>
      <c r="G272" s="35"/>
      <c r="H272" s="54" t="s">
        <v>195</v>
      </c>
      <c r="I272" s="53" t="s">
        <v>196</v>
      </c>
      <c r="J272" s="16" t="s">
        <v>51</v>
      </c>
      <c r="K272" s="15"/>
      <c r="L272" s="14"/>
      <c r="M272" s="14">
        <v>1</v>
      </c>
      <c r="N272" s="14"/>
      <c r="O272" s="14">
        <f t="shared" si="24"/>
        <v>1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 spans="2:31" ht="12.75" customHeight="1" x14ac:dyDescent="0.2">
      <c r="B273" s="25"/>
      <c r="D273" s="14"/>
      <c r="E273" s="43"/>
      <c r="F273" s="45" t="s">
        <v>184</v>
      </c>
      <c r="G273" s="35"/>
      <c r="H273" s="54" t="s">
        <v>197</v>
      </c>
      <c r="I273" s="53" t="s">
        <v>195</v>
      </c>
      <c r="J273" s="16" t="s">
        <v>51</v>
      </c>
      <c r="K273" s="15"/>
      <c r="L273" s="14">
        <v>11</v>
      </c>
      <c r="M273" s="14"/>
      <c r="N273" s="14"/>
      <c r="O273" s="14">
        <f t="shared" si="24"/>
        <v>11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 spans="2:31" ht="12.75" customHeight="1" x14ac:dyDescent="0.2">
      <c r="B274" s="25"/>
      <c r="D274" s="14"/>
      <c r="E274" s="43"/>
      <c r="F274" s="45" t="s">
        <v>184</v>
      </c>
      <c r="G274" s="35"/>
      <c r="H274" s="54" t="s">
        <v>195</v>
      </c>
      <c r="I274" s="53" t="s">
        <v>196</v>
      </c>
      <c r="J274" s="16" t="s">
        <v>50</v>
      </c>
      <c r="K274" s="15"/>
      <c r="L274" s="14"/>
      <c r="M274" s="14">
        <v>2</v>
      </c>
      <c r="N274" s="14"/>
      <c r="O274" s="14">
        <f t="shared" si="24"/>
        <v>2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 spans="2:31" ht="12.75" customHeight="1" x14ac:dyDescent="0.2">
      <c r="B275" s="25"/>
      <c r="D275" s="14">
        <v>199</v>
      </c>
      <c r="E275" s="43"/>
      <c r="F275" s="45" t="s">
        <v>183</v>
      </c>
      <c r="G275" s="35"/>
      <c r="H275" s="54" t="s">
        <v>196</v>
      </c>
      <c r="I275" s="53" t="s">
        <v>198</v>
      </c>
      <c r="J275" s="16" t="s">
        <v>51</v>
      </c>
      <c r="K275" s="15"/>
      <c r="L275" s="14"/>
      <c r="M275" s="14">
        <v>3</v>
      </c>
      <c r="N275" s="14"/>
      <c r="O275" s="14">
        <f t="shared" si="24"/>
        <v>3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 spans="2:31" ht="12.75" customHeight="1" x14ac:dyDescent="0.2">
      <c r="B276" s="25"/>
      <c r="D276" s="14"/>
      <c r="E276" s="43"/>
      <c r="F276" s="45" t="s">
        <v>183</v>
      </c>
      <c r="G276" s="35"/>
      <c r="H276" s="54" t="s">
        <v>198</v>
      </c>
      <c r="I276" s="53" t="s">
        <v>199</v>
      </c>
      <c r="J276" s="16" t="s">
        <v>50</v>
      </c>
      <c r="K276" s="15"/>
      <c r="L276" s="14">
        <v>4</v>
      </c>
      <c r="M276" s="14"/>
      <c r="N276" s="14"/>
      <c r="O276" s="14">
        <f t="shared" si="24"/>
        <v>4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 spans="2:31" ht="12.75" customHeight="1" x14ac:dyDescent="0.2">
      <c r="B277" s="25"/>
      <c r="D277" s="14"/>
      <c r="E277" s="43"/>
      <c r="F277" s="45" t="s">
        <v>184</v>
      </c>
      <c r="G277" s="35"/>
      <c r="H277" s="54" t="s">
        <v>196</v>
      </c>
      <c r="I277" s="53" t="s">
        <v>200</v>
      </c>
      <c r="J277" s="16" t="s">
        <v>50</v>
      </c>
      <c r="K277" s="15"/>
      <c r="L277" s="14"/>
      <c r="M277" s="14">
        <v>4</v>
      </c>
      <c r="N277" s="14"/>
      <c r="O277" s="14">
        <f t="shared" si="24"/>
        <v>4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 spans="2:31" ht="12.75" customHeight="1" x14ac:dyDescent="0.2">
      <c r="B278" s="25"/>
      <c r="D278" s="14"/>
      <c r="E278" s="43"/>
      <c r="F278" s="45" t="s">
        <v>184</v>
      </c>
      <c r="G278" s="35"/>
      <c r="H278" s="54" t="s">
        <v>200</v>
      </c>
      <c r="I278" s="53" t="s">
        <v>199</v>
      </c>
      <c r="J278" s="16" t="s">
        <v>51</v>
      </c>
      <c r="K278" s="15"/>
      <c r="L278" s="14">
        <v>5</v>
      </c>
      <c r="M278" s="14"/>
      <c r="N278" s="14"/>
      <c r="O278" s="14">
        <f t="shared" si="24"/>
        <v>5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 spans="2:31" ht="12.75" customHeight="1" x14ac:dyDescent="0.2">
      <c r="B279" s="25"/>
      <c r="D279" s="14">
        <v>200</v>
      </c>
      <c r="E279" s="43"/>
      <c r="F279" s="45" t="s">
        <v>183</v>
      </c>
      <c r="G279" s="35"/>
      <c r="H279" s="54" t="s">
        <v>199</v>
      </c>
      <c r="I279" s="53" t="s">
        <v>201</v>
      </c>
      <c r="J279" s="16" t="s">
        <v>50</v>
      </c>
      <c r="K279" s="15"/>
      <c r="L279" s="14">
        <v>1</v>
      </c>
      <c r="M279" s="14"/>
      <c r="N279" s="14"/>
      <c r="O279" s="14">
        <f t="shared" si="24"/>
        <v>1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 spans="2:31" ht="12.75" customHeight="1" x14ac:dyDescent="0.2">
      <c r="B280" s="25"/>
      <c r="D280" s="14"/>
      <c r="E280" s="43"/>
      <c r="F280" s="45" t="s">
        <v>184</v>
      </c>
      <c r="G280" s="35"/>
      <c r="H280" s="54" t="s">
        <v>199</v>
      </c>
      <c r="I280" s="53" t="s">
        <v>201</v>
      </c>
      <c r="J280" s="16" t="s">
        <v>51</v>
      </c>
      <c r="K280" s="15"/>
      <c r="L280" s="14">
        <v>1</v>
      </c>
      <c r="M280" s="14"/>
      <c r="N280" s="14"/>
      <c r="O280" s="14">
        <f t="shared" si="24"/>
        <v>1</v>
      </c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 spans="2:31" ht="12.75" customHeight="1" x14ac:dyDescent="0.2">
      <c r="B281" s="25"/>
      <c r="D281" s="14">
        <v>240</v>
      </c>
      <c r="E281" s="43"/>
      <c r="F281" s="45" t="s">
        <v>172</v>
      </c>
      <c r="G281" s="35"/>
      <c r="H281" s="54" t="s">
        <v>202</v>
      </c>
      <c r="I281" s="53" t="s">
        <v>61</v>
      </c>
      <c r="J281" s="16" t="s">
        <v>50</v>
      </c>
      <c r="K281" s="15"/>
      <c r="L281" s="14">
        <v>1</v>
      </c>
      <c r="M281" s="14"/>
      <c r="N281" s="14"/>
      <c r="O281" s="14">
        <f t="shared" si="24"/>
        <v>1</v>
      </c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 spans="2:31" ht="12.75" customHeight="1" x14ac:dyDescent="0.2">
      <c r="B282" s="25"/>
      <c r="D282" s="14"/>
      <c r="E282" s="43"/>
      <c r="F282" s="45" t="s">
        <v>172</v>
      </c>
      <c r="G282" s="35"/>
      <c r="H282" s="54" t="s">
        <v>61</v>
      </c>
      <c r="I282" s="53" t="s">
        <v>203</v>
      </c>
      <c r="J282" s="16" t="s">
        <v>50</v>
      </c>
      <c r="K282" s="15"/>
      <c r="L282" s="14">
        <v>4</v>
      </c>
      <c r="M282" s="14"/>
      <c r="N282" s="14"/>
      <c r="O282" s="14">
        <f t="shared" si="24"/>
        <v>4</v>
      </c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 spans="2:31" ht="12.75" customHeight="1" x14ac:dyDescent="0.2">
      <c r="B283" s="25"/>
      <c r="D283" s="14"/>
      <c r="E283" s="43"/>
      <c r="F283" s="45" t="s">
        <v>172</v>
      </c>
      <c r="G283" s="35"/>
      <c r="H283" s="54" t="s">
        <v>203</v>
      </c>
      <c r="I283" s="53" t="s">
        <v>66</v>
      </c>
      <c r="J283" s="16" t="s">
        <v>51</v>
      </c>
      <c r="K283" s="15"/>
      <c r="L283" s="14"/>
      <c r="M283" s="14">
        <v>2</v>
      </c>
      <c r="N283" s="14"/>
      <c r="O283" s="14">
        <f t="shared" si="24"/>
        <v>2</v>
      </c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 spans="2:31" ht="12.75" customHeight="1" x14ac:dyDescent="0.2">
      <c r="B284" s="25"/>
      <c r="D284" s="14">
        <v>241</v>
      </c>
      <c r="E284" s="43"/>
      <c r="F284" s="45" t="s">
        <v>172</v>
      </c>
      <c r="G284" s="35"/>
      <c r="H284" s="54" t="s">
        <v>66</v>
      </c>
      <c r="I284" s="53" t="s">
        <v>206</v>
      </c>
      <c r="J284" s="16" t="s">
        <v>51</v>
      </c>
      <c r="K284" s="15"/>
      <c r="L284" s="14"/>
      <c r="M284" s="14">
        <v>3</v>
      </c>
      <c r="N284" s="14"/>
      <c r="O284" s="14">
        <f t="shared" si="24"/>
        <v>3</v>
      </c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 spans="2:31" ht="12.75" customHeight="1" x14ac:dyDescent="0.2">
      <c r="B285" s="25"/>
      <c r="D285" s="14"/>
      <c r="E285" s="43"/>
      <c r="F285" s="45" t="s">
        <v>171</v>
      </c>
      <c r="G285" s="35"/>
      <c r="H285" s="54" t="s">
        <v>89</v>
      </c>
      <c r="I285" s="53" t="s">
        <v>88</v>
      </c>
      <c r="J285" s="16" t="s">
        <v>51</v>
      </c>
      <c r="K285" s="15"/>
      <c r="L285" s="14"/>
      <c r="M285" s="14">
        <v>3</v>
      </c>
      <c r="N285" s="14"/>
      <c r="O285" s="14">
        <f t="shared" si="24"/>
        <v>3</v>
      </c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 spans="2:31" ht="12.75" customHeight="1" x14ac:dyDescent="0.2">
      <c r="B286" s="25"/>
      <c r="D286" s="14"/>
      <c r="E286" s="43"/>
      <c r="F286" s="45" t="s">
        <v>171</v>
      </c>
      <c r="G286" s="35"/>
      <c r="H286" s="54" t="s">
        <v>88</v>
      </c>
      <c r="I286" s="53" t="s">
        <v>79</v>
      </c>
      <c r="J286" s="16" t="s">
        <v>50</v>
      </c>
      <c r="K286" s="15"/>
      <c r="L286" s="14">
        <v>2</v>
      </c>
      <c r="M286" s="14"/>
      <c r="N286" s="14"/>
      <c r="O286" s="14">
        <f t="shared" si="24"/>
        <v>2</v>
      </c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 spans="2:31" ht="12.75" customHeight="1" x14ac:dyDescent="0.2">
      <c r="B287" s="25"/>
      <c r="D287" s="14"/>
      <c r="E287" s="43"/>
      <c r="F287" s="45" t="s">
        <v>170</v>
      </c>
      <c r="G287" s="35"/>
      <c r="H287" s="54" t="s">
        <v>204</v>
      </c>
      <c r="I287" s="53" t="s">
        <v>87</v>
      </c>
      <c r="J287" s="16" t="s">
        <v>51</v>
      </c>
      <c r="K287" s="15"/>
      <c r="L287" s="14">
        <v>5</v>
      </c>
      <c r="M287" s="14"/>
      <c r="N287" s="14"/>
      <c r="O287" s="14">
        <f t="shared" si="24"/>
        <v>5</v>
      </c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 spans="2:31" ht="12.75" customHeight="1" x14ac:dyDescent="0.2">
      <c r="B288" s="25"/>
      <c r="D288" s="14"/>
      <c r="E288" s="43"/>
      <c r="F288" s="45" t="s">
        <v>170</v>
      </c>
      <c r="G288" s="35"/>
      <c r="H288" s="54" t="s">
        <v>87</v>
      </c>
      <c r="I288" s="53" t="s">
        <v>79</v>
      </c>
      <c r="J288" s="16" t="s">
        <v>50</v>
      </c>
      <c r="K288" s="15"/>
      <c r="L288" s="14"/>
      <c r="M288" s="14">
        <v>1</v>
      </c>
      <c r="N288" s="14"/>
      <c r="O288" s="14">
        <f t="shared" si="24"/>
        <v>1</v>
      </c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 spans="2:31" ht="12.75" customHeight="1" x14ac:dyDescent="0.2">
      <c r="B289" s="25"/>
      <c r="D289" s="14">
        <v>242</v>
      </c>
      <c r="E289" s="43"/>
      <c r="F289" s="45" t="s">
        <v>171</v>
      </c>
      <c r="G289" s="35"/>
      <c r="H289" s="54" t="s">
        <v>79</v>
      </c>
      <c r="I289" s="53" t="s">
        <v>207</v>
      </c>
      <c r="J289" s="16" t="s">
        <v>50</v>
      </c>
      <c r="K289" s="15"/>
      <c r="L289" s="14">
        <v>3</v>
      </c>
      <c r="M289" s="14"/>
      <c r="N289" s="14"/>
      <c r="O289" s="14">
        <f t="shared" si="24"/>
        <v>3</v>
      </c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 spans="2:31" ht="12.75" customHeight="1" x14ac:dyDescent="0.2">
      <c r="B290" s="25"/>
      <c r="D290" s="14"/>
      <c r="E290" s="43"/>
      <c r="F290" s="45" t="s">
        <v>170</v>
      </c>
      <c r="G290" s="35"/>
      <c r="H290" s="54" t="s">
        <v>79</v>
      </c>
      <c r="I290" s="53" t="s">
        <v>116</v>
      </c>
      <c r="J290" s="16" t="s">
        <v>50</v>
      </c>
      <c r="K290" s="15"/>
      <c r="L290" s="14"/>
      <c r="M290" s="14">
        <v>8</v>
      </c>
      <c r="N290" s="14"/>
      <c r="O290" s="14">
        <f t="shared" si="24"/>
        <v>8</v>
      </c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 spans="2:31" ht="12.75" customHeight="1" x14ac:dyDescent="0.2">
      <c r="B291" s="25"/>
      <c r="D291" s="14"/>
      <c r="E291" s="43"/>
      <c r="F291" s="45" t="s">
        <v>173</v>
      </c>
      <c r="G291" s="35"/>
      <c r="H291" s="54" t="s">
        <v>116</v>
      </c>
      <c r="I291" s="53" t="s">
        <v>115</v>
      </c>
      <c r="J291" s="16" t="s">
        <v>50</v>
      </c>
      <c r="K291" s="15"/>
      <c r="L291" s="14"/>
      <c r="M291" s="14">
        <v>7</v>
      </c>
      <c r="N291" s="14"/>
      <c r="O291" s="14">
        <f t="shared" si="24"/>
        <v>7</v>
      </c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 spans="2:31" ht="12.75" customHeight="1" x14ac:dyDescent="0.2">
      <c r="B292" s="25"/>
      <c r="D292" s="14"/>
      <c r="E292" s="43"/>
      <c r="F292" s="45" t="s">
        <v>173</v>
      </c>
      <c r="G292" s="35"/>
      <c r="H292" s="54" t="s">
        <v>208</v>
      </c>
      <c r="I292" s="53" t="s">
        <v>115</v>
      </c>
      <c r="J292" s="16" t="s">
        <v>51</v>
      </c>
      <c r="K292" s="15"/>
      <c r="L292" s="14">
        <v>1</v>
      </c>
      <c r="M292" s="14"/>
      <c r="N292" s="14"/>
      <c r="O292" s="14">
        <f t="shared" si="24"/>
        <v>1</v>
      </c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 spans="2:31" ht="12.75" customHeight="1" x14ac:dyDescent="0.2">
      <c r="B293" s="25"/>
      <c r="D293" s="14">
        <v>243</v>
      </c>
      <c r="E293" s="43"/>
      <c r="F293" s="45" t="s">
        <v>173</v>
      </c>
      <c r="G293" s="35"/>
      <c r="H293" s="54" t="s">
        <v>115</v>
      </c>
      <c r="I293" s="53" t="s">
        <v>209</v>
      </c>
      <c r="J293" s="16" t="s">
        <v>51</v>
      </c>
      <c r="K293" s="15"/>
      <c r="L293" s="14">
        <v>4</v>
      </c>
      <c r="M293" s="14"/>
      <c r="N293" s="14"/>
      <c r="O293" s="14">
        <f t="shared" si="24"/>
        <v>4</v>
      </c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 spans="2:31" ht="12.75" customHeight="1" x14ac:dyDescent="0.2">
      <c r="B294" s="25"/>
      <c r="D294" s="14">
        <v>242</v>
      </c>
      <c r="E294" s="43"/>
      <c r="F294" s="45" t="s">
        <v>172</v>
      </c>
      <c r="G294" s="35"/>
      <c r="H294" s="54" t="s">
        <v>121</v>
      </c>
      <c r="I294" s="53" t="s">
        <v>210</v>
      </c>
      <c r="J294" s="16" t="s">
        <v>50</v>
      </c>
      <c r="K294" s="15"/>
      <c r="L294" s="14">
        <v>2</v>
      </c>
      <c r="M294" s="14"/>
      <c r="N294" s="14"/>
      <c r="O294" s="14">
        <f t="shared" si="24"/>
        <v>2</v>
      </c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 spans="2:31" ht="12.75" customHeight="1" x14ac:dyDescent="0.2">
      <c r="B295" s="25"/>
      <c r="D295" s="14">
        <v>240</v>
      </c>
      <c r="E295" s="43"/>
      <c r="F295" s="45" t="s">
        <v>171</v>
      </c>
      <c r="G295" s="35"/>
      <c r="H295" s="54" t="s">
        <v>211</v>
      </c>
      <c r="I295" s="53" t="s">
        <v>205</v>
      </c>
      <c r="J295" s="16" t="s">
        <v>51</v>
      </c>
      <c r="K295" s="15"/>
      <c r="L295" s="14">
        <v>2</v>
      </c>
      <c r="M295" s="14"/>
      <c r="N295" s="14"/>
      <c r="O295" s="14">
        <f t="shared" si="24"/>
        <v>2</v>
      </c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 spans="2:31" ht="12.75" customHeight="1" x14ac:dyDescent="0.2">
      <c r="B296" s="25"/>
      <c r="D296" s="14">
        <v>241</v>
      </c>
      <c r="E296" s="43"/>
      <c r="F296" s="45" t="s">
        <v>172</v>
      </c>
      <c r="G296" s="35"/>
      <c r="H296" s="54" t="s">
        <v>212</v>
      </c>
      <c r="I296" s="53" t="s">
        <v>121</v>
      </c>
      <c r="J296" s="16" t="s">
        <v>50</v>
      </c>
      <c r="K296" s="15"/>
      <c r="L296" s="14">
        <v>7</v>
      </c>
      <c r="M296" s="14"/>
      <c r="N296" s="14"/>
      <c r="O296" s="14">
        <f t="shared" si="24"/>
        <v>7</v>
      </c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 spans="2:31" ht="12.75" customHeight="1" x14ac:dyDescent="0.2">
      <c r="B297" s="25"/>
      <c r="D297" s="14">
        <v>240</v>
      </c>
      <c r="E297" s="43"/>
      <c r="F297" s="45" t="s">
        <v>171</v>
      </c>
      <c r="G297" s="35"/>
      <c r="H297" s="54" t="s">
        <v>205</v>
      </c>
      <c r="I297" s="53" t="s">
        <v>119</v>
      </c>
      <c r="J297" s="16" t="s">
        <v>50</v>
      </c>
      <c r="K297" s="15"/>
      <c r="L297" s="14">
        <v>6</v>
      </c>
      <c r="M297" s="14"/>
      <c r="N297" s="14"/>
      <c r="O297" s="14">
        <f t="shared" si="24"/>
        <v>6</v>
      </c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 spans="2:31" ht="12.75" customHeight="1" x14ac:dyDescent="0.2">
      <c r="B298" s="25"/>
      <c r="D298" s="14">
        <v>241</v>
      </c>
      <c r="E298" s="43"/>
      <c r="F298" s="45" t="s">
        <v>172</v>
      </c>
      <c r="G298" s="35"/>
      <c r="H298" s="54" t="s">
        <v>206</v>
      </c>
      <c r="I298" s="53" t="s">
        <v>213</v>
      </c>
      <c r="J298" s="16" t="s">
        <v>51</v>
      </c>
      <c r="K298" s="15"/>
      <c r="L298" s="14"/>
      <c r="M298" s="14">
        <v>5</v>
      </c>
      <c r="N298" s="14"/>
      <c r="O298" s="14">
        <f t="shared" si="24"/>
        <v>5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 spans="2:31" ht="12.75" customHeight="1" x14ac:dyDescent="0.2">
      <c r="B299" s="25"/>
      <c r="D299" s="14"/>
      <c r="E299" s="43"/>
      <c r="F299" s="45" t="s">
        <v>172</v>
      </c>
      <c r="G299" s="35"/>
      <c r="H299" s="54" t="s">
        <v>213</v>
      </c>
      <c r="I299" s="53" t="s">
        <v>145</v>
      </c>
      <c r="J299" s="16" t="s">
        <v>50</v>
      </c>
      <c r="K299" s="15"/>
      <c r="L299" s="14">
        <v>7</v>
      </c>
      <c r="M299" s="14"/>
      <c r="N299" s="14"/>
      <c r="O299" s="14">
        <f t="shared" si="24"/>
        <v>7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 spans="2:31" ht="12.75" customHeight="1" x14ac:dyDescent="0.2">
      <c r="B300" s="25"/>
      <c r="D300" s="14">
        <v>240</v>
      </c>
      <c r="E300" s="43"/>
      <c r="F300" s="45" t="s">
        <v>171</v>
      </c>
      <c r="G300" s="35"/>
      <c r="H300" s="54" t="s">
        <v>119</v>
      </c>
      <c r="I300" s="53" t="s">
        <v>66</v>
      </c>
      <c r="J300" s="16" t="s">
        <v>50</v>
      </c>
      <c r="K300" s="15"/>
      <c r="L300" s="14">
        <v>6</v>
      </c>
      <c r="M300" s="14"/>
      <c r="N300" s="14"/>
      <c r="O300" s="14">
        <f t="shared" si="24"/>
        <v>6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 spans="2:31" ht="12.75" customHeight="1" x14ac:dyDescent="0.2">
      <c r="B301" s="25"/>
      <c r="D301" s="14">
        <v>241</v>
      </c>
      <c r="E301" s="43"/>
      <c r="F301" s="45" t="s">
        <v>171</v>
      </c>
      <c r="G301" s="35"/>
      <c r="H301" s="54" t="s">
        <v>66</v>
      </c>
      <c r="I301" s="53" t="s">
        <v>89</v>
      </c>
      <c r="J301" s="16" t="s">
        <v>51</v>
      </c>
      <c r="K301" s="15"/>
      <c r="L301" s="14"/>
      <c r="M301" s="14">
        <v>8</v>
      </c>
      <c r="N301" s="14"/>
      <c r="O301" s="14">
        <f t="shared" si="24"/>
        <v>8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 spans="2:31" ht="12.75" customHeight="1" x14ac:dyDescent="0.2">
      <c r="B302" s="25"/>
      <c r="D302" s="14">
        <v>242</v>
      </c>
      <c r="E302" s="43"/>
      <c r="F302" s="45" t="s">
        <v>170</v>
      </c>
      <c r="G302" s="35"/>
      <c r="H302" s="54" t="s">
        <v>116</v>
      </c>
      <c r="I302" s="53" t="s">
        <v>214</v>
      </c>
      <c r="J302" s="16" t="s">
        <v>50</v>
      </c>
      <c r="K302" s="15"/>
      <c r="L302" s="14"/>
      <c r="M302" s="14">
        <v>8</v>
      </c>
      <c r="N302" s="14"/>
      <c r="O302" s="14">
        <f t="shared" si="24"/>
        <v>8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 spans="2:31" ht="12.75" customHeight="1" x14ac:dyDescent="0.2">
      <c r="B303" s="25"/>
      <c r="D303" s="14"/>
      <c r="E303" s="43"/>
      <c r="F303" s="45" t="s">
        <v>173</v>
      </c>
      <c r="G303" s="35"/>
      <c r="H303" s="54" t="s">
        <v>145</v>
      </c>
      <c r="I303" s="53" t="s">
        <v>116</v>
      </c>
      <c r="J303" s="16" t="s">
        <v>50</v>
      </c>
      <c r="K303" s="15"/>
      <c r="L303" s="14"/>
      <c r="M303" s="14">
        <v>2</v>
      </c>
      <c r="N303" s="14"/>
      <c r="O303" s="14">
        <f t="shared" si="24"/>
        <v>2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 spans="2:31" ht="12.75" customHeight="1" x14ac:dyDescent="0.2">
      <c r="B304" s="25"/>
      <c r="D304" s="14"/>
      <c r="E304" s="43"/>
      <c r="F304" s="45"/>
      <c r="G304" s="35"/>
      <c r="H304" s="54"/>
      <c r="I304" s="53"/>
      <c r="J304" s="16"/>
      <c r="K304" s="15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 spans="2:31" ht="12.75" customHeight="1" x14ac:dyDescent="0.2">
      <c r="B305" s="25"/>
      <c r="D305" s="14"/>
      <c r="E305" s="43"/>
      <c r="F305" s="45"/>
      <c r="G305" s="35"/>
      <c r="H305" s="54"/>
      <c r="I305" s="53"/>
      <c r="J305" s="16"/>
      <c r="K305" s="15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 spans="2:31" ht="12.75" customHeight="1" x14ac:dyDescent="0.2">
      <c r="B306" s="25"/>
      <c r="D306" s="14"/>
      <c r="E306" s="43"/>
      <c r="F306" s="45"/>
      <c r="G306" s="35"/>
      <c r="H306" s="54"/>
      <c r="I306" s="53"/>
      <c r="J306" s="16"/>
      <c r="K306" s="15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 spans="2:31" ht="12.75" customHeight="1" x14ac:dyDescent="0.2">
      <c r="B307" s="25"/>
      <c r="D307" s="14"/>
      <c r="E307" s="43"/>
      <c r="F307" s="45"/>
      <c r="G307" s="35"/>
      <c r="H307" s="54"/>
      <c r="I307" s="53"/>
      <c r="J307" s="16"/>
      <c r="K307" s="15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 spans="2:31" ht="12.75" customHeight="1" x14ac:dyDescent="0.2">
      <c r="B308" s="25"/>
      <c r="D308" s="14"/>
      <c r="E308" s="43"/>
      <c r="F308" s="45"/>
      <c r="G308" s="35"/>
      <c r="H308" s="54"/>
      <c r="I308" s="53"/>
      <c r="J308" s="16"/>
      <c r="K308" s="15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 spans="2:31" ht="12.75" customHeight="1" x14ac:dyDescent="0.2">
      <c r="B309" s="25"/>
      <c r="D309" s="14"/>
      <c r="E309" s="43"/>
      <c r="F309" s="45"/>
      <c r="G309" s="35"/>
      <c r="H309" s="54"/>
      <c r="I309" s="53"/>
      <c r="J309" s="16"/>
      <c r="K309" s="15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 spans="2:31" ht="12.75" customHeight="1" x14ac:dyDescent="0.2">
      <c r="B310" s="25"/>
      <c r="D310" s="14"/>
      <c r="E310" s="43"/>
      <c r="F310" s="45"/>
      <c r="G310" s="35"/>
      <c r="H310" s="54"/>
      <c r="I310" s="53"/>
      <c r="J310" s="16"/>
      <c r="K310" s="15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 spans="2:31" ht="12.75" customHeight="1" x14ac:dyDescent="0.2">
      <c r="B311" s="25"/>
      <c r="D311" s="14"/>
      <c r="E311" s="43"/>
      <c r="F311" s="45"/>
      <c r="G311" s="35"/>
      <c r="H311" s="54"/>
      <c r="I311" s="53"/>
      <c r="J311" s="16"/>
      <c r="K311" s="15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 spans="2:31" ht="12.75" customHeight="1" x14ac:dyDescent="0.2">
      <c r="B312" s="25"/>
      <c r="D312" s="14"/>
      <c r="E312" s="43"/>
      <c r="F312" s="45"/>
      <c r="G312" s="35"/>
      <c r="H312" s="54"/>
      <c r="I312" s="53"/>
      <c r="J312" s="16"/>
      <c r="K312" s="15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 spans="2:31" ht="12.75" customHeight="1" x14ac:dyDescent="0.2">
      <c r="B313" s="25"/>
      <c r="D313" s="14"/>
      <c r="E313" s="43"/>
      <c r="F313" s="45"/>
      <c r="G313" s="35"/>
      <c r="H313" s="54"/>
      <c r="I313" s="53"/>
      <c r="J313" s="16"/>
      <c r="K313" s="15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 spans="2:31" ht="12.75" customHeight="1" x14ac:dyDescent="0.2">
      <c r="B314" s="25"/>
      <c r="D314" s="14"/>
      <c r="E314" s="43"/>
      <c r="F314" s="45"/>
      <c r="G314" s="35"/>
      <c r="H314" s="54"/>
      <c r="I314" s="53"/>
      <c r="J314" s="16"/>
      <c r="K314" s="15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 spans="2:31" ht="12.75" customHeight="1" x14ac:dyDescent="0.2">
      <c r="B315" s="25"/>
      <c r="D315" s="14"/>
      <c r="E315" s="43"/>
      <c r="F315" s="45"/>
      <c r="G315" s="35"/>
      <c r="H315" s="54"/>
      <c r="I315" s="53"/>
      <c r="J315" s="16"/>
      <c r="K315" s="15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 spans="2:31" ht="12.75" customHeight="1" x14ac:dyDescent="0.2">
      <c r="B316" s="25"/>
      <c r="D316" s="14"/>
      <c r="E316" s="43"/>
      <c r="F316" s="45"/>
      <c r="G316" s="48"/>
      <c r="H316" s="38"/>
      <c r="I316" s="39"/>
      <c r="J316" s="16"/>
      <c r="K316" s="15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 spans="2:31" ht="12.75" customHeight="1" x14ac:dyDescent="0.2">
      <c r="B317" s="25"/>
      <c r="D317" s="14"/>
      <c r="E317" s="43"/>
      <c r="F317" s="45"/>
      <c r="G317" s="48"/>
      <c r="H317" s="38"/>
      <c r="I317" s="39"/>
      <c r="J317" s="16"/>
      <c r="K317" s="15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 spans="2:31" ht="12.75" customHeight="1" x14ac:dyDescent="0.2">
      <c r="B318" s="25"/>
      <c r="D318" s="14"/>
      <c r="E318" s="43"/>
      <c r="F318" s="45"/>
      <c r="G318" s="48"/>
      <c r="H318" s="38"/>
      <c r="I318" s="39"/>
      <c r="J318" s="16"/>
      <c r="K318" s="15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2:31" ht="12.75" customHeight="1" x14ac:dyDescent="0.2">
      <c r="B319" s="25"/>
      <c r="D319" s="14"/>
      <c r="E319" s="43"/>
      <c r="F319" s="45"/>
      <c r="G319" s="48"/>
      <c r="H319" s="38"/>
      <c r="I319" s="39"/>
      <c r="J319" s="16"/>
      <c r="K319" s="15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2:31" ht="12.75" customHeight="1" thickBot="1" x14ac:dyDescent="0.25">
      <c r="B320" s="26"/>
      <c r="D320" s="14"/>
      <c r="E320" s="43"/>
      <c r="F320" s="46"/>
      <c r="G320" s="52"/>
      <c r="H320" s="40"/>
      <c r="I320" s="41"/>
      <c r="J320" s="16"/>
      <c r="K320" s="15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2:32" ht="12.75" customHeight="1" x14ac:dyDescent="0.2">
      <c r="B321" s="5" t="s">
        <v>10</v>
      </c>
      <c r="D321" s="78" t="s">
        <v>1</v>
      </c>
      <c r="E321" s="79"/>
      <c r="F321" s="79"/>
      <c r="G321" s="79"/>
      <c r="H321" s="79"/>
      <c r="I321" s="79"/>
      <c r="J321" s="80"/>
      <c r="K321" s="17" t="str">
        <f>IF(K245="","",IF(OR(K260="", K260="LS", K260="LUMP"),IF(SUM(COUNTIF(K261:K320,"LS")+COUNTIF(K261:K320,"LUMP"))&gt;0,"LS",""),IF(SUM(K261:K320)&gt;0,ROUNDUP(SUM(K261:K320),0),"")))</f>
        <v/>
      </c>
      <c r="L321" s="17">
        <f>IF(L245="","",IF(OR(L260="", L260="LS", L260="LUMP"),IF(SUM(COUNTIF(L261:L320,"LS")+COUNTIF(L261:L320,"LUMP"))&gt;0,"LS",""),IF(SUM(L261:L320)&gt;0,ROUNDUP(SUM(L261:L320),0),"")))</f>
        <v>93</v>
      </c>
      <c r="M321" s="17">
        <f t="shared" ref="M321:AF321" si="25">IF(M245="","",IF(OR(M260="", M260="LS", M260="LUMP"),IF(SUM(COUNTIF(M261:M320,"LS")+COUNTIF(M261:M320,"LUMP"))&gt;0,"LS",""),IF(SUM(M261:M320)&gt;0,ROUNDUP(SUM(M261:M320),0),"")))</f>
        <v>66</v>
      </c>
      <c r="N321" s="17" t="str">
        <f t="shared" si="25"/>
        <v/>
      </c>
      <c r="O321" s="17">
        <f t="shared" si="25"/>
        <v>159</v>
      </c>
      <c r="P321" s="17" t="str">
        <f t="shared" si="25"/>
        <v/>
      </c>
      <c r="Q321" s="17" t="str">
        <f t="shared" si="25"/>
        <v/>
      </c>
      <c r="R321" s="17" t="str">
        <f t="shared" si="25"/>
        <v/>
      </c>
      <c r="S321" s="17" t="str">
        <f t="shared" si="25"/>
        <v/>
      </c>
      <c r="T321" s="17" t="str">
        <f t="shared" si="25"/>
        <v/>
      </c>
      <c r="U321" s="17" t="str">
        <f t="shared" si="25"/>
        <v/>
      </c>
      <c r="V321" s="17" t="str">
        <f t="shared" si="25"/>
        <v/>
      </c>
      <c r="W321" s="17" t="str">
        <f t="shared" si="25"/>
        <v/>
      </c>
      <c r="X321" s="17" t="str">
        <f t="shared" si="25"/>
        <v/>
      </c>
      <c r="Y321" s="17" t="str">
        <f t="shared" si="25"/>
        <v/>
      </c>
      <c r="Z321" s="17" t="str">
        <f t="shared" si="25"/>
        <v/>
      </c>
      <c r="AA321" s="17" t="str">
        <f t="shared" si="25"/>
        <v/>
      </c>
      <c r="AB321" s="17" t="str">
        <f t="shared" si="25"/>
        <v/>
      </c>
      <c r="AC321" s="17" t="str">
        <f t="shared" si="25"/>
        <v/>
      </c>
      <c r="AD321" s="17" t="str">
        <f t="shared" si="25"/>
        <v/>
      </c>
      <c r="AE321" s="17" t="str">
        <f t="shared" si="25"/>
        <v/>
      </c>
      <c r="AF321" s="5" t="str">
        <f t="shared" si="25"/>
        <v/>
      </c>
    </row>
  </sheetData>
  <mergeCells count="134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F168:F181"/>
    <mergeCell ref="H168:I181"/>
    <mergeCell ref="J168:J181"/>
    <mergeCell ref="F247:F260"/>
    <mergeCell ref="H247:I260"/>
    <mergeCell ref="J247:J260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O11:O22"/>
    <mergeCell ref="V11:V22"/>
    <mergeCell ref="E89:E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H10:I23"/>
    <mergeCell ref="J10:J23"/>
    <mergeCell ref="F10:F23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89:F102"/>
    <mergeCell ref="H89:I102"/>
    <mergeCell ref="J89:J102"/>
    <mergeCell ref="D165:AE165"/>
    <mergeCell ref="D166:J166"/>
    <mergeCell ref="D167:J167"/>
    <mergeCell ref="D168:D181"/>
    <mergeCell ref="E168:E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2:J162"/>
    <mergeCell ref="D153:J153"/>
    <mergeCell ref="D154:J154"/>
    <mergeCell ref="D155:J155"/>
    <mergeCell ref="D156:J156"/>
    <mergeCell ref="D157:J157"/>
    <mergeCell ref="D158:J158"/>
    <mergeCell ref="D159:J159"/>
    <mergeCell ref="D160:J160"/>
    <mergeCell ref="D161:J16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Bolenbaugh, Timothy</cp:lastModifiedBy>
  <cp:lastPrinted>2015-05-18T13:50:30Z</cp:lastPrinted>
  <dcterms:created xsi:type="dcterms:W3CDTF">2005-09-27T11:52:28Z</dcterms:created>
  <dcterms:modified xsi:type="dcterms:W3CDTF">2023-10-16T18:27:01Z</dcterms:modified>
</cp:coreProperties>
</file>