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ngineering\Pid_111892\"/>
    </mc:Choice>
  </mc:AlternateContent>
  <xr:revisionPtr revIDLastSave="0" documentId="8_{ADB1ADCD-BE56-4BFB-B05E-9BEFFE4E65F5}" xr6:coauthVersionLast="47" xr6:coauthVersionMax="47" xr10:uidLastSave="{00000000-0000-0000-0000-000000000000}"/>
  <bookViews>
    <workbookView xWindow="-120" yWindow="-120" windowWidth="24240" windowHeight="13140" xr2:uid="{EA8EDC1D-3695-4913-8C22-61EDD437C1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" i="1" l="1"/>
  <c r="R12" i="1"/>
  <c r="M11" i="1"/>
  <c r="M19" i="1"/>
  <c r="L9" i="1"/>
  <c r="L11" i="1"/>
  <c r="L17" i="1"/>
  <c r="L19" i="1"/>
  <c r="G9" i="1"/>
  <c r="F5" i="1"/>
  <c r="D6" i="1"/>
  <c r="F6" i="1" s="1"/>
  <c r="D7" i="1"/>
  <c r="F7" i="1" s="1"/>
  <c r="D8" i="1"/>
  <c r="F8" i="1" s="1"/>
  <c r="D9" i="1"/>
  <c r="F9" i="1" s="1"/>
  <c r="D10" i="1"/>
  <c r="F10" i="1" s="1"/>
  <c r="D11" i="1"/>
  <c r="F11" i="1" s="1"/>
  <c r="D12" i="1"/>
  <c r="F12" i="1" s="1"/>
  <c r="D13" i="1"/>
  <c r="G13" i="1" s="1"/>
  <c r="D14" i="1"/>
  <c r="F14" i="1" s="1"/>
  <c r="D15" i="1"/>
  <c r="F15" i="1" s="1"/>
  <c r="D16" i="1"/>
  <c r="F16" i="1" s="1"/>
  <c r="D17" i="1"/>
  <c r="F17" i="1" s="1"/>
  <c r="D18" i="1"/>
  <c r="F18" i="1" s="1"/>
  <c r="D19" i="1"/>
  <c r="F19" i="1" s="1"/>
  <c r="D20" i="1"/>
  <c r="F20" i="1" s="1"/>
  <c r="J5" i="1"/>
  <c r="M5" i="1" s="1"/>
  <c r="J6" i="1"/>
  <c r="M6" i="1" s="1"/>
  <c r="J7" i="1"/>
  <c r="M7" i="1" s="1"/>
  <c r="J8" i="1"/>
  <c r="M8" i="1" s="1"/>
  <c r="J9" i="1"/>
  <c r="M9" i="1" s="1"/>
  <c r="J10" i="1"/>
  <c r="M10" i="1" s="1"/>
  <c r="J11" i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J20" i="1"/>
  <c r="M20" i="1" s="1"/>
  <c r="P5" i="1"/>
  <c r="S5" i="1" s="1"/>
  <c r="P6" i="1"/>
  <c r="S6" i="1" s="1"/>
  <c r="P7" i="1"/>
  <c r="S7" i="1" s="1"/>
  <c r="P8" i="1"/>
  <c r="S8" i="1" s="1"/>
  <c r="P9" i="1"/>
  <c r="S9" i="1" s="1"/>
  <c r="P10" i="1"/>
  <c r="S10" i="1" s="1"/>
  <c r="P11" i="1"/>
  <c r="S11" i="1" s="1"/>
  <c r="P12" i="1"/>
  <c r="S12" i="1" s="1"/>
  <c r="P13" i="1"/>
  <c r="R13" i="1" s="1"/>
  <c r="D5" i="1"/>
  <c r="G5" i="1" s="1"/>
  <c r="F13" i="1" l="1"/>
  <c r="G12" i="1"/>
  <c r="L18" i="1"/>
  <c r="L10" i="1"/>
  <c r="R11" i="1"/>
  <c r="S13" i="1"/>
  <c r="G20" i="1"/>
  <c r="R10" i="1"/>
  <c r="L16" i="1"/>
  <c r="L8" i="1"/>
  <c r="R9" i="1"/>
  <c r="G17" i="1"/>
  <c r="L15" i="1"/>
  <c r="L7" i="1"/>
  <c r="R8" i="1"/>
  <c r="G8" i="1"/>
  <c r="L14" i="1"/>
  <c r="L6" i="1"/>
  <c r="R7" i="1"/>
  <c r="G16" i="1"/>
  <c r="L5" i="1"/>
  <c r="L13" i="1"/>
  <c r="R5" i="1"/>
  <c r="R6" i="1"/>
  <c r="L20" i="1"/>
  <c r="L12" i="1"/>
  <c r="G15" i="1"/>
  <c r="G7" i="1"/>
  <c r="G18" i="1"/>
  <c r="G14" i="1"/>
  <c r="G10" i="1"/>
  <c r="G6" i="1"/>
  <c r="G19" i="1"/>
  <c r="G11" i="1"/>
</calcChain>
</file>

<file path=xl/sharedStrings.xml><?xml version="1.0" encoding="utf-8"?>
<sst xmlns="http://schemas.openxmlformats.org/spreadsheetml/2006/main" count="25" uniqueCount="17">
  <si>
    <t>MPH</t>
  </si>
  <si>
    <t>Ft/Sec</t>
  </si>
  <si>
    <t>Ft/Sec=(MPHx5280)/3600</t>
  </si>
  <si>
    <t>Zone Length (ft)</t>
  </si>
  <si>
    <r>
      <t>Clearance=Zone Length/(</t>
    </r>
    <r>
      <rPr>
        <sz val="11"/>
        <color rgb="FFFF0000"/>
        <rFont val="Calibri"/>
        <family val="2"/>
        <scheme val="minor"/>
      </rPr>
      <t>Ft/Sec</t>
    </r>
    <r>
      <rPr>
        <sz val="11"/>
        <color theme="1"/>
        <rFont val="Calibri"/>
        <family val="2"/>
        <scheme val="minor"/>
      </rPr>
      <t>)</t>
    </r>
  </si>
  <si>
    <t>Clearance</t>
  </si>
  <si>
    <t>Through Movement (40mph) = 17.4</t>
  </si>
  <si>
    <t>Turn Movement (25mph) = 23.3</t>
  </si>
  <si>
    <t>Yellow</t>
  </si>
  <si>
    <t>Red</t>
  </si>
  <si>
    <t>Phase 1</t>
  </si>
  <si>
    <t>Phase 2</t>
  </si>
  <si>
    <t>Phase 3</t>
  </si>
  <si>
    <t>Green</t>
  </si>
  <si>
    <t>Cycle Length</t>
  </si>
  <si>
    <t>round to 20</t>
  </si>
  <si>
    <t>round to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</si>
</sst>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6DE37-75B8-46AA-AF80-C34F050120F6}">
  <dimension ref="B1:S23"/>
  <sheetViews>
    <sheetView tabSelected="1" workbookViewId="0">
      <selection activeCell="T22" sqref="T22"/>
    </sheetView>
  </sheetViews>
  <sheetFormatPr defaultRowHeight="15" x14ac:dyDescent="0.25"/>
  <sheetData>
    <row r="1" spans="3:19" x14ac:dyDescent="0.25">
      <c r="D1" t="s">
        <v>2</v>
      </c>
      <c r="L1" t="s">
        <v>4</v>
      </c>
    </row>
    <row r="2" spans="3:19" x14ac:dyDescent="0.25">
      <c r="F2" s="8" t="s">
        <v>5</v>
      </c>
      <c r="G2" s="8"/>
      <c r="L2" s="8" t="s">
        <v>5</v>
      </c>
      <c r="M2" s="8"/>
      <c r="R2" s="8" t="s">
        <v>5</v>
      </c>
      <c r="S2" s="8"/>
    </row>
    <row r="3" spans="3:19" x14ac:dyDescent="0.25">
      <c r="F3" t="s">
        <v>3</v>
      </c>
      <c r="L3" t="s">
        <v>3</v>
      </c>
      <c r="R3" t="s">
        <v>3</v>
      </c>
    </row>
    <row r="4" spans="3:19" ht="15.75" thickBot="1" x14ac:dyDescent="0.3">
      <c r="C4" s="3" t="s">
        <v>0</v>
      </c>
      <c r="D4" s="7" t="s">
        <v>1</v>
      </c>
      <c r="E4" s="1"/>
      <c r="F4" s="3">
        <v>855</v>
      </c>
      <c r="G4" s="3">
        <v>1020</v>
      </c>
      <c r="I4" s="3" t="s">
        <v>0</v>
      </c>
      <c r="J4" s="7" t="s">
        <v>1</v>
      </c>
      <c r="K4" s="1"/>
      <c r="L4" s="3">
        <v>855</v>
      </c>
      <c r="M4" s="3">
        <v>1020</v>
      </c>
      <c r="O4" s="3" t="s">
        <v>0</v>
      </c>
      <c r="P4" s="7" t="s">
        <v>1</v>
      </c>
      <c r="Q4" s="1"/>
      <c r="R4" s="3">
        <v>855</v>
      </c>
      <c r="S4" s="3">
        <v>1020</v>
      </c>
    </row>
    <row r="5" spans="3:19" x14ac:dyDescent="0.25">
      <c r="C5" s="4">
        <v>55</v>
      </c>
      <c r="D5" s="5">
        <f>C5*5280/3600</f>
        <v>80.666666666666671</v>
      </c>
      <c r="F5" s="2">
        <f>$F$4/D5</f>
        <v>10.599173553719007</v>
      </c>
      <c r="G5" s="2">
        <f>$G$4/D5</f>
        <v>12.644628099173554</v>
      </c>
      <c r="I5" s="4">
        <v>39</v>
      </c>
      <c r="J5" s="5">
        <f>I5*5280/3600</f>
        <v>57.2</v>
      </c>
      <c r="L5" s="2">
        <f>$L$4/J5</f>
        <v>14.947552447552447</v>
      </c>
      <c r="M5" s="2">
        <f>$M$4/J5</f>
        <v>17.83216783216783</v>
      </c>
      <c r="O5" s="4">
        <v>23</v>
      </c>
      <c r="P5" s="5">
        <f>O5*5280/3600</f>
        <v>33.733333333333334</v>
      </c>
      <c r="R5" s="2">
        <f>$R$4/P5</f>
        <v>25.345849802371539</v>
      </c>
      <c r="S5" s="2">
        <f>$S$4/P5</f>
        <v>30.237154150197629</v>
      </c>
    </row>
    <row r="6" spans="3:19" x14ac:dyDescent="0.25">
      <c r="C6" s="4">
        <v>54</v>
      </c>
      <c r="D6" s="5">
        <f t="shared" ref="D6:D45" si="0">C6*5280/3600</f>
        <v>79.2</v>
      </c>
      <c r="F6" s="2">
        <f t="shared" ref="F6:F45" si="1">$F$4/D6</f>
        <v>10.795454545454545</v>
      </c>
      <c r="G6" s="2">
        <f t="shared" ref="G6:G45" si="2">$G$4/D6</f>
        <v>12.878787878787879</v>
      </c>
      <c r="I6" s="4">
        <v>38</v>
      </c>
      <c r="J6" s="5">
        <f>I6*5280/3600</f>
        <v>55.733333333333334</v>
      </c>
      <c r="L6" s="2">
        <f t="shared" ref="L6:L20" si="3">$L$4/J6</f>
        <v>15.34090909090909</v>
      </c>
      <c r="M6" s="2">
        <f t="shared" ref="M6:M20" si="4">$M$4/J6</f>
        <v>18.301435406698566</v>
      </c>
      <c r="O6" s="4">
        <v>22</v>
      </c>
      <c r="P6" s="5">
        <f>O6*5280/3600</f>
        <v>32.266666666666666</v>
      </c>
      <c r="R6" s="2">
        <f t="shared" ref="R6:R13" si="5">$R$4/P6</f>
        <v>26.49793388429752</v>
      </c>
      <c r="S6" s="2">
        <f t="shared" ref="S6:S13" si="6">$S$4/P6</f>
        <v>31.611570247933884</v>
      </c>
    </row>
    <row r="7" spans="3:19" x14ac:dyDescent="0.25">
      <c r="C7" s="4">
        <v>53</v>
      </c>
      <c r="D7" s="5">
        <f t="shared" si="0"/>
        <v>77.733333333333334</v>
      </c>
      <c r="F7" s="2">
        <f t="shared" si="1"/>
        <v>10.999142367066895</v>
      </c>
      <c r="G7" s="2">
        <f t="shared" si="2"/>
        <v>13.121783876500858</v>
      </c>
      <c r="I7" s="4">
        <v>37</v>
      </c>
      <c r="J7" s="5">
        <f>I7*5280/3600</f>
        <v>54.266666666666666</v>
      </c>
      <c r="L7" s="2">
        <f t="shared" si="3"/>
        <v>15.755528255528256</v>
      </c>
      <c r="M7" s="2">
        <f t="shared" si="4"/>
        <v>18.796068796068795</v>
      </c>
      <c r="O7" s="4">
        <v>21</v>
      </c>
      <c r="P7" s="5">
        <f>O7*5280/3600</f>
        <v>30.8</v>
      </c>
      <c r="R7" s="2">
        <f t="shared" si="5"/>
        <v>27.759740259740258</v>
      </c>
      <c r="S7" s="2">
        <f t="shared" si="6"/>
        <v>33.116883116883116</v>
      </c>
    </row>
    <row r="8" spans="3:19" x14ac:dyDescent="0.25">
      <c r="C8" s="4">
        <v>52</v>
      </c>
      <c r="D8" s="5">
        <f t="shared" si="0"/>
        <v>76.266666666666666</v>
      </c>
      <c r="F8" s="2">
        <f t="shared" si="1"/>
        <v>11.210664335664335</v>
      </c>
      <c r="G8" s="2">
        <f t="shared" si="2"/>
        <v>13.374125874125875</v>
      </c>
      <c r="I8" s="4">
        <v>36</v>
      </c>
      <c r="J8" s="5">
        <f>I8*5280/3600</f>
        <v>52.8</v>
      </c>
      <c r="L8" s="2">
        <f t="shared" si="3"/>
        <v>16.19318181818182</v>
      </c>
      <c r="M8" s="2">
        <f t="shared" si="4"/>
        <v>19.31818181818182</v>
      </c>
      <c r="O8" s="4">
        <v>20</v>
      </c>
      <c r="P8" s="5">
        <f>O8*5280/3600</f>
        <v>29.333333333333332</v>
      </c>
      <c r="R8" s="2">
        <f t="shared" si="5"/>
        <v>29.147727272727273</v>
      </c>
      <c r="S8" s="2">
        <f t="shared" si="6"/>
        <v>34.772727272727273</v>
      </c>
    </row>
    <row r="9" spans="3:19" x14ac:dyDescent="0.25">
      <c r="C9" s="4">
        <v>51</v>
      </c>
      <c r="D9" s="5">
        <f t="shared" si="0"/>
        <v>74.8</v>
      </c>
      <c r="F9" s="2">
        <f t="shared" si="1"/>
        <v>11.430481283422461</v>
      </c>
      <c r="G9" s="2">
        <f t="shared" si="2"/>
        <v>13.636363636363637</v>
      </c>
      <c r="I9" s="4">
        <v>35</v>
      </c>
      <c r="J9" s="5">
        <f>I9*5280/3600</f>
        <v>51.333333333333336</v>
      </c>
      <c r="L9" s="2">
        <f t="shared" si="3"/>
        <v>16.655844155844154</v>
      </c>
      <c r="M9" s="2">
        <f t="shared" si="4"/>
        <v>19.870129870129869</v>
      </c>
      <c r="O9" s="4">
        <v>19</v>
      </c>
      <c r="P9" s="5">
        <f>O9*5280/3600</f>
        <v>27.866666666666667</v>
      </c>
      <c r="R9" s="2">
        <f t="shared" si="5"/>
        <v>30.68181818181818</v>
      </c>
      <c r="S9" s="2">
        <f t="shared" si="6"/>
        <v>36.602870813397132</v>
      </c>
    </row>
    <row r="10" spans="3:19" x14ac:dyDescent="0.25">
      <c r="C10" s="4">
        <v>50</v>
      </c>
      <c r="D10" s="5">
        <f t="shared" si="0"/>
        <v>73.333333333333329</v>
      </c>
      <c r="F10" s="2">
        <f t="shared" si="1"/>
        <v>11.65909090909091</v>
      </c>
      <c r="G10" s="2">
        <f t="shared" si="2"/>
        <v>13.90909090909091</v>
      </c>
      <c r="I10" s="4">
        <v>34</v>
      </c>
      <c r="J10" s="5">
        <f>I10*5280/3600</f>
        <v>49.866666666666667</v>
      </c>
      <c r="L10" s="2">
        <f t="shared" si="3"/>
        <v>17.145721925133689</v>
      </c>
      <c r="M10" s="2">
        <f t="shared" si="4"/>
        <v>20.454545454545453</v>
      </c>
      <c r="O10" s="4">
        <v>18</v>
      </c>
      <c r="P10" s="5">
        <f>O10*5280/3600</f>
        <v>26.4</v>
      </c>
      <c r="R10" s="2">
        <f t="shared" si="5"/>
        <v>32.38636363636364</v>
      </c>
      <c r="S10" s="2">
        <f t="shared" si="6"/>
        <v>38.63636363636364</v>
      </c>
    </row>
    <row r="11" spans="3:19" x14ac:dyDescent="0.25">
      <c r="C11" s="4">
        <v>49</v>
      </c>
      <c r="D11" s="5">
        <f t="shared" si="0"/>
        <v>71.86666666666666</v>
      </c>
      <c r="F11" s="2">
        <f t="shared" si="1"/>
        <v>11.897031539888683</v>
      </c>
      <c r="G11" s="2">
        <f t="shared" si="2"/>
        <v>14.192949907235622</v>
      </c>
      <c r="I11" s="4">
        <v>33</v>
      </c>
      <c r="J11" s="5">
        <f>I11*5280/3600</f>
        <v>48.4</v>
      </c>
      <c r="L11" s="2">
        <f t="shared" si="3"/>
        <v>17.665289256198349</v>
      </c>
      <c r="M11" s="2">
        <f t="shared" si="4"/>
        <v>21.074380165289256</v>
      </c>
      <c r="O11" s="4">
        <v>17</v>
      </c>
      <c r="P11" s="5">
        <f>O11*5280/3600</f>
        <v>24.933333333333334</v>
      </c>
      <c r="R11" s="2">
        <f t="shared" si="5"/>
        <v>34.291443850267378</v>
      </c>
      <c r="S11" s="2">
        <f t="shared" si="6"/>
        <v>40.909090909090907</v>
      </c>
    </row>
    <row r="12" spans="3:19" x14ac:dyDescent="0.25">
      <c r="C12" s="4">
        <v>48</v>
      </c>
      <c r="D12" s="5">
        <f t="shared" si="0"/>
        <v>70.400000000000006</v>
      </c>
      <c r="F12" s="2">
        <f t="shared" si="1"/>
        <v>12.144886363636363</v>
      </c>
      <c r="G12" s="2">
        <f t="shared" si="2"/>
        <v>14.488636363636363</v>
      </c>
      <c r="I12" s="4">
        <v>32</v>
      </c>
      <c r="J12" s="5">
        <f>I12*5280/3600</f>
        <v>46.93333333333333</v>
      </c>
      <c r="L12" s="2">
        <f t="shared" si="3"/>
        <v>18.217329545454547</v>
      </c>
      <c r="M12" s="2">
        <f t="shared" si="4"/>
        <v>21.732954545454547</v>
      </c>
      <c r="O12" s="4">
        <v>16</v>
      </c>
      <c r="P12" s="5">
        <f>O12*5280/3600</f>
        <v>23.466666666666665</v>
      </c>
      <c r="R12" s="2">
        <f t="shared" si="5"/>
        <v>36.434659090909093</v>
      </c>
      <c r="S12" s="2">
        <f t="shared" si="6"/>
        <v>43.465909090909093</v>
      </c>
    </row>
    <row r="13" spans="3:19" x14ac:dyDescent="0.25">
      <c r="C13" s="4">
        <v>47</v>
      </c>
      <c r="D13" s="5">
        <f t="shared" si="0"/>
        <v>68.933333333333337</v>
      </c>
      <c r="F13" s="2">
        <f t="shared" si="1"/>
        <v>12.403288201160541</v>
      </c>
      <c r="G13" s="2">
        <f t="shared" si="2"/>
        <v>14.796905222437136</v>
      </c>
      <c r="I13" s="4">
        <v>31</v>
      </c>
      <c r="J13" s="5">
        <f>I13*5280/3600</f>
        <v>45.466666666666669</v>
      </c>
      <c r="L13" s="2">
        <f t="shared" si="3"/>
        <v>18.804985337243401</v>
      </c>
      <c r="M13" s="2">
        <f t="shared" si="4"/>
        <v>22.434017595307918</v>
      </c>
      <c r="O13" s="4">
        <v>15</v>
      </c>
      <c r="P13" s="5">
        <f>O13*5280/3600</f>
        <v>22</v>
      </c>
      <c r="R13" s="2">
        <f t="shared" si="5"/>
        <v>38.863636363636367</v>
      </c>
      <c r="S13" s="2">
        <f t="shared" si="6"/>
        <v>46.363636363636367</v>
      </c>
    </row>
    <row r="14" spans="3:19" x14ac:dyDescent="0.25">
      <c r="C14" s="4">
        <v>46</v>
      </c>
      <c r="D14" s="5">
        <f t="shared" si="0"/>
        <v>67.466666666666669</v>
      </c>
      <c r="F14" s="2">
        <f t="shared" si="1"/>
        <v>12.67292490118577</v>
      </c>
      <c r="G14" s="2">
        <f t="shared" si="2"/>
        <v>15.118577075098814</v>
      </c>
      <c r="I14" s="4">
        <v>30</v>
      </c>
      <c r="J14" s="5">
        <f>I14*5280/3600</f>
        <v>44</v>
      </c>
      <c r="L14" s="2">
        <f t="shared" si="3"/>
        <v>19.431818181818183</v>
      </c>
      <c r="M14" s="2">
        <f t="shared" si="4"/>
        <v>23.181818181818183</v>
      </c>
    </row>
    <row r="15" spans="3:19" x14ac:dyDescent="0.25">
      <c r="C15" s="4">
        <v>45</v>
      </c>
      <c r="D15" s="5">
        <f t="shared" si="0"/>
        <v>66</v>
      </c>
      <c r="F15" s="2">
        <f t="shared" si="1"/>
        <v>12.954545454545455</v>
      </c>
      <c r="G15" s="2">
        <f t="shared" si="2"/>
        <v>15.454545454545455</v>
      </c>
      <c r="I15" s="4">
        <v>29</v>
      </c>
      <c r="J15" s="5">
        <f>I15*5280/3600</f>
        <v>42.533333333333331</v>
      </c>
      <c r="L15" s="2">
        <f t="shared" si="3"/>
        <v>20.101880877742946</v>
      </c>
      <c r="M15" s="2">
        <f t="shared" si="4"/>
        <v>23.981191222570533</v>
      </c>
    </row>
    <row r="16" spans="3:19" x14ac:dyDescent="0.25">
      <c r="C16" s="4">
        <v>44</v>
      </c>
      <c r="D16" s="5">
        <f t="shared" si="0"/>
        <v>64.533333333333331</v>
      </c>
      <c r="F16" s="2">
        <f t="shared" si="1"/>
        <v>13.24896694214876</v>
      </c>
      <c r="G16" s="2">
        <f t="shared" si="2"/>
        <v>15.805785123966942</v>
      </c>
      <c r="I16" s="4">
        <v>28</v>
      </c>
      <c r="J16" s="5">
        <f>I16*5280/3600</f>
        <v>41.06666666666667</v>
      </c>
      <c r="L16" s="2">
        <f t="shared" si="3"/>
        <v>20.819805194805195</v>
      </c>
      <c r="M16" s="2">
        <f t="shared" si="4"/>
        <v>24.837662337662337</v>
      </c>
      <c r="O16" t="s">
        <v>6</v>
      </c>
      <c r="S16" t="s">
        <v>15</v>
      </c>
    </row>
    <row r="17" spans="2:19" x14ac:dyDescent="0.25">
      <c r="C17" s="4">
        <v>43</v>
      </c>
      <c r="D17" s="5">
        <f t="shared" si="0"/>
        <v>63.06666666666667</v>
      </c>
      <c r="F17" s="2">
        <f t="shared" si="1"/>
        <v>13.557082452431288</v>
      </c>
      <c r="G17" s="2">
        <f t="shared" si="2"/>
        <v>16.173361522198732</v>
      </c>
      <c r="I17" s="4">
        <v>27</v>
      </c>
      <c r="J17" s="5">
        <f>I17*5280/3600</f>
        <v>39.6</v>
      </c>
      <c r="L17" s="2">
        <f t="shared" si="3"/>
        <v>21.59090909090909</v>
      </c>
      <c r="M17" s="2">
        <f t="shared" si="4"/>
        <v>25.757575757575758</v>
      </c>
      <c r="O17" t="s">
        <v>7</v>
      </c>
      <c r="S17" t="s">
        <v>16</v>
      </c>
    </row>
    <row r="18" spans="2:19" ht="15.75" thickBot="1" x14ac:dyDescent="0.3">
      <c r="C18" s="4">
        <v>42</v>
      </c>
      <c r="D18" s="5">
        <f t="shared" si="0"/>
        <v>61.6</v>
      </c>
      <c r="F18" s="2">
        <f t="shared" si="1"/>
        <v>13.879870129870129</v>
      </c>
      <c r="G18" s="2">
        <f t="shared" si="2"/>
        <v>16.558441558441558</v>
      </c>
      <c r="I18" s="4">
        <v>26</v>
      </c>
      <c r="J18" s="5">
        <f>I18*5280/3600</f>
        <v>38.133333333333333</v>
      </c>
      <c r="L18" s="2">
        <f t="shared" si="3"/>
        <v>22.42132867132867</v>
      </c>
      <c r="M18" s="2">
        <f t="shared" si="4"/>
        <v>26.74825174825175</v>
      </c>
    </row>
    <row r="19" spans="2:19" x14ac:dyDescent="0.25">
      <c r="C19" s="4">
        <v>41</v>
      </c>
      <c r="D19" s="5">
        <f t="shared" si="0"/>
        <v>60.133333333333333</v>
      </c>
      <c r="F19" s="2">
        <f t="shared" si="1"/>
        <v>14.218403547671841</v>
      </c>
      <c r="G19" s="2">
        <f t="shared" si="2"/>
        <v>16.962305986696229</v>
      </c>
      <c r="I19" s="4">
        <v>25</v>
      </c>
      <c r="J19" s="5">
        <f>I19*5280/3600</f>
        <v>36.666666666666664</v>
      </c>
      <c r="L19" s="2">
        <f t="shared" si="3"/>
        <v>23.31818181818182</v>
      </c>
      <c r="M19" s="2">
        <f t="shared" si="4"/>
        <v>27.81818181818182</v>
      </c>
      <c r="O19" s="9"/>
      <c r="P19" s="10" t="s">
        <v>10</v>
      </c>
      <c r="Q19" s="10" t="s">
        <v>11</v>
      </c>
      <c r="R19" s="11" t="s">
        <v>12</v>
      </c>
    </row>
    <row r="20" spans="2:19" x14ac:dyDescent="0.25">
      <c r="B20" s="6"/>
      <c r="C20" s="4">
        <v>40</v>
      </c>
      <c r="D20" s="5">
        <f t="shared" si="0"/>
        <v>58.666666666666664</v>
      </c>
      <c r="F20" s="2">
        <f t="shared" si="1"/>
        <v>14.573863636363637</v>
      </c>
      <c r="G20" s="2">
        <f t="shared" si="2"/>
        <v>17.386363636363637</v>
      </c>
      <c r="I20" s="4">
        <v>24</v>
      </c>
      <c r="J20" s="5">
        <f>I20*5280/3600</f>
        <v>35.200000000000003</v>
      </c>
      <c r="L20" s="2">
        <f t="shared" si="3"/>
        <v>24.289772727272727</v>
      </c>
      <c r="M20" s="2">
        <f t="shared" si="4"/>
        <v>28.977272727272727</v>
      </c>
      <c r="O20" s="12" t="s">
        <v>13</v>
      </c>
      <c r="P20" s="17">
        <v>35</v>
      </c>
      <c r="Q20" s="17">
        <v>35</v>
      </c>
      <c r="R20" s="18">
        <v>20</v>
      </c>
    </row>
    <row r="21" spans="2:19" x14ac:dyDescent="0.25">
      <c r="O21" s="12" t="s">
        <v>8</v>
      </c>
      <c r="P21" s="17">
        <v>5</v>
      </c>
      <c r="Q21" s="17">
        <v>5</v>
      </c>
      <c r="R21" s="18">
        <v>5</v>
      </c>
    </row>
    <row r="22" spans="2:19" ht="15.75" thickBot="1" x14ac:dyDescent="0.3">
      <c r="O22" s="13" t="s">
        <v>9</v>
      </c>
      <c r="P22" s="19">
        <v>20</v>
      </c>
      <c r="Q22" s="19">
        <v>20</v>
      </c>
      <c r="R22" s="20">
        <v>25</v>
      </c>
    </row>
    <row r="23" spans="2:19" ht="15.75" thickBot="1" x14ac:dyDescent="0.3">
      <c r="O23" s="14" t="s">
        <v>14</v>
      </c>
      <c r="P23" s="15"/>
      <c r="Q23" s="15">
        <f>SUM(P20:P22)+SUM(Q20:Q22)+SUM(R20:R22)</f>
        <v>170</v>
      </c>
      <c r="R23" s="16"/>
    </row>
  </sheetData>
  <mergeCells count="3">
    <mergeCell ref="R2:S2"/>
    <mergeCell ref="L2:M2"/>
    <mergeCell ref="F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Fox</dc:creator>
  <cp:lastModifiedBy>Mark Fox</cp:lastModifiedBy>
  <dcterms:created xsi:type="dcterms:W3CDTF">2022-12-22T14:54:27Z</dcterms:created>
  <dcterms:modified xsi:type="dcterms:W3CDTF">2022-12-22T16:20:05Z</dcterms:modified>
</cp:coreProperties>
</file>