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Projects\2LMN_117251_PRE-GUARDRAILFY24\400-Engineering\Roadway\EngData\"/>
    </mc:Choice>
  </mc:AlternateContent>
  <xr:revisionPtr revIDLastSave="0" documentId="13_ncr:1_{5A53749C-425C-48D7-AEC7-70BCCC996E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96" i="1" l="1"/>
  <c r="K196" i="1"/>
  <c r="O129" i="1"/>
  <c r="K129" i="1"/>
  <c r="O81" i="1"/>
  <c r="K81" i="1"/>
  <c r="U202" i="1"/>
  <c r="T202" i="1"/>
  <c r="S202" i="1"/>
  <c r="R202" i="1"/>
  <c r="Q202" i="1"/>
  <c r="P202" i="1"/>
  <c r="O202" i="1"/>
  <c r="N202" i="1"/>
  <c r="M202" i="1"/>
  <c r="L202" i="1"/>
  <c r="K202" i="1"/>
  <c r="T135" i="1"/>
  <c r="S135" i="1"/>
  <c r="R135" i="1"/>
  <c r="Q135" i="1"/>
  <c r="P135" i="1"/>
  <c r="O135" i="1"/>
  <c r="N135" i="1"/>
  <c r="M135" i="1"/>
  <c r="L135" i="1"/>
  <c r="K135" i="1"/>
  <c r="T87" i="1"/>
  <c r="S87" i="1"/>
  <c r="R87" i="1"/>
  <c r="Q87" i="1"/>
  <c r="P87" i="1"/>
  <c r="O87" i="1"/>
  <c r="N87" i="1"/>
  <c r="M87" i="1"/>
  <c r="L87" i="1"/>
  <c r="K87" i="1"/>
  <c r="T11" i="1"/>
  <c r="S11" i="1"/>
  <c r="R11" i="1"/>
  <c r="Q11" i="1"/>
  <c r="P11" i="1"/>
  <c r="O11" i="1"/>
  <c r="N11" i="1"/>
  <c r="M11" i="1"/>
  <c r="L11" i="1"/>
  <c r="K11" i="1"/>
  <c r="U275" i="1"/>
  <c r="T275" i="1"/>
  <c r="S275" i="1"/>
  <c r="R275" i="1"/>
  <c r="Q275" i="1"/>
  <c r="P275" i="1"/>
  <c r="O275" i="1"/>
  <c r="N275" i="1"/>
  <c r="M275" i="1"/>
  <c r="L275" i="1"/>
  <c r="K275" i="1"/>
  <c r="U196" i="1"/>
  <c r="T196" i="1"/>
  <c r="U129" i="1"/>
  <c r="T129" i="1"/>
  <c r="U81" i="1"/>
  <c r="T81" i="1"/>
  <c r="D198" i="1" l="1"/>
  <c r="D131" i="1"/>
  <c r="D83" i="1"/>
  <c r="D7" i="1" l="1"/>
  <c r="M214" i="1"/>
  <c r="N214" i="1"/>
  <c r="O214" i="1"/>
  <c r="P214" i="1"/>
  <c r="Q214" i="1"/>
  <c r="R214" i="1"/>
  <c r="S214" i="1"/>
  <c r="T214" i="1"/>
  <c r="U214" i="1"/>
  <c r="L214" i="1"/>
  <c r="K214" i="1"/>
  <c r="M147" i="1"/>
  <c r="M196" i="1" s="1"/>
  <c r="N147" i="1"/>
  <c r="N196" i="1" s="1"/>
  <c r="O147" i="1"/>
  <c r="P147" i="1"/>
  <c r="P196" i="1" s="1"/>
  <c r="Q147" i="1"/>
  <c r="Q196" i="1" s="1"/>
  <c r="R147" i="1"/>
  <c r="R196" i="1" s="1"/>
  <c r="S147" i="1"/>
  <c r="S196" i="1" s="1"/>
  <c r="T147" i="1"/>
  <c r="L147" i="1"/>
  <c r="L196" i="1" s="1"/>
  <c r="K147" i="1"/>
  <c r="M99" i="1"/>
  <c r="M129" i="1" s="1"/>
  <c r="N99" i="1"/>
  <c r="N129" i="1" s="1"/>
  <c r="O99" i="1"/>
  <c r="P99" i="1"/>
  <c r="P129" i="1" s="1"/>
  <c r="Q99" i="1"/>
  <c r="Q129" i="1" s="1"/>
  <c r="R99" i="1"/>
  <c r="R129" i="1" s="1"/>
  <c r="S99" i="1"/>
  <c r="S129" i="1" s="1"/>
  <c r="T99" i="1"/>
  <c r="L99" i="1"/>
  <c r="L129" i="1" s="1"/>
  <c r="K99" i="1"/>
  <c r="M23" i="1"/>
  <c r="M81" i="1" s="1"/>
  <c r="N23" i="1"/>
  <c r="N81" i="1" s="1"/>
  <c r="O23" i="1"/>
  <c r="P23" i="1"/>
  <c r="P81" i="1" s="1"/>
  <c r="Q23" i="1"/>
  <c r="Q81" i="1" s="1"/>
  <c r="R23" i="1"/>
  <c r="R81" i="1" s="1"/>
  <c r="S23" i="1"/>
  <c r="S81" i="1" s="1"/>
  <c r="T23" i="1"/>
  <c r="L23" i="1"/>
  <c r="L81" i="1" s="1"/>
  <c r="K23" i="1"/>
  <c r="U201" i="1" l="1"/>
  <c r="T201" i="1"/>
  <c r="S201" i="1"/>
  <c r="R201" i="1"/>
  <c r="Q201" i="1"/>
  <c r="P201" i="1"/>
  <c r="O201" i="1"/>
  <c r="N201" i="1"/>
  <c r="M201" i="1"/>
  <c r="L201" i="1"/>
  <c r="K201" i="1"/>
  <c r="T134" i="1"/>
  <c r="S134" i="1"/>
  <c r="R134" i="1"/>
  <c r="Q134" i="1"/>
  <c r="P134" i="1"/>
  <c r="O134" i="1"/>
  <c r="N134" i="1"/>
  <c r="M134" i="1"/>
  <c r="L134" i="1"/>
  <c r="K134" i="1"/>
  <c r="T86" i="1"/>
  <c r="S86" i="1"/>
  <c r="R86" i="1"/>
  <c r="Q86" i="1"/>
  <c r="P86" i="1"/>
  <c r="O86" i="1"/>
  <c r="N86" i="1"/>
  <c r="M86" i="1"/>
  <c r="L86" i="1"/>
  <c r="K86" i="1"/>
  <c r="L10" i="1" l="1"/>
  <c r="M10" i="1"/>
  <c r="N10" i="1"/>
  <c r="O10" i="1"/>
  <c r="P10" i="1"/>
  <c r="Q10" i="1"/>
  <c r="R10" i="1"/>
  <c r="S10" i="1"/>
  <c r="T10" i="1"/>
  <c r="K10" i="1" l="1"/>
</calcChain>
</file>

<file path=xl/sharedStrings.xml><?xml version="1.0" encoding="utf-8"?>
<sst xmlns="http://schemas.openxmlformats.org/spreadsheetml/2006/main" count="628" uniqueCount="97">
  <si>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</si>
  <si>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</si>
  <si>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</si>
  <si>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</si>
  <si>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</si>
  <si>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</si>
  <si>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</si>
  <si>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</si>
  <si>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</si>
  <si>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</si>
  <si>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</si>
  <si>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</si>
  <si>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</si>
  <si>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</si>
  <si>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</si>
  <si>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</si>
  <si>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</si>
  <si>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</si>
  <si>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</si>
  <si>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</si>
  <si>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</si>
  <si>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</si>
  <si>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</si>
  <si>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LOCATION</t>
  </si>
  <si>
    <t>COUNTY</t>
  </si>
  <si>
    <t>ROUTE</t>
  </si>
  <si>
    <t>MUNICIPALITY</t>
  </si>
  <si>
    <t>LOG POINT</t>
  </si>
  <si>
    <t>FROM</t>
  </si>
  <si>
    <t>SIDE</t>
  </si>
  <si>
    <t>202E38000</t>
  </si>
  <si>
    <t>202E42001</t>
  </si>
  <si>
    <t>202E42040</t>
  </si>
  <si>
    <t>202E47000</t>
  </si>
  <si>
    <t>606E15100</t>
  </si>
  <si>
    <t>606E26150</t>
  </si>
  <si>
    <t>606E26550</t>
  </si>
  <si>
    <t>606E35002</t>
  </si>
  <si>
    <t>626E00110</t>
  </si>
  <si>
    <t xml:space="preserve"> (MASH 2016)</t>
  </si>
  <si>
    <t xml:space="preserve"> (BIDIRECTIONAL)</t>
  </si>
  <si>
    <t>NOTES</t>
  </si>
  <si>
    <t>01/SAF/21</t>
  </si>
  <si>
    <t>PRE</t>
  </si>
  <si>
    <t>SR725</t>
  </si>
  <si>
    <t>TOWNSHIP</t>
  </si>
  <si>
    <t>EB</t>
  </si>
  <si>
    <t xml:space="preserve">COMBINE THESE GUARDRAIL RUNS AND ELIMINATE THE GAP BETWEEN THEM. REMOVE ENTIRETY OF EXISTING GUARDRAIL AT THIS LOCATION. NEW SLM LOG POINTS SHALL BE 1.485 TO 1.580. </t>
  </si>
  <si>
    <t>WB</t>
  </si>
  <si>
    <t>REMOVE TYPE A ANCHOR + 50' OF EXISTING GUARDRAIL. EXTEND FOOTPRINT BY 25'  TO INSTALL TYPE E ANCHOR.</t>
  </si>
  <si>
    <t>ENTIRE LENGTH OF GUARDRAIL TO BE REPLACED DUE TO SUBSTANDARD HEIGHT; 25.1"</t>
  </si>
  <si>
    <t>ENTIRE LENGTH OF GUARDRAIL TO BE REPLACED DUE TO SUBSTANDARD HEIGHT; 25.5"</t>
  </si>
  <si>
    <t>ENTIRE LENGTH OF GUARDRAIL TO BE REPLACED DUE TO SUBSTANDARD HEIGHT; 25.9"</t>
  </si>
  <si>
    <t>ENTIRE LENGTH OF GUARDRAIL TO BE REPLACED DUE TO SUBSTANDARD HEIGHT; 19.8"</t>
  </si>
  <si>
    <t>REMOVE TYPE A ANCHOR + 75' EXISTING GUARDRAIL. REPLACE W/ TYPE E ANCHOR + 50' OF MGS GUARDRAIL.</t>
  </si>
  <si>
    <t>REMOVE TYPE A ANCHOR + 75' EXISTING GUARDRAIL. REPLACE W/ TYPE E ANCHOR + 50' OF MGS GUARDRAIL EACH END.</t>
  </si>
  <si>
    <t>ENTIRE LENGTH OF GUARDRAIL TO BE REPLACED.</t>
  </si>
  <si>
    <t>ENTIRE LENGTH OF GUARDRAIL TO BE REPLACED DUE TO SUBSTANDARD HEIGHT; 23.4"</t>
  </si>
  <si>
    <t>ENTIRE GUARDRAIL TO BE REPLACED DUE TO SUBSTANDARD HEIGHT, DAMAGE AND ROTATED BLOCKOUTS.</t>
  </si>
  <si>
    <t>ENTIRE LENGTH OF GUARDRAIL TO BE REPLACED DUE TO DAMAGE.</t>
  </si>
  <si>
    <t>ENTIRE LENGTH OF GUARDRAIL TO BE REPLACED DUE TO SUBSTANDARD HEIGHT; 26.2"</t>
  </si>
  <si>
    <t>SR726</t>
  </si>
  <si>
    <t>NB</t>
  </si>
  <si>
    <t>SB</t>
  </si>
  <si>
    <t>REMOVE APPROACH TYPE A ANCHOR + 75' EXISTING GUARDRAIL. REPLACE W/ TYPE E ANCHOR + 50' OF MGS GUARDRAIL.</t>
  </si>
  <si>
    <t>REMOVE APPROACH TYPE A ANCHOR + 75' EXISTING GUARDRAIL. REPLACE W/ TYPE E ANCHOR + 50' OF MGS GUARDRAIL. REMOVE TRAILING TYPE T ANCHOR +  50' OF EXISTING GUARDRAIL. REPLACE W/ TYPE E ANCHOR + 12.5' OF MGS GUARDRAIL.</t>
  </si>
  <si>
    <t>US40</t>
  </si>
  <si>
    <t>ENTIRE LENGTH OF GUARDRAIL TO BE REPLACED DUE TO SUBSTANDARD HEIGHT; 24.0"</t>
  </si>
  <si>
    <t xml:space="preserve">EXISTING GUARDRAIL ATTACHED TO CULVERT HEADWALL IS TO REMAIN (±37.5'). REMOVE EXISTING APPROACH TYPE A ANCHOR + 25' OF EXISTING GUARDRAIL. REPLACE APPROACH END WITH TYPE E ANCHOR + 50' OF MGS GUARDRAIL JUST EAST OF EXISTING DRIVEWAY. APPROACH FOOTPRINT EXTENDED BY 50'. REMOVE EXISTING TRAILING END TYPE A ANCHOR.  REPLACE TRAILING END WITH TYPE E ANCHOR + 50' OF MGS GUARDRAIL. TRAILING FOOTPRINT EXTENDED BY 75'. </t>
  </si>
  <si>
    <t xml:space="preserve">EXISTING GUARDRAIL ATTACHED TO CULVERT HEADWALL IS TO REMAIN (±37.5'). REMOVE EXISTING APPROACH TYPE A ANCHOR + 25' OF EXISTING GUARDRAIL. REPLACE APPROACH END WITH TYPE E ANCHOR + 50' OF MGS GUARDRAIL. APPROACH FOOTPRINT EXTENDED BY 50'. REMOVE EXISTING TRAILING END TYPE A ANCHOR. REPLACE TRAILING END WITH TYPE E ANCHOR + 50' OF MGS GUARDRAIL. TRAILING FOOTPRINT EXTENDED BY 75'. </t>
  </si>
  <si>
    <t>ENTIRE LENGTH OF GUARDRAIL TO BE REPLACED DUE TO SUBSTANDARD HEIGHT; 24.1"</t>
  </si>
  <si>
    <t>REMOVE TRAILING TYPE A ANCHOR + 75' EXISTING GUARDRAIL. REPLACE W/ TYPE E ANCHOR + 50' OF MGS GUARDRAIL ON TRAILING END.</t>
  </si>
  <si>
    <t>REMOVE APPROACH TYPE A ANCHOR + 75' OF EXISTING GUARDRAIL. REPLACE W/ TYPE E ANCHOR + 50' OF MGS GUARDRAIL. REMOVE THE LAST 200' OF EXISTING RAIL + TYPE A ANCHOR. REPLACE TRAILING END W/ TYPE E ANCHOR + 175' OF MGS GUARDRAIL DUE TO SUBSTANDARD HEIGHT; 23.0"</t>
  </si>
  <si>
    <t>REMOVE TYPE A ANCHOR AND 75' OF EXISTING GUARDRAIL UP TO BRIDGE RAILING. REPLACE WITH TYPE E ANCHOR + 50' OF MGS GUARDRAIL.</t>
  </si>
  <si>
    <t xml:space="preserve">EXISTING GUARDRAIL ATTACHED TO CULVERT HEADWALL IS TO REMAIN (±50'). REMOVE EXISTING APPROACH TYPE A ANCHOR + 75' OF EXISTING GUARDRAIL. REPLACE APPROACH END WITH TYPE E ANCHOR + 50' OF MGS. REMOVE EXISTING TRAILING END TYPE A ANCHOR + 75' OF EXISTING GUARDRAIL. REPLACE TRAILING END WITH TYPE E ANCHOR + 50' OF MGS GUARDRAIL. </t>
  </si>
  <si>
    <t>ENTIRE LENGTH OF GUARDRAIL TO BE REPLACED DUE TO SUBSTANDARD HEIGHT; 23.1"</t>
  </si>
  <si>
    <t>ENTIRE LENGTH OF GUARDRAIL TO BE REPLACED DUE TO SUBSTANDARD HEIGHT; 26.4"</t>
  </si>
  <si>
    <t>US127</t>
  </si>
  <si>
    <t>ENTIRE LENGTH OF GUARDRAIL TO BE REPLACED DUE TO SUBSTANDARD HEIGHT; 26.1"</t>
  </si>
  <si>
    <t>REMOVE TYPE A ANCHOR + 150' EXISTING GUARDRAIL + EXISTING TST BRIDGE TERMINAL ASSEMBLY. REPLACE W/ TYPE E ANCHOR + 125' OF MGS GUARDRAIL + BRIDGE TERMINAL ASSEMBLY, MGS TYPE 1.</t>
  </si>
  <si>
    <t>REMOVE TYPE A ANCHOR + 125' EXISTING GUARDRAIL + EXISTING TST BRIDGE TERMINAL ASSEMBLY. REPLACE W/ TYPE E ANCHOR + 100' OF MGS GUARDRAIL + BRIDGE TERMINAL ASSEMBLY, MGS TYPE 1.</t>
  </si>
  <si>
    <t>REMOVE TYPE A ANCHOR + 175' EXISTING GUARDRAIL + EXISTING TST BRIDGE TERMINAL ASSEMBLY. REPLACE W/ TYPE E ANCHOR + 150' OF MGS GUARDRAIL + BRIDGE TERMINAL ASSEMBLY, MGS TYPE 1.</t>
  </si>
  <si>
    <t>REMOVE TRAILING TYPE A ANCHOR + 75' OF EXISTING GUARDRAIL. REPLACE WITH TYPE E ANCHOR + 50' OF MGS GUARDRAIL.</t>
  </si>
  <si>
    <t>ENTIRE GUARDRAIL TO BE REPLACED DUE TO SUBSTANDARD HEIGHT &amp; DAMAGE; 26.0"</t>
  </si>
  <si>
    <t xml:space="preserve">ENTIRE LENGTH OF GUARDRAIL TO BE REPLACED DUE TO SUBSTANDARD HEIGHT; 22.7". </t>
  </si>
  <si>
    <t xml:space="preserve">ENTIRE GUARDRAIL TO BE REPLACED DUE TO SUBSTANDARD HEIGHT &amp; DAMAGE; 25.4". </t>
  </si>
  <si>
    <t>ENTIRE LENGTH OF GUARDRAIL TO BE REPLACED. PLACE 12.5' SECTION OF MGS GUARDRAIL BETWEEN MGS, TYPE E ANCHOR ASSEMBLIES. EXTEND FOOTPRINT BY 6'-3" IN EACH DIRECTION.</t>
  </si>
  <si>
    <t>ENTIRE LENGTH OF GUARDRAIL TO BE REPLACED. PLACE 12.5' SECTION OF MGS GUARDRAIL BETWEEN MGS, TYPE E ANCHOR ASSEMBLIES. HOLD WEST END AND EXTEND FOOTPRINT BY 12.5' TO THE EAST.</t>
  </si>
  <si>
    <t xml:space="preserve">ENTIRE LENGTH OF GUARDRAIL TO BE REPLACED. </t>
  </si>
  <si>
    <t>ENTIRE LENGTH OF GUARDRAIL TO BE REPLACED DUE TO SUBSTANDARD HEIGHT; 25.0".</t>
  </si>
  <si>
    <t>ENTIRE LENGTH OF GUARDRAIL TO BE REPLACED. PLACE 12.5' SECTION OF MGS GUARDRAIL BETWEEN MGS, TYPE E ANCHOR ASSEMBLIES. EXTEND FOOTPRINT BY 18'-9" IN EACH DIRECTION.</t>
  </si>
  <si>
    <t>REMOVE TYPE A ANCHORS AND EXISTING GUARDRAIL (±40'). REPLACE WITH TYPE E ANCHORS ON EACH END AND ADD 12.5' OF MGS IN BETWEEN. FOOTPRINT EXTENDS 11'-3" IN EACH DIRECTION. OMIT 1 POST OVER EXISTING CULVERT.</t>
  </si>
  <si>
    <t>ENTIRE LENGTH OF GUARDRAIL TO BE REPLACED. OMIT 1 POST OVER EXISTING CULVERT.</t>
  </si>
  <si>
    <t>ENTIRE LENGTH OF GUARDRAIL TO BE REPLACED. REMOVE TYPE A ANCHORS AND EXISTING GUARDRAIL (±25'). REPLACE WITH TYPE E ANCHORS ON EACH END AND ADD 12.5' OF MGS IN BETWEEN. FOOTPRINT EXTENDS ±10' TO THE WEST (AVOID FIELD DRIVE) AND 27.5' TO THE EAST. OMIT 1 POST OVER EXISTING CULVERT.</t>
  </si>
  <si>
    <t>ENTIRE LENGTH OF GUARDRAIL TO BE REPLACED. REMOVE TYPE A ANCHORS AND EXISTING GUARDRAIL (±25'). REPLACE WITH TYPE E ANCHORS ON EACH END AND ADD 12.5' OF MGS IN BETWEEN. FOOTPRINT EXTENDS 18'-9" IN EACH DIRECTION. OMIT 1 POST OVER EXISTING CULVERT.</t>
  </si>
  <si>
    <t>925' OF GUARDRAIL AFTER EXISTING TYPE E ANCHOR ASSEMBLY TO BE REPLACED DUE TO SUBSTANDARD HEIGHT; 25.6". OMIT EXISTING POSTS ATTACHED TO EXISTING CONCRETE BRIDGE (±25') SFN 6802443.</t>
  </si>
  <si>
    <t>ENTIRE LENGTH OF GUARDRAIL TO BE REMOVED. PLACE TYPE T ANCHOR PRIOR TO RADIUS RETURN ON ELKHORN RD. TERMINATE WITH FLARED END SECTION PRIOR TO FIELD DRIVE.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</si>
</sst>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0&quot;+&quot;00.00"/>
    <numFmt numFmtId="166" formatCode="0\)"/>
    <numFmt numFmtId="167" formatCode="&quot;SUBSUMMARY SHEET &quot;#"/>
    <numFmt numFmtId="168" formatCode="0.000"/>
    <numFmt numFmtId="169" formatCode="0.0"/>
  </numFmts>
  <fonts count="10" x14ac:knownFonts="1">
    <font>
      <sz val="10"/>
      <name val="Arial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0"/>
      <color indexed="10"/>
      <name val="Calibri"/>
      <family val="2"/>
      <scheme val="minor"/>
    </font>
    <font>
      <u/>
      <sz val="10"/>
      <color indexed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i/>
      <sz val="8"/>
      <name val="Calibri"/>
      <family val="2"/>
      <scheme val="minor"/>
    </font>
    <font>
      <b/>
      <i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8">
    <xf numFmtId="0" fontId="0" fillId="0" borderId="0" xfId="0"/>
    <xf numFmtId="0" fontId="2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5" fillId="2" borderId="0" xfId="1" applyFont="1" applyFill="1" applyAlignment="1" applyProtection="1">
      <alignment vertical="center"/>
    </xf>
    <xf numFmtId="166" fontId="3" fillId="2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26" xfId="0" applyFont="1" applyBorder="1" applyAlignment="1">
      <alignment vertical="center"/>
    </xf>
    <xf numFmtId="0" fontId="6" fillId="3" borderId="0" xfId="0" applyFont="1" applyFill="1" applyAlignment="1" applyProtection="1">
      <alignment horizontal="center"/>
      <protection locked="0"/>
    </xf>
    <xf numFmtId="0" fontId="6" fillId="3" borderId="0" xfId="0" applyFont="1" applyFill="1"/>
    <xf numFmtId="0" fontId="2" fillId="3" borderId="0" xfId="0" applyFont="1" applyFill="1" applyAlignment="1">
      <alignment vertical="center"/>
    </xf>
    <xf numFmtId="0" fontId="2" fillId="5" borderId="26" xfId="0" applyFont="1" applyFill="1" applyBorder="1" applyAlignment="1" applyProtection="1">
      <alignment vertical="center"/>
      <protection locked="0"/>
    </xf>
    <xf numFmtId="49" fontId="2" fillId="3" borderId="0" xfId="0" applyNumberFormat="1" applyFont="1" applyFill="1" applyAlignment="1" applyProtection="1">
      <alignment horizontal="center" vertical="center"/>
      <protection locked="0"/>
    </xf>
    <xf numFmtId="11" fontId="2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5" borderId="30" xfId="0" applyFont="1" applyFill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5" borderId="28" xfId="0" applyFont="1" applyFill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65" fontId="2" fillId="0" borderId="9" xfId="0" applyNumberFormat="1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5" borderId="29" xfId="0" applyFont="1" applyFill="1" applyBorder="1" applyAlignment="1" applyProtection="1">
      <alignment vertical="center"/>
      <protection locked="0"/>
    </xf>
    <xf numFmtId="1" fontId="2" fillId="0" borderId="5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5" fontId="2" fillId="0" borderId="6" xfId="0" applyNumberFormat="1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 applyProtection="1">
      <alignment horizontal="center" vertical="center"/>
      <protection locked="0"/>
    </xf>
    <xf numFmtId="165" fontId="7" fillId="0" borderId="2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1" fontId="2" fillId="3" borderId="0" xfId="0" applyNumberFormat="1" applyFont="1" applyFill="1" applyAlignment="1" applyProtection="1">
      <alignment horizontal="center" vertical="center"/>
      <protection locked="0"/>
    </xf>
    <xf numFmtId="3" fontId="2" fillId="3" borderId="0" xfId="0" applyNumberFormat="1" applyFont="1" applyFill="1" applyAlignment="1" applyProtection="1">
      <alignment horizontal="center" vertical="center"/>
      <protection locked="0"/>
    </xf>
    <xf numFmtId="1" fontId="2" fillId="3" borderId="12" xfId="0" applyNumberFormat="1" applyFont="1" applyFill="1" applyBorder="1" applyAlignment="1" applyProtection="1">
      <alignment horizontal="center" vertical="center" shrinkToFit="1"/>
      <protection locked="0"/>
    </xf>
    <xf numFmtId="3" fontId="2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8" fillId="0" borderId="2" xfId="0" applyFont="1" applyBorder="1" applyAlignment="1" applyProtection="1">
      <alignment horizontal="left" vertical="center" wrapText="1"/>
      <protection locked="0"/>
    </xf>
    <xf numFmtId="169" fontId="7" fillId="0" borderId="7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5" fontId="7" fillId="0" borderId="16" xfId="0" applyNumberFormat="1" applyFont="1" applyBorder="1" applyAlignment="1" applyProtection="1">
      <alignment horizontal="center" vertical="center"/>
      <protection locked="0"/>
    </xf>
    <xf numFmtId="168" fontId="7" fillId="0" borderId="2" xfId="0" applyNumberFormat="1" applyFont="1" applyBorder="1" applyAlignment="1">
      <alignment horizontal="center" vertical="center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" fontId="7" fillId="0" borderId="2" xfId="0" applyNumberFormat="1" applyFont="1" applyBorder="1" applyAlignment="1" applyProtection="1">
      <alignment horizontal="center" vertical="center"/>
      <protection locked="0"/>
    </xf>
    <xf numFmtId="3" fontId="7" fillId="0" borderId="2" xfId="0" applyNumberFormat="1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165" fontId="7" fillId="0" borderId="31" xfId="0" applyNumberFormat="1" applyFont="1" applyBorder="1" applyAlignment="1" applyProtection="1">
      <alignment horizontal="center" vertical="center"/>
      <protection locked="0"/>
    </xf>
    <xf numFmtId="168" fontId="7" fillId="0" borderId="2" xfId="0" applyNumberFormat="1" applyFont="1" applyBorder="1" applyAlignment="1">
      <alignment horizontal="center"/>
    </xf>
    <xf numFmtId="0" fontId="8" fillId="0" borderId="2" xfId="0" applyFont="1" applyBorder="1" applyAlignment="1" applyProtection="1">
      <alignment horizontal="left" vertical="center"/>
      <protection locked="0"/>
    </xf>
    <xf numFmtId="169" fontId="7" fillId="0" borderId="2" xfId="0" applyNumberFormat="1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165" fontId="7" fillId="0" borderId="5" xfId="0" applyNumberFormat="1" applyFont="1" applyBorder="1" applyAlignment="1" applyProtection="1">
      <alignment horizontal="center" vertical="center"/>
      <protection locked="0"/>
    </xf>
    <xf numFmtId="168" fontId="7" fillId="0" borderId="5" xfId="0" applyNumberFormat="1" applyFont="1" applyBorder="1" applyAlignment="1">
      <alignment horizontal="center"/>
    </xf>
    <xf numFmtId="165" fontId="7" fillId="0" borderId="40" xfId="0" applyNumberFormat="1" applyFont="1" applyBorder="1" applyAlignment="1" applyProtection="1">
      <alignment horizontal="center" vertical="center"/>
      <protection locked="0"/>
    </xf>
    <xf numFmtId="3" fontId="7" fillId="0" borderId="9" xfId="0" applyNumberFormat="1" applyFont="1" applyBorder="1" applyAlignment="1" applyProtection="1">
      <alignment horizontal="center" vertical="center"/>
      <protection locked="0"/>
    </xf>
    <xf numFmtId="168" fontId="7" fillId="0" borderId="16" xfId="0" applyNumberFormat="1" applyFont="1" applyBorder="1" applyAlignment="1">
      <alignment horizontal="center"/>
    </xf>
    <xf numFmtId="165" fontId="7" fillId="0" borderId="37" xfId="0" applyNumberFormat="1" applyFont="1" applyBorder="1" applyAlignment="1" applyProtection="1">
      <alignment horizontal="center" vertical="center"/>
      <protection locked="0"/>
    </xf>
    <xf numFmtId="0" fontId="7" fillId="0" borderId="33" xfId="0" applyFont="1" applyBorder="1" applyAlignment="1" applyProtection="1">
      <alignment horizontal="center" vertical="center"/>
      <protection locked="0"/>
    </xf>
    <xf numFmtId="1" fontId="7" fillId="0" borderId="16" xfId="0" applyNumberFormat="1" applyFont="1" applyBorder="1" applyAlignment="1" applyProtection="1">
      <alignment horizontal="center" vertical="center"/>
      <protection locked="0"/>
    </xf>
    <xf numFmtId="3" fontId="7" fillId="0" borderId="32" xfId="0" applyNumberFormat="1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168" fontId="7" fillId="0" borderId="2" xfId="0" applyNumberFormat="1" applyFont="1" applyBorder="1" applyAlignment="1" applyProtection="1">
      <alignment horizontal="center" vertical="center"/>
      <protection locked="0"/>
    </xf>
    <xf numFmtId="168" fontId="7" fillId="0" borderId="5" xfId="0" applyNumberFormat="1" applyFont="1" applyBorder="1" applyAlignment="1">
      <alignment horizontal="center" vertical="center"/>
    </xf>
    <xf numFmtId="3" fontId="7" fillId="0" borderId="16" xfId="0" applyNumberFormat="1" applyFont="1" applyBorder="1" applyAlignment="1" applyProtection="1">
      <alignment horizontal="center" vertical="center"/>
      <protection locked="0"/>
    </xf>
    <xf numFmtId="168" fontId="7" fillId="0" borderId="16" xfId="0" applyNumberFormat="1" applyFont="1" applyBorder="1" applyAlignment="1">
      <alignment horizontal="center" vertical="center"/>
    </xf>
    <xf numFmtId="0" fontId="7" fillId="0" borderId="41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1" fontId="7" fillId="0" borderId="14" xfId="0" applyNumberFormat="1" applyFont="1" applyBorder="1" applyAlignment="1" applyProtection="1">
      <alignment horizontal="center" vertical="center"/>
      <protection locked="0"/>
    </xf>
    <xf numFmtId="3" fontId="7" fillId="0" borderId="14" xfId="0" applyNumberFormat="1" applyFont="1" applyBorder="1" applyAlignment="1" applyProtection="1">
      <alignment horizontal="center" vertical="center"/>
      <protection locked="0"/>
    </xf>
    <xf numFmtId="0" fontId="2" fillId="5" borderId="42" xfId="0" applyFont="1" applyFill="1" applyBorder="1" applyAlignment="1" applyProtection="1">
      <alignment vertical="center"/>
      <protection locked="0"/>
    </xf>
    <xf numFmtId="165" fontId="7" fillId="0" borderId="14" xfId="0" applyNumberFormat="1" applyFont="1" applyBorder="1" applyAlignment="1" applyProtection="1">
      <alignment horizontal="center" vertical="center"/>
      <protection locked="0"/>
    </xf>
    <xf numFmtId="168" fontId="7" fillId="0" borderId="14" xfId="0" applyNumberFormat="1" applyFont="1" applyBorder="1" applyAlignment="1">
      <alignment horizontal="center" vertical="center"/>
    </xf>
    <xf numFmtId="165" fontId="7" fillId="0" borderId="35" xfId="0" applyNumberFormat="1" applyFont="1" applyBorder="1" applyAlignment="1" applyProtection="1">
      <alignment horizontal="center" vertical="center"/>
      <protection locked="0"/>
    </xf>
    <xf numFmtId="168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textRotation="90" wrapText="1"/>
    </xf>
    <xf numFmtId="0" fontId="7" fillId="0" borderId="36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0" fontId="8" fillId="0" borderId="38" xfId="0" applyFont="1" applyBorder="1" applyAlignment="1" applyProtection="1">
      <alignment horizontal="left" vertical="center" wrapText="1"/>
      <protection locked="0"/>
    </xf>
    <xf numFmtId="0" fontId="8" fillId="0" borderId="16" xfId="0" applyFont="1" applyBorder="1" applyAlignment="1" applyProtection="1">
      <alignment horizontal="left" vertical="center" wrapText="1"/>
      <protection locked="0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2" fillId="3" borderId="12" xfId="0" applyFont="1" applyFill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67" fontId="6" fillId="4" borderId="0" xfId="0" applyNumberFormat="1" applyFon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7" fillId="0" borderId="10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164" fontId="2" fillId="0" borderId="2" xfId="0" applyNumberFormat="1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80</xdr:row>
      <xdr:rowOff>0</xdr:rowOff>
    </xdr:from>
    <xdr:to>
      <xdr:col>21</xdr:col>
      <xdr:colOff>0</xdr:colOff>
      <xdr:row>80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81</xdr:row>
      <xdr:rowOff>0</xdr:rowOff>
    </xdr:from>
    <xdr:to>
      <xdr:col>21</xdr:col>
      <xdr:colOff>0</xdr:colOff>
      <xdr:row>81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81</xdr:row>
      <xdr:rowOff>0</xdr:rowOff>
    </xdr:from>
    <xdr:to>
      <xdr:col>33</xdr:col>
      <xdr:colOff>66675</xdr:colOff>
      <xdr:row>81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81</xdr:row>
      <xdr:rowOff>0</xdr:rowOff>
    </xdr:from>
    <xdr:to>
      <xdr:col>34</xdr:col>
      <xdr:colOff>161925</xdr:colOff>
      <xdr:row>81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81</xdr:row>
      <xdr:rowOff>0</xdr:rowOff>
    </xdr:from>
    <xdr:to>
      <xdr:col>33</xdr:col>
      <xdr:colOff>66675</xdr:colOff>
      <xdr:row>81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81</xdr:row>
      <xdr:rowOff>0</xdr:rowOff>
    </xdr:from>
    <xdr:to>
      <xdr:col>21</xdr:col>
      <xdr:colOff>0</xdr:colOff>
      <xdr:row>81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81</xdr:row>
      <xdr:rowOff>0</xdr:rowOff>
    </xdr:from>
    <xdr:to>
      <xdr:col>33</xdr:col>
      <xdr:colOff>66675</xdr:colOff>
      <xdr:row>81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81</xdr:row>
      <xdr:rowOff>0</xdr:rowOff>
    </xdr:from>
    <xdr:to>
      <xdr:col>34</xdr:col>
      <xdr:colOff>161925</xdr:colOff>
      <xdr:row>81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81</xdr:row>
      <xdr:rowOff>0</xdr:rowOff>
    </xdr:from>
    <xdr:to>
      <xdr:col>33</xdr:col>
      <xdr:colOff>66675</xdr:colOff>
      <xdr:row>81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81</xdr:row>
      <xdr:rowOff>0</xdr:rowOff>
    </xdr:from>
    <xdr:to>
      <xdr:col>21</xdr:col>
      <xdr:colOff>0</xdr:colOff>
      <xdr:row>81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81</xdr:row>
      <xdr:rowOff>0</xdr:rowOff>
    </xdr:from>
    <xdr:to>
      <xdr:col>33</xdr:col>
      <xdr:colOff>66675</xdr:colOff>
      <xdr:row>81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81</xdr:row>
      <xdr:rowOff>0</xdr:rowOff>
    </xdr:from>
    <xdr:to>
      <xdr:col>34</xdr:col>
      <xdr:colOff>161925</xdr:colOff>
      <xdr:row>81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81</xdr:row>
      <xdr:rowOff>0</xdr:rowOff>
    </xdr:from>
    <xdr:to>
      <xdr:col>33</xdr:col>
      <xdr:colOff>66675</xdr:colOff>
      <xdr:row>81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81</xdr:row>
      <xdr:rowOff>0</xdr:rowOff>
    </xdr:from>
    <xdr:to>
      <xdr:col>21</xdr:col>
      <xdr:colOff>0</xdr:colOff>
      <xdr:row>81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81</xdr:row>
      <xdr:rowOff>0</xdr:rowOff>
    </xdr:from>
    <xdr:to>
      <xdr:col>33</xdr:col>
      <xdr:colOff>66675</xdr:colOff>
      <xdr:row>81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81</xdr:row>
      <xdr:rowOff>0</xdr:rowOff>
    </xdr:from>
    <xdr:to>
      <xdr:col>34</xdr:col>
      <xdr:colOff>161925</xdr:colOff>
      <xdr:row>81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81</xdr:row>
      <xdr:rowOff>0</xdr:rowOff>
    </xdr:from>
    <xdr:to>
      <xdr:col>33</xdr:col>
      <xdr:colOff>66675</xdr:colOff>
      <xdr:row>81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81</xdr:row>
      <xdr:rowOff>0</xdr:rowOff>
    </xdr:from>
    <xdr:to>
      <xdr:col>21</xdr:col>
      <xdr:colOff>0</xdr:colOff>
      <xdr:row>81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81</xdr:row>
      <xdr:rowOff>0</xdr:rowOff>
    </xdr:from>
    <xdr:to>
      <xdr:col>33</xdr:col>
      <xdr:colOff>66675</xdr:colOff>
      <xdr:row>81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81</xdr:row>
      <xdr:rowOff>0</xdr:rowOff>
    </xdr:from>
    <xdr:to>
      <xdr:col>34</xdr:col>
      <xdr:colOff>161925</xdr:colOff>
      <xdr:row>81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81</xdr:row>
      <xdr:rowOff>0</xdr:rowOff>
    </xdr:from>
    <xdr:to>
      <xdr:col>33</xdr:col>
      <xdr:colOff>66675</xdr:colOff>
      <xdr:row>81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81</xdr:row>
      <xdr:rowOff>0</xdr:rowOff>
    </xdr:from>
    <xdr:to>
      <xdr:col>21</xdr:col>
      <xdr:colOff>0</xdr:colOff>
      <xdr:row>81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81</xdr:row>
      <xdr:rowOff>0</xdr:rowOff>
    </xdr:from>
    <xdr:to>
      <xdr:col>33</xdr:col>
      <xdr:colOff>66675</xdr:colOff>
      <xdr:row>81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81</xdr:row>
      <xdr:rowOff>0</xdr:rowOff>
    </xdr:from>
    <xdr:to>
      <xdr:col>34</xdr:col>
      <xdr:colOff>161925</xdr:colOff>
      <xdr:row>81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81</xdr:row>
      <xdr:rowOff>0</xdr:rowOff>
    </xdr:from>
    <xdr:to>
      <xdr:col>33</xdr:col>
      <xdr:colOff>66675</xdr:colOff>
      <xdr:row>81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81</xdr:row>
      <xdr:rowOff>0</xdr:rowOff>
    </xdr:from>
    <xdr:to>
      <xdr:col>21</xdr:col>
      <xdr:colOff>0</xdr:colOff>
      <xdr:row>81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81</xdr:row>
      <xdr:rowOff>0</xdr:rowOff>
    </xdr:from>
    <xdr:to>
      <xdr:col>33</xdr:col>
      <xdr:colOff>66675</xdr:colOff>
      <xdr:row>81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81</xdr:row>
      <xdr:rowOff>0</xdr:rowOff>
    </xdr:from>
    <xdr:to>
      <xdr:col>34</xdr:col>
      <xdr:colOff>161925</xdr:colOff>
      <xdr:row>81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81</xdr:row>
      <xdr:rowOff>0</xdr:rowOff>
    </xdr:from>
    <xdr:to>
      <xdr:col>33</xdr:col>
      <xdr:colOff>66675</xdr:colOff>
      <xdr:row>81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81</xdr:row>
      <xdr:rowOff>0</xdr:rowOff>
    </xdr:from>
    <xdr:to>
      <xdr:col>21</xdr:col>
      <xdr:colOff>0</xdr:colOff>
      <xdr:row>81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81</xdr:row>
      <xdr:rowOff>0</xdr:rowOff>
    </xdr:from>
    <xdr:to>
      <xdr:col>33</xdr:col>
      <xdr:colOff>66675</xdr:colOff>
      <xdr:row>81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81</xdr:row>
      <xdr:rowOff>0</xdr:rowOff>
    </xdr:from>
    <xdr:to>
      <xdr:col>34</xdr:col>
      <xdr:colOff>161925</xdr:colOff>
      <xdr:row>81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81</xdr:row>
      <xdr:rowOff>0</xdr:rowOff>
    </xdr:from>
    <xdr:to>
      <xdr:col>33</xdr:col>
      <xdr:colOff>66675</xdr:colOff>
      <xdr:row>81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81</xdr:row>
      <xdr:rowOff>0</xdr:rowOff>
    </xdr:from>
    <xdr:to>
      <xdr:col>21</xdr:col>
      <xdr:colOff>0</xdr:colOff>
      <xdr:row>81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81</xdr:row>
      <xdr:rowOff>0</xdr:rowOff>
    </xdr:from>
    <xdr:to>
      <xdr:col>33</xdr:col>
      <xdr:colOff>66675</xdr:colOff>
      <xdr:row>81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81</xdr:row>
      <xdr:rowOff>0</xdr:rowOff>
    </xdr:from>
    <xdr:to>
      <xdr:col>34</xdr:col>
      <xdr:colOff>161925</xdr:colOff>
      <xdr:row>81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81</xdr:row>
      <xdr:rowOff>0</xdr:rowOff>
    </xdr:from>
    <xdr:to>
      <xdr:col>33</xdr:col>
      <xdr:colOff>66675</xdr:colOff>
      <xdr:row>81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81</xdr:row>
      <xdr:rowOff>0</xdr:rowOff>
    </xdr:from>
    <xdr:to>
      <xdr:col>21</xdr:col>
      <xdr:colOff>0</xdr:colOff>
      <xdr:row>81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81</xdr:row>
      <xdr:rowOff>0</xdr:rowOff>
    </xdr:from>
    <xdr:to>
      <xdr:col>33</xdr:col>
      <xdr:colOff>66675</xdr:colOff>
      <xdr:row>81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81</xdr:row>
      <xdr:rowOff>0</xdr:rowOff>
    </xdr:from>
    <xdr:to>
      <xdr:col>34</xdr:col>
      <xdr:colOff>161925</xdr:colOff>
      <xdr:row>81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81</xdr:row>
      <xdr:rowOff>0</xdr:rowOff>
    </xdr:from>
    <xdr:to>
      <xdr:col>33</xdr:col>
      <xdr:colOff>66675</xdr:colOff>
      <xdr:row>81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/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/>
          <cell r="C3" t="str">
            <v>LS</v>
          </cell>
          <cell r="D3" t="str">
            <v>PROFESSIONAL LIABILITY INSURANCE</v>
          </cell>
          <cell r="F3"/>
          <cell r="G3">
            <v>0</v>
          </cell>
        </row>
        <row r="4">
          <cell r="A4" t="str">
            <v>100E44000</v>
          </cell>
          <cell r="B4"/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/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/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F21"/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/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/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/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/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/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/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/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/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/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/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/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/>
          <cell r="C328" t="str">
            <v>SY</v>
          </cell>
          <cell r="D328" t="str">
            <v>SUBGRADE COMPACTION</v>
          </cell>
          <cell r="F328"/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/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/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/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/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/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/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/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/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/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/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/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/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/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/>
          <cell r="C457" t="str">
            <v>CY</v>
          </cell>
          <cell r="D457" t="str">
            <v>ASPHALT CONCRETE BASE, PG64-22 (DRIVEWAYS)</v>
          </cell>
          <cell r="F457"/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/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/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/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/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/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/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/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/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/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/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/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/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/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/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/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/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/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/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/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/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/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/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/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/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/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/>
          <cell r="C583" t="str">
            <v>CY</v>
          </cell>
          <cell r="D583" t="str">
            <v>ASPHALT CONCRETE SURFACE COURSE, TYPE 1, (448), (DRIVEWAYS), AS PER PLAN</v>
          </cell>
          <cell r="F583"/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/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/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/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/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/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/>
          <cell r="C608" t="str">
            <v>CY</v>
          </cell>
          <cell r="D608" t="str">
            <v>ASPHALT CONCRETE INTERMEDIATE COURSE, 19 MM, TYPE A (446) (DRIVEWAYS)</v>
          </cell>
          <cell r="F608"/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/>
          <cell r="C651" t="str">
            <v>SY</v>
          </cell>
          <cell r="D651" t="str">
            <v>8" REINFORCED CONCRETE PAVEMENT, CLASS QC1 WITH QC/QA, AS PER PLAN</v>
          </cell>
          <cell r="F651"/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/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/>
          <cell r="G701">
            <v>0</v>
          </cell>
        </row>
        <row r="702">
          <cell r="A702" t="str">
            <v>452E10051</v>
          </cell>
          <cell r="B702"/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/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/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/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/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/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/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/>
          <cell r="C710" t="str">
            <v>SY</v>
          </cell>
          <cell r="D710" t="str">
            <v>8" NON-REINFORCED CONCRETE PAVEMENT, CLASS QC1</v>
          </cell>
          <cell r="F710"/>
          <cell r="G710">
            <v>0</v>
          </cell>
        </row>
        <row r="711">
          <cell r="A711" t="str">
            <v>452E12011</v>
          </cell>
          <cell r="B711"/>
          <cell r="C711" t="str">
            <v>SY</v>
          </cell>
          <cell r="D711" t="str">
            <v>8" NON-REINFORCED CONCRETE PAVEMENT, CLASS QC1, AS PER PLAN</v>
          </cell>
          <cell r="F711"/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/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/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/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/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/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/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/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/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/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/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/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/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/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/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/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/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/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/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/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/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/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/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/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/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/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/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/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/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/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/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/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/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/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/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/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/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/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/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/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/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/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/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/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/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/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/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/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/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/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/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/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/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/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/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/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/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/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/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/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/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/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/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/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/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/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/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/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/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/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/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/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/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/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/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/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/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/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/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/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/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/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/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/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/>
          <cell r="C1105" t="str">
            <v>SF</v>
          </cell>
          <cell r="D1105" t="str">
            <v>SURFACE PREPARATION OF EXISTING STRUCTURAL STEEL</v>
          </cell>
          <cell r="F1105"/>
          <cell r="G1105">
            <v>0</v>
          </cell>
        </row>
        <row r="1106">
          <cell r="A1106" t="str">
            <v>514E00051</v>
          </cell>
          <cell r="B1106"/>
          <cell r="C1106" t="str">
            <v>SF</v>
          </cell>
          <cell r="D1106" t="str">
            <v>SURFACE PREPARATION OF EXISTING STRUCTURAL STEEL, AS PER PLAN</v>
          </cell>
          <cell r="F1106"/>
          <cell r="G1106">
            <v>0</v>
          </cell>
        </row>
        <row r="1107">
          <cell r="A1107" t="str">
            <v>514E00056</v>
          </cell>
          <cell r="B1107"/>
          <cell r="C1107" t="str">
            <v>SF</v>
          </cell>
          <cell r="D1107" t="str">
            <v>FIELD PAINTING OF EXISTING STRUCTURAL STEEL, PRIME COAT</v>
          </cell>
          <cell r="F1107"/>
          <cell r="G1107">
            <v>0</v>
          </cell>
        </row>
        <row r="1108">
          <cell r="A1108" t="str">
            <v>514E00057</v>
          </cell>
          <cell r="B1108"/>
          <cell r="C1108" t="str">
            <v>SF</v>
          </cell>
          <cell r="D1108" t="str">
            <v>FIELD PAINTING OF EXISTING STRUCTURAL STEEL, PRIME COAT, AS PER PLAN</v>
          </cell>
          <cell r="F1108"/>
          <cell r="G1108">
            <v>0</v>
          </cell>
        </row>
        <row r="1109">
          <cell r="A1109" t="str">
            <v>514E00060</v>
          </cell>
          <cell r="B1109"/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/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/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/>
          <cell r="C1116" t="str">
            <v>LS</v>
          </cell>
          <cell r="D1116" t="str">
            <v>FIELD PAINTING OF EXISTING STRUCTURAL STEEL, PRIME COAT, AS PER PLAN</v>
          </cell>
          <cell r="F1116"/>
          <cell r="G1116">
            <v>0</v>
          </cell>
        </row>
        <row r="1117">
          <cell r="A1117" t="str">
            <v>514E00300</v>
          </cell>
          <cell r="B1117"/>
          <cell r="C1117" t="str">
            <v>LS</v>
          </cell>
          <cell r="D1117" t="str">
            <v>FIELD PAINTING STRUCTURAL STEEL, INTERMEDIATE COAT</v>
          </cell>
          <cell r="F1117"/>
          <cell r="G1117">
            <v>0</v>
          </cell>
        </row>
        <row r="1118">
          <cell r="A1118" t="str">
            <v>514E00301</v>
          </cell>
          <cell r="B1118"/>
          <cell r="C1118" t="str">
            <v>LS</v>
          </cell>
          <cell r="D1118" t="str">
            <v>FIELD PAINTING STRUCTURAL STEEL, INTERMEDIATE COAT, AS PER PLAN</v>
          </cell>
          <cell r="F1118"/>
          <cell r="G1118">
            <v>0</v>
          </cell>
        </row>
        <row r="1119">
          <cell r="A1119" t="str">
            <v>514E00400</v>
          </cell>
          <cell r="B1119"/>
          <cell r="C1119" t="str">
            <v>LS</v>
          </cell>
          <cell r="D1119" t="str">
            <v>FIELD PAINTING STRUCTURAL STEEL, FINISH COAT</v>
          </cell>
          <cell r="F1119"/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/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/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/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/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/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/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/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/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/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/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/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/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/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/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/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/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/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/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/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/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/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/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/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/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/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/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/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/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/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/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/>
          <cell r="C1328" t="str">
            <v>EACH</v>
          </cell>
          <cell r="D1328" t="str">
            <v>BEARING DEVICE, BOLSTER</v>
          </cell>
          <cell r="F1328"/>
          <cell r="G1328">
            <v>0</v>
          </cell>
        </row>
        <row r="1329">
          <cell r="A1329" t="str">
            <v>516E46001</v>
          </cell>
          <cell r="B1329"/>
          <cell r="C1329" t="str">
            <v>EACH</v>
          </cell>
          <cell r="D1329" t="str">
            <v>BEARING DEVICE, BOLSTER, AS PER PLAN</v>
          </cell>
          <cell r="F1329"/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/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/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/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/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/>
          <cell r="C1342" t="str">
            <v>LS</v>
          </cell>
          <cell r="D1342" t="str">
            <v>JACKING AND TEMPORARY SUPPORT OF SUPERSTRUCTURE, AS PER PLAN</v>
          </cell>
          <cell r="F1342"/>
          <cell r="G1342">
            <v>0</v>
          </cell>
        </row>
        <row r="1343">
          <cell r="A1343" t="str">
            <v>517E70000</v>
          </cell>
          <cell r="B1343"/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/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/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/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/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/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/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/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/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/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/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/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/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/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/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/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/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/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/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/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/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/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/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/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/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/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/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/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/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/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/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/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/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/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/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/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/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/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/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/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/>
          <cell r="C1395" t="str">
            <v>FT</v>
          </cell>
          <cell r="D1395" t="str">
            <v>DEEP BEAM BRIDGE RETROFIT RAILING</v>
          </cell>
          <cell r="F1395"/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/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/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/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/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/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/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/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/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/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/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/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/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/>
          <cell r="C1485" t="str">
            <v>SF</v>
          </cell>
          <cell r="D1485" t="str">
            <v>PNEUMATICALLY PLACED CONCRETE SHOTCRETE</v>
          </cell>
          <cell r="F1485"/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/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/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/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/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/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/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/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/>
          <cell r="G1519">
            <v>0</v>
          </cell>
        </row>
        <row r="1520">
          <cell r="A1520" t="str">
            <v>524E94803</v>
          </cell>
          <cell r="B1520"/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/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/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/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/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/>
          <cell r="G1525">
            <v>0</v>
          </cell>
        </row>
        <row r="1526">
          <cell r="A1526" t="str">
            <v>524E94903</v>
          </cell>
          <cell r="B1526"/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/>
          <cell r="C1529" t="str">
            <v>FT</v>
          </cell>
          <cell r="D1529" t="str">
            <v>DRILLED SHAFTS, 54" DIAMETER, ABOVE BEDROCK</v>
          </cell>
          <cell r="F1529"/>
          <cell r="G1529">
            <v>0</v>
          </cell>
        </row>
        <row r="1530">
          <cell r="A1530" t="str">
            <v>524E94907</v>
          </cell>
          <cell r="B1530"/>
          <cell r="C1530" t="str">
            <v>FT</v>
          </cell>
          <cell r="D1530" t="str">
            <v>DRILLED SHAFTS, 54" DIAMETER, ABOVE BEDROCK, AS PER PLAN</v>
          </cell>
          <cell r="F1530"/>
          <cell r="G1530">
            <v>0</v>
          </cell>
        </row>
        <row r="1531">
          <cell r="A1531" t="str">
            <v>524E94908</v>
          </cell>
          <cell r="B1531"/>
          <cell r="C1531" t="str">
            <v>FT</v>
          </cell>
          <cell r="D1531" t="str">
            <v>DRILLED SHAFTS, 54" DIAMETER, INTO BEDROCK</v>
          </cell>
          <cell r="F1531"/>
          <cell r="G1531">
            <v>0</v>
          </cell>
        </row>
        <row r="1532">
          <cell r="A1532" t="str">
            <v>524E94909</v>
          </cell>
          <cell r="B1532"/>
          <cell r="C1532" t="str">
            <v>FT</v>
          </cell>
          <cell r="D1532" t="str">
            <v>DRILLED SHAFTS, 54" DIAMETER, INTO BEDROCK, AS PER PLAN</v>
          </cell>
          <cell r="F1532"/>
          <cell r="G1532">
            <v>0</v>
          </cell>
        </row>
        <row r="1533">
          <cell r="A1533" t="str">
            <v>524E94912</v>
          </cell>
          <cell r="B1533"/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/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/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/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/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/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/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/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/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/>
          <cell r="C1542" t="str">
            <v>FT</v>
          </cell>
          <cell r="D1542" t="str">
            <v>DRILLED SHAFTS, 66" DIAMETER, INTO BEDROCK, AS PER PLAN</v>
          </cell>
          <cell r="F1542"/>
          <cell r="G1542">
            <v>0</v>
          </cell>
        </row>
        <row r="1543">
          <cell r="A1543" t="str">
            <v>524E94946</v>
          </cell>
          <cell r="B1543"/>
          <cell r="C1543" t="str">
            <v>FT</v>
          </cell>
          <cell r="D1543" t="str">
            <v>DRILLED SHAFTS, 72" DIAMETER, ABOVE BEDROCK</v>
          </cell>
          <cell r="F1543"/>
          <cell r="G1543">
            <v>0</v>
          </cell>
        </row>
        <row r="1544">
          <cell r="A1544" t="str">
            <v>524E94947</v>
          </cell>
          <cell r="B1544"/>
          <cell r="C1544" t="str">
            <v>FT</v>
          </cell>
          <cell r="D1544" t="str">
            <v>DRILLED SHAFTS, 72" DIAMETER, ABOVE BEDROCK, AS PER PLAN</v>
          </cell>
          <cell r="F1544"/>
          <cell r="G1544">
            <v>0</v>
          </cell>
        </row>
        <row r="1545">
          <cell r="A1545" t="str">
            <v>524E94950</v>
          </cell>
          <cell r="B1545"/>
          <cell r="C1545" t="str">
            <v>FT</v>
          </cell>
          <cell r="D1545" t="str">
            <v>DRILLED SHAFTS, 72" DIAMETER, INTO BEDROCK</v>
          </cell>
          <cell r="F1545"/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/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/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/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/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/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/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/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/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/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/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/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/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/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/>
          <cell r="C1664" t="str">
            <v>SY</v>
          </cell>
          <cell r="D1664" t="str">
            <v>RIPRAP</v>
          </cell>
          <cell r="F1664"/>
          <cell r="G1664">
            <v>0</v>
          </cell>
        </row>
        <row r="1665">
          <cell r="A1665" t="str">
            <v>601E10001</v>
          </cell>
          <cell r="B1665"/>
          <cell r="C1665" t="str">
            <v>SY</v>
          </cell>
          <cell r="D1665" t="str">
            <v>RIPRAP, AS PER PLAN</v>
          </cell>
          <cell r="F1665"/>
          <cell r="G1665">
            <v>0</v>
          </cell>
        </row>
        <row r="1666">
          <cell r="A1666" t="str">
            <v>601E10970</v>
          </cell>
          <cell r="B1666"/>
          <cell r="C1666" t="str">
            <v>SY</v>
          </cell>
          <cell r="D1666" t="str">
            <v>RIPRAP, TYPE A</v>
          </cell>
          <cell r="F1666"/>
          <cell r="G1666">
            <v>0</v>
          </cell>
        </row>
        <row r="1667">
          <cell r="A1667" t="str">
            <v>601E10971</v>
          </cell>
          <cell r="B1667"/>
          <cell r="C1667" t="str">
            <v>SY</v>
          </cell>
          <cell r="D1667" t="str">
            <v>RIPRAP, TYPE A, AS PER PLAN</v>
          </cell>
          <cell r="F1667"/>
          <cell r="G1667">
            <v>0</v>
          </cell>
        </row>
        <row r="1668">
          <cell r="A1668" t="str">
            <v>601E10980</v>
          </cell>
          <cell r="B1668"/>
          <cell r="C1668" t="str">
            <v>SY</v>
          </cell>
          <cell r="D1668" t="str">
            <v>RIPRAP, TYPE B</v>
          </cell>
          <cell r="F1668"/>
          <cell r="G1668">
            <v>0</v>
          </cell>
        </row>
        <row r="1669">
          <cell r="A1669" t="str">
            <v>601E10981</v>
          </cell>
          <cell r="B1669"/>
          <cell r="C1669" t="str">
            <v>SY</v>
          </cell>
          <cell r="D1669" t="str">
            <v>RIPRAP, TYPE B, AS PER PLAN</v>
          </cell>
          <cell r="F1669"/>
          <cell r="G1669">
            <v>0</v>
          </cell>
        </row>
        <row r="1670">
          <cell r="A1670" t="str">
            <v>601E10990</v>
          </cell>
          <cell r="B1670"/>
          <cell r="C1670" t="str">
            <v>SY</v>
          </cell>
          <cell r="D1670" t="str">
            <v>RIPRAP, TYPE C</v>
          </cell>
          <cell r="F1670"/>
          <cell r="G1670">
            <v>0</v>
          </cell>
        </row>
        <row r="1671">
          <cell r="A1671" t="str">
            <v>601E10991</v>
          </cell>
          <cell r="B1671"/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/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/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/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/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/>
          <cell r="C1676" t="str">
            <v>SY</v>
          </cell>
          <cell r="D1676" t="str">
            <v>CRUSHED AGGREGATE SLOPE PROTECTION</v>
          </cell>
          <cell r="F1676"/>
          <cell r="G1676">
            <v>0</v>
          </cell>
        </row>
        <row r="1677">
          <cell r="A1677" t="str">
            <v>601E20001</v>
          </cell>
          <cell r="B1677"/>
          <cell r="C1677" t="str">
            <v>SY</v>
          </cell>
          <cell r="D1677" t="str">
            <v>CRUSHED AGGREGATE SLOPE PROTECTION, AS PER PLAN</v>
          </cell>
          <cell r="F1677"/>
          <cell r="G1677">
            <v>0</v>
          </cell>
        </row>
        <row r="1678">
          <cell r="A1678" t="str">
            <v>601E20010</v>
          </cell>
          <cell r="B1678"/>
          <cell r="C1678" t="str">
            <v>CY</v>
          </cell>
          <cell r="D1678" t="str">
            <v>CRUSHED AGGREGATE SLOPE PROTECTION</v>
          </cell>
          <cell r="F1678"/>
          <cell r="G1678">
            <v>0</v>
          </cell>
        </row>
        <row r="1679">
          <cell r="A1679" t="str">
            <v>601E20011</v>
          </cell>
          <cell r="B1679"/>
          <cell r="C1679" t="str">
            <v>CY</v>
          </cell>
          <cell r="D1679" t="str">
            <v>CRUSHED AGGREGATE SLOPE PROTECTION, AS PER PLAN</v>
          </cell>
          <cell r="F1679"/>
          <cell r="G1679">
            <v>0</v>
          </cell>
        </row>
        <row r="1680">
          <cell r="A1680" t="str">
            <v>601E21000</v>
          </cell>
          <cell r="B1680"/>
          <cell r="C1680" t="str">
            <v>SY</v>
          </cell>
          <cell r="D1680" t="str">
            <v>CONCRETE SLOPE PROTECTION</v>
          </cell>
          <cell r="F1680"/>
          <cell r="G1680">
            <v>0</v>
          </cell>
        </row>
        <row r="1681">
          <cell r="A1681" t="str">
            <v>601E21001</v>
          </cell>
          <cell r="B1681"/>
          <cell r="C1681" t="str">
            <v>SY</v>
          </cell>
          <cell r="D1681" t="str">
            <v>CONCRETE SLOPE PROTECTION, AS PER PLAN</v>
          </cell>
          <cell r="F1681"/>
          <cell r="G1681">
            <v>0</v>
          </cell>
        </row>
        <row r="1682">
          <cell r="A1682" t="str">
            <v>601E21050</v>
          </cell>
          <cell r="B1682"/>
          <cell r="C1682" t="str">
            <v>SY</v>
          </cell>
          <cell r="D1682" t="str">
            <v>TIED CONCRETE BLOCK MAT, TYPE 1</v>
          </cell>
          <cell r="F1682"/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/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/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/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/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/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/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/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/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/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/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/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/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/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/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/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/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/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/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/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/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/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/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/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/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/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/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/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/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/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/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/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/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/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/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/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/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/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/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/>
          <cell r="C1867" t="str">
            <v>FT</v>
          </cell>
          <cell r="D1867" t="str">
            <v>GUARDRAIL, TYPE MGS</v>
          </cell>
          <cell r="F1867"/>
          <cell r="G1867">
            <v>0</v>
          </cell>
        </row>
        <row r="1868">
          <cell r="A1868" t="str">
            <v>606E15051</v>
          </cell>
          <cell r="B1868"/>
          <cell r="C1868" t="str">
            <v>FT</v>
          </cell>
          <cell r="D1868" t="str">
            <v>GUARDRAIL, TYPE MGS, AS PER PLAN</v>
          </cell>
          <cell r="F1868"/>
          <cell r="G1868">
            <v>0</v>
          </cell>
        </row>
        <row r="1869">
          <cell r="A1869" t="str">
            <v>606E15100</v>
          </cell>
          <cell r="B1869"/>
          <cell r="C1869" t="str">
            <v>FT</v>
          </cell>
          <cell r="D1869" t="str">
            <v>GUARDRAIL, TYPE MGS WITH LONG POSTS</v>
          </cell>
          <cell r="F1869"/>
          <cell r="G1869">
            <v>0</v>
          </cell>
        </row>
        <row r="1870">
          <cell r="A1870" t="str">
            <v>606E15101</v>
          </cell>
          <cell r="B1870"/>
          <cell r="C1870" t="str">
            <v>FT</v>
          </cell>
          <cell r="D1870" t="str">
            <v>GUARDRAIL, TYPE MGS WITH LONG POSTS, AS PER PLAN</v>
          </cell>
          <cell r="F1870"/>
          <cell r="G1870">
            <v>0</v>
          </cell>
        </row>
        <row r="1871">
          <cell r="A1871" t="str">
            <v>606E15150</v>
          </cell>
          <cell r="B1871"/>
          <cell r="C1871" t="str">
            <v>FT</v>
          </cell>
          <cell r="D1871" t="str">
            <v>GUARDRAIL, TYPE MGS HALF POST SPACING</v>
          </cell>
          <cell r="F1871"/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/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/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/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/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/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/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/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/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/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/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/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/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/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/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/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/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/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/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/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/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/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/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/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/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/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/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/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/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/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/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/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/>
          <cell r="G2112">
            <v>0</v>
          </cell>
        </row>
        <row r="2113">
          <cell r="A2113" t="str">
            <v>607E35001</v>
          </cell>
          <cell r="B2113"/>
          <cell r="C2113" t="str">
            <v>FT</v>
          </cell>
          <cell r="D2113" t="str">
            <v>FENCE REMOVED AND REBUILT, AS PER PLAN</v>
          </cell>
          <cell r="F2113"/>
          <cell r="G2113">
            <v>0</v>
          </cell>
        </row>
        <row r="2114">
          <cell r="A2114" t="str">
            <v>607E39900</v>
          </cell>
          <cell r="B2114"/>
          <cell r="C2114" t="str">
            <v>FT</v>
          </cell>
          <cell r="D2114" t="str">
            <v>VANDAL PROTECTION FENCE, 6' STRAIGHT, COATED FABRIC</v>
          </cell>
          <cell r="F2114"/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/>
          <cell r="G2115">
            <v>0</v>
          </cell>
        </row>
        <row r="2116">
          <cell r="A2116" t="str">
            <v>607E39910</v>
          </cell>
          <cell r="B2116"/>
          <cell r="C2116" t="str">
            <v>FT</v>
          </cell>
          <cell r="D2116" t="str">
            <v>VANDAL PROTECTION FENCE, 8' STRAIGHT, COATED FABRIC</v>
          </cell>
          <cell r="F2116"/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/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/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/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/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/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/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/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/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/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/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/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/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/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/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/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/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/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/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/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/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/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/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/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/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/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/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/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/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/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/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/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/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/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/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/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/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/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/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/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/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/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/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/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/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/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/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/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/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/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/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/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/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/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/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/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/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/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/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/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/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/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/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/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/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/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/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/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/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/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/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/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/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/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/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/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/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/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/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/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/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/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/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/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/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/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/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/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/>
          <cell r="G2874">
            <v>0</v>
          </cell>
        </row>
        <row r="2875">
          <cell r="A2875" t="str">
            <v>611E99111</v>
          </cell>
          <cell r="B2875"/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/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/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/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/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/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/>
          <cell r="G2881">
            <v>0</v>
          </cell>
        </row>
        <row r="2882">
          <cell r="A2882" t="str">
            <v>611E99131</v>
          </cell>
          <cell r="B2882"/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/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/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/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/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/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/>
          <cell r="G2888">
            <v>0</v>
          </cell>
        </row>
        <row r="2889">
          <cell r="A2889" t="str">
            <v>611E99161</v>
          </cell>
          <cell r="B2889"/>
          <cell r="C2889" t="str">
            <v>EACH</v>
          </cell>
          <cell r="D2889" t="str">
            <v>INLET FRAME AND GRATE, AS PER PLAN</v>
          </cell>
          <cell r="F2889"/>
          <cell r="G2889">
            <v>0</v>
          </cell>
        </row>
        <row r="2890">
          <cell r="A2890" t="str">
            <v>611E99170</v>
          </cell>
          <cell r="B2890"/>
          <cell r="C2890" t="str">
            <v>EACH</v>
          </cell>
          <cell r="D2890" t="str">
            <v>BARRIER MEDIAN INLET, SINGLE SLOPE, TYPE 915A-2</v>
          </cell>
          <cell r="F2890"/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/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/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/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/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/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/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/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/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/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/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/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/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/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/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/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/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/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/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/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/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/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/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/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/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/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/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/>
          <cell r="G3128">
            <v>0</v>
          </cell>
        </row>
        <row r="3129">
          <cell r="A3129" t="str">
            <v>614E27200</v>
          </cell>
          <cell r="B3129"/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/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/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/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/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/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/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/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/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/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/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/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/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/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/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/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/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/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/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/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/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/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/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/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/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/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/>
          <cell r="G3347">
            <v>0</v>
          </cell>
        </row>
        <row r="3348">
          <cell r="A3348" t="str">
            <v>624E10001</v>
          </cell>
          <cell r="B3348"/>
          <cell r="C3348" t="str">
            <v>LS</v>
          </cell>
          <cell r="D3348" t="str">
            <v>MOBILIZATION, AS PER PLAN</v>
          </cell>
          <cell r="F3348"/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/>
          <cell r="C3357" t="str">
            <v>EACH</v>
          </cell>
          <cell r="D3357" t="str">
            <v>CONNECTION, UNFUSED PERMANENT</v>
          </cell>
          <cell r="F3357"/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/>
          <cell r="C3361" t="str">
            <v>EACH</v>
          </cell>
          <cell r="D3361" t="str">
            <v>TRANSFORMER BASE, TYPE AT-C</v>
          </cell>
          <cell r="F3361"/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/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/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/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/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/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/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/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/>
          <cell r="C3388" t="str">
            <v>EACH</v>
          </cell>
          <cell r="D3388" t="str">
            <v>LIGHT TOWER, BB80</v>
          </cell>
          <cell r="F3388"/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/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/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/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/>
          <cell r="G3413">
            <v>0</v>
          </cell>
        </row>
        <row r="3414">
          <cell r="A3414" t="str">
            <v>625E13101</v>
          </cell>
          <cell r="B3414"/>
          <cell r="C3414" t="str">
            <v>EACH</v>
          </cell>
          <cell r="D3414" t="str">
            <v>LIGHT TOWER, BBBB90, AS PER PLAN</v>
          </cell>
          <cell r="F3414"/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/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/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/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/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/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/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/>
          <cell r="C3497" t="str">
            <v>EACH</v>
          </cell>
          <cell r="D3497" t="str">
            <v>BRACKET ARM, 25'</v>
          </cell>
          <cell r="F3497"/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/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/>
          <cell r="C3523" t="str">
            <v>FT</v>
          </cell>
          <cell r="D3523" t="str">
            <v>NO. 2 AWG 2400 VOLT DISTRIBUTION CABLE</v>
          </cell>
          <cell r="F3523"/>
          <cell r="G3523">
            <v>0</v>
          </cell>
        </row>
        <row r="3524">
          <cell r="A3524" t="str">
            <v>625E23301</v>
          </cell>
          <cell r="B3524"/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/>
          <cell r="C3529" t="str">
            <v>FT</v>
          </cell>
          <cell r="D3529" t="str">
            <v>NO. 10 AWG 600 VOLT DISTRIBUTION CABLE, AS PER PLAN</v>
          </cell>
          <cell r="F3529"/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/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/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/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/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/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/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/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/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/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/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/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/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/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/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/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/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/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/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/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/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/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/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/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/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/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/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/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/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/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/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/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/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/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/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/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/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/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/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/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/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/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/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/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/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/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/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/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/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/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/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/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/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/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/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/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/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/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/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/>
          <cell r="G4028">
            <v>0</v>
          </cell>
        </row>
        <row r="4029">
          <cell r="A4029" t="str">
            <v>630E31400</v>
          </cell>
          <cell r="B4029"/>
          <cell r="C4029" t="str">
            <v>EACH</v>
          </cell>
          <cell r="D4029" t="str">
            <v>COMBINATION OVERHEAD SIGN SUPPORT, TYPE TC-9.10, DESIGN 1</v>
          </cell>
          <cell r="F4029"/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/>
          <cell r="C4034" t="str">
            <v>EACH</v>
          </cell>
          <cell r="D4034" t="str">
            <v>COMBINATION OVERHEAD SIGN SUPPORT, TYPE TC-9.10, DESIGN 3, AS PER PLAN</v>
          </cell>
          <cell r="F4034"/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/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/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/>
          <cell r="C4294" t="str">
            <v>EACH</v>
          </cell>
          <cell r="D4294" t="str">
            <v>REMOVAL OF OVERHEAD SIGN SUPPORT AND DELIVERY, TYPE TC-9.10</v>
          </cell>
          <cell r="F4294"/>
          <cell r="G4294">
            <v>0</v>
          </cell>
        </row>
        <row r="4295">
          <cell r="A4295" t="str">
            <v>630E89833</v>
          </cell>
          <cell r="B4295"/>
          <cell r="C4295" t="str">
            <v>EACH</v>
          </cell>
          <cell r="D4295" t="str">
            <v>REMOVAL OF OVERHEAD SIGN SUPPORT AND DELIVERY, TYPE TC-9.10, AS PER PLAN</v>
          </cell>
          <cell r="F4295"/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/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/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/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/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/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/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/>
          <cell r="G4501">
            <v>0</v>
          </cell>
        </row>
        <row r="4502">
          <cell r="A4502" t="str">
            <v>632E30980</v>
          </cell>
          <cell r="B4502"/>
          <cell r="C4502" t="str">
            <v>FT</v>
          </cell>
          <cell r="D4502" t="str">
            <v>SIGNAL CABLE, 3 CONDUCTOR, NO. 10 AWG</v>
          </cell>
          <cell r="F4502"/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/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/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/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/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/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/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/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/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/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/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/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/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/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/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/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/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/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/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/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/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/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/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/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/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/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/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/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/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/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/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/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/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/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/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/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/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/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/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/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/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/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/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/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/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/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/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/>
          <cell r="G5338">
            <v>0</v>
          </cell>
        </row>
        <row r="5339">
          <cell r="A5339" t="str">
            <v>638E09001</v>
          </cell>
          <cell r="B5339"/>
          <cell r="C5339" t="str">
            <v>EACH</v>
          </cell>
          <cell r="D5339" t="str">
            <v>8" CUTTING-IN SLEEVE, VALVE AND VALVE BOX, AS PER PLAN</v>
          </cell>
          <cell r="F5339"/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/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/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/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/>
          <cell r="C5879" t="str">
            <v>MILE</v>
          </cell>
          <cell r="D5879" t="str">
            <v>EDGE LINE, 4"</v>
          </cell>
          <cell r="F5879"/>
          <cell r="G5879">
            <v>0</v>
          </cell>
        </row>
        <row r="5880">
          <cell r="A5880" t="str">
            <v>642E00091</v>
          </cell>
          <cell r="B5880"/>
          <cell r="C5880" t="str">
            <v>MILE</v>
          </cell>
          <cell r="D5880" t="str">
            <v>EDGE LINE, 4", AS PER PLAN</v>
          </cell>
          <cell r="F5880"/>
          <cell r="G5880">
            <v>0</v>
          </cell>
        </row>
        <row r="5881">
          <cell r="A5881" t="str">
            <v>642E00094</v>
          </cell>
          <cell r="B5881"/>
          <cell r="C5881" t="str">
            <v>MILE</v>
          </cell>
          <cell r="D5881" t="str">
            <v>EDGE LINE, 6"</v>
          </cell>
          <cell r="F5881"/>
          <cell r="G5881">
            <v>0</v>
          </cell>
        </row>
        <row r="5882">
          <cell r="A5882" t="str">
            <v>642E00100</v>
          </cell>
          <cell r="B5882"/>
          <cell r="C5882" t="str">
            <v>MILE</v>
          </cell>
          <cell r="D5882" t="str">
            <v>EDGE LINE, 4", TYPE 1</v>
          </cell>
          <cell r="F5882"/>
          <cell r="G5882">
            <v>0</v>
          </cell>
        </row>
        <row r="5883">
          <cell r="A5883" t="str">
            <v>642E00101</v>
          </cell>
          <cell r="B5883"/>
          <cell r="C5883" t="str">
            <v>MILE</v>
          </cell>
          <cell r="D5883" t="str">
            <v>EDGE LINE, 4", TYPE 1, AS PER PLAN</v>
          </cell>
          <cell r="F5883"/>
          <cell r="G5883">
            <v>0</v>
          </cell>
        </row>
        <row r="5884">
          <cell r="A5884" t="str">
            <v>642E00104</v>
          </cell>
          <cell r="B5884"/>
          <cell r="C5884" t="str">
            <v>MILE</v>
          </cell>
          <cell r="D5884" t="str">
            <v>EDGE LINE, 6", TYPE 1</v>
          </cell>
          <cell r="F5884"/>
          <cell r="G5884">
            <v>0</v>
          </cell>
        </row>
        <row r="5885">
          <cell r="A5885" t="str">
            <v>642E00105</v>
          </cell>
          <cell r="B5885"/>
          <cell r="C5885" t="str">
            <v>MILE</v>
          </cell>
          <cell r="D5885" t="str">
            <v>EDGE LINE, 6", TYPE 1, AS PER PLAN</v>
          </cell>
          <cell r="F5885"/>
          <cell r="G5885">
            <v>0</v>
          </cell>
        </row>
        <row r="5886">
          <cell r="A5886" t="str">
            <v>642E00110</v>
          </cell>
          <cell r="B5886"/>
          <cell r="C5886" t="str">
            <v>MILE</v>
          </cell>
          <cell r="D5886" t="str">
            <v>EDGE LINE, 4", TYPE 1A</v>
          </cell>
          <cell r="F5886"/>
          <cell r="G5886">
            <v>0</v>
          </cell>
        </row>
        <row r="5887">
          <cell r="A5887" t="str">
            <v>642E00111</v>
          </cell>
          <cell r="B5887"/>
          <cell r="C5887" t="str">
            <v>MILE</v>
          </cell>
          <cell r="D5887" t="str">
            <v>EDGE LINE, 4", TYPE 1A, AS PER PLAN</v>
          </cell>
          <cell r="F5887"/>
          <cell r="G5887">
            <v>0</v>
          </cell>
        </row>
        <row r="5888">
          <cell r="A5888" t="str">
            <v>642E00114</v>
          </cell>
          <cell r="B5888"/>
          <cell r="C5888" t="str">
            <v>MILE</v>
          </cell>
          <cell r="D5888" t="str">
            <v>EDGE LINE, 6", TYPE 1A</v>
          </cell>
          <cell r="F5888"/>
          <cell r="G5888">
            <v>0</v>
          </cell>
        </row>
        <row r="5889">
          <cell r="A5889" t="str">
            <v>642E00190</v>
          </cell>
          <cell r="B5889"/>
          <cell r="C5889" t="str">
            <v>MILE</v>
          </cell>
          <cell r="D5889" t="str">
            <v>LANE LINE, 4"</v>
          </cell>
          <cell r="F5889"/>
          <cell r="G5889">
            <v>0</v>
          </cell>
        </row>
        <row r="5890">
          <cell r="A5890" t="str">
            <v>642E00191</v>
          </cell>
          <cell r="B5890"/>
          <cell r="C5890" t="str">
            <v>MILE</v>
          </cell>
          <cell r="D5890" t="str">
            <v>LANE LINE, 4", AS PER PLAN</v>
          </cell>
          <cell r="F5890"/>
          <cell r="G5890">
            <v>0</v>
          </cell>
        </row>
        <row r="5891">
          <cell r="A5891" t="str">
            <v>642E00194</v>
          </cell>
          <cell r="B5891"/>
          <cell r="C5891" t="str">
            <v>MILE</v>
          </cell>
          <cell r="D5891" t="str">
            <v>LANE LINE, 6"</v>
          </cell>
          <cell r="F5891"/>
          <cell r="G5891">
            <v>0</v>
          </cell>
        </row>
        <row r="5892">
          <cell r="A5892" t="str">
            <v>642E00200</v>
          </cell>
          <cell r="B5892"/>
          <cell r="C5892" t="str">
            <v>MILE</v>
          </cell>
          <cell r="D5892" t="str">
            <v>LANE LINE, 4", TYPE 1</v>
          </cell>
          <cell r="F5892"/>
          <cell r="G5892">
            <v>0</v>
          </cell>
        </row>
        <row r="5893">
          <cell r="A5893" t="str">
            <v>642E00201</v>
          </cell>
          <cell r="B5893"/>
          <cell r="C5893" t="str">
            <v>MILE</v>
          </cell>
          <cell r="D5893" t="str">
            <v>LANE LINE, 4", TYPE 1, AS PER PLAN</v>
          </cell>
          <cell r="F5893"/>
          <cell r="G5893">
            <v>0</v>
          </cell>
        </row>
        <row r="5894">
          <cell r="A5894" t="str">
            <v>642E00204</v>
          </cell>
          <cell r="B5894"/>
          <cell r="C5894" t="str">
            <v>MILE</v>
          </cell>
          <cell r="D5894" t="str">
            <v>LANE LINE, 6", TYPE 1</v>
          </cell>
          <cell r="F5894"/>
          <cell r="G5894">
            <v>0</v>
          </cell>
        </row>
        <row r="5895">
          <cell r="A5895" t="str">
            <v>642E00205</v>
          </cell>
          <cell r="B5895"/>
          <cell r="C5895" t="str">
            <v>MILE</v>
          </cell>
          <cell r="D5895" t="str">
            <v>LANE LINE, 6", TYPE 1, AS PER PLAN</v>
          </cell>
          <cell r="F5895"/>
          <cell r="G5895">
            <v>0</v>
          </cell>
        </row>
        <row r="5896">
          <cell r="A5896" t="str">
            <v>642E00210</v>
          </cell>
          <cell r="B5896"/>
          <cell r="C5896" t="str">
            <v>MILE</v>
          </cell>
          <cell r="D5896" t="str">
            <v>LANE LINE, 4", TYPE 1A</v>
          </cell>
          <cell r="F5896"/>
          <cell r="G5896">
            <v>0</v>
          </cell>
        </row>
        <row r="5897">
          <cell r="A5897" t="str">
            <v>642E00211</v>
          </cell>
          <cell r="B5897"/>
          <cell r="C5897" t="str">
            <v>MILE</v>
          </cell>
          <cell r="D5897" t="str">
            <v>LANE LINE, 4", TYPE 1A, AS PER PLAN</v>
          </cell>
          <cell r="F5897"/>
          <cell r="G5897">
            <v>0</v>
          </cell>
        </row>
        <row r="5898">
          <cell r="A5898" t="str">
            <v>642E00214</v>
          </cell>
          <cell r="B5898"/>
          <cell r="C5898" t="str">
            <v>MILE</v>
          </cell>
          <cell r="D5898" t="str">
            <v>LANE LINE, 6", TYPE 1A</v>
          </cell>
          <cell r="F5898"/>
          <cell r="G5898">
            <v>0</v>
          </cell>
        </row>
        <row r="5899">
          <cell r="A5899" t="str">
            <v>642E00290</v>
          </cell>
          <cell r="B5899"/>
          <cell r="C5899" t="str">
            <v>MILE</v>
          </cell>
          <cell r="D5899" t="str">
            <v>CENTER LINE</v>
          </cell>
          <cell r="F5899"/>
          <cell r="G5899">
            <v>0</v>
          </cell>
        </row>
        <row r="5900">
          <cell r="A5900" t="str">
            <v>642E00291</v>
          </cell>
          <cell r="B5900"/>
          <cell r="C5900" t="str">
            <v>MILE</v>
          </cell>
          <cell r="D5900" t="str">
            <v>CENTER LINE, AS PER PLAN</v>
          </cell>
          <cell r="F5900"/>
          <cell r="G5900">
            <v>0</v>
          </cell>
        </row>
        <row r="5901">
          <cell r="A5901" t="str">
            <v>642E00300</v>
          </cell>
          <cell r="B5901"/>
          <cell r="C5901" t="str">
            <v>MILE</v>
          </cell>
          <cell r="D5901" t="str">
            <v>CENTER LINE, TYPE 1</v>
          </cell>
          <cell r="F5901"/>
          <cell r="G5901">
            <v>0</v>
          </cell>
        </row>
        <row r="5902">
          <cell r="A5902" t="str">
            <v>642E00301</v>
          </cell>
          <cell r="B5902"/>
          <cell r="C5902" t="str">
            <v>MILE</v>
          </cell>
          <cell r="D5902" t="str">
            <v>CENTER LINE, TYPE 1, AS PER PLAN</v>
          </cell>
          <cell r="F5902"/>
          <cell r="G5902">
            <v>0</v>
          </cell>
        </row>
        <row r="5903">
          <cell r="A5903" t="str">
            <v>642E00310</v>
          </cell>
          <cell r="B5903"/>
          <cell r="C5903" t="str">
            <v>MILE</v>
          </cell>
          <cell r="D5903" t="str">
            <v>CENTER LINE, TYPE 1A</v>
          </cell>
          <cell r="F5903"/>
          <cell r="G5903">
            <v>0</v>
          </cell>
        </row>
        <row r="5904">
          <cell r="A5904" t="str">
            <v>642E00311</v>
          </cell>
          <cell r="B5904"/>
          <cell r="C5904" t="str">
            <v>MILE</v>
          </cell>
          <cell r="D5904" t="str">
            <v>CENTER LINE, TYPE 1A, AS PER PLAN</v>
          </cell>
          <cell r="F5904"/>
          <cell r="G5904">
            <v>0</v>
          </cell>
        </row>
        <row r="5905">
          <cell r="A5905" t="str">
            <v>642E00390</v>
          </cell>
          <cell r="B5905"/>
          <cell r="C5905" t="str">
            <v>FT</v>
          </cell>
          <cell r="D5905" t="str">
            <v>CHANNELIZING LINE, 8"</v>
          </cell>
          <cell r="F5905"/>
          <cell r="G5905">
            <v>0</v>
          </cell>
        </row>
        <row r="5906">
          <cell r="A5906" t="str">
            <v>642E00391</v>
          </cell>
          <cell r="B5906"/>
          <cell r="C5906" t="str">
            <v>FT</v>
          </cell>
          <cell r="D5906" t="str">
            <v>CHANNELIZING LINE, 8", AS PER PLAN</v>
          </cell>
          <cell r="F5906"/>
          <cell r="G5906">
            <v>0</v>
          </cell>
        </row>
        <row r="5907">
          <cell r="A5907" t="str">
            <v>642E00394</v>
          </cell>
          <cell r="B5907"/>
          <cell r="C5907" t="str">
            <v>FT</v>
          </cell>
          <cell r="D5907" t="str">
            <v>CHANNELIZING LINE, 12"</v>
          </cell>
          <cell r="F5907"/>
          <cell r="G5907">
            <v>0</v>
          </cell>
        </row>
        <row r="5908">
          <cell r="A5908" t="str">
            <v>642E00400</v>
          </cell>
          <cell r="B5908"/>
          <cell r="C5908" t="str">
            <v>FT</v>
          </cell>
          <cell r="D5908" t="str">
            <v>CHANNELIZING LINE, 8", TYPE 1</v>
          </cell>
          <cell r="F5908"/>
          <cell r="G5908">
            <v>0</v>
          </cell>
        </row>
        <row r="5909">
          <cell r="A5909" t="str">
            <v>642E00401</v>
          </cell>
          <cell r="B5909"/>
          <cell r="C5909" t="str">
            <v>FT</v>
          </cell>
          <cell r="D5909" t="str">
            <v>CHANNELIZING LINE, 8", TYPE 1, AS PER PLAN</v>
          </cell>
          <cell r="F5909"/>
          <cell r="G5909">
            <v>0</v>
          </cell>
        </row>
        <row r="5910">
          <cell r="A5910" t="str">
            <v>642E00404</v>
          </cell>
          <cell r="B5910"/>
          <cell r="C5910" t="str">
            <v>FT</v>
          </cell>
          <cell r="D5910" t="str">
            <v>CHANNELIZING LINE, 12", TYPE 1</v>
          </cell>
          <cell r="F5910"/>
          <cell r="G5910">
            <v>0</v>
          </cell>
        </row>
        <row r="5911">
          <cell r="A5911" t="str">
            <v>642E00405</v>
          </cell>
          <cell r="B5911"/>
          <cell r="C5911" t="str">
            <v>FT</v>
          </cell>
          <cell r="D5911" t="str">
            <v>CHANNELIZING LINE, 12", TYPE 1, AS PER PLAN</v>
          </cell>
          <cell r="F5911"/>
          <cell r="G5911">
            <v>0</v>
          </cell>
        </row>
        <row r="5912">
          <cell r="A5912" t="str">
            <v>642E00410</v>
          </cell>
          <cell r="B5912"/>
          <cell r="C5912" t="str">
            <v>FT</v>
          </cell>
          <cell r="D5912" t="str">
            <v>CHANNELIZING LINE, 8", TYPE 1A</v>
          </cell>
          <cell r="F5912"/>
          <cell r="G5912">
            <v>0</v>
          </cell>
        </row>
        <row r="5913">
          <cell r="A5913" t="str">
            <v>642E00411</v>
          </cell>
          <cell r="B5913"/>
          <cell r="C5913" t="str">
            <v>FT</v>
          </cell>
          <cell r="D5913" t="str">
            <v>CHANNELIZING LINE, 8", TYPE 1A, AS PER PLAN</v>
          </cell>
          <cell r="F5913"/>
          <cell r="G5913">
            <v>0</v>
          </cell>
        </row>
        <row r="5914">
          <cell r="A5914" t="str">
            <v>642E00414</v>
          </cell>
          <cell r="B5914"/>
          <cell r="C5914" t="str">
            <v>FT</v>
          </cell>
          <cell r="D5914" t="str">
            <v>CHANNELIZING LINE, 12", TYPE 1A</v>
          </cell>
          <cell r="F5914"/>
          <cell r="G5914">
            <v>0</v>
          </cell>
        </row>
        <row r="5915">
          <cell r="A5915" t="str">
            <v>642E00490</v>
          </cell>
          <cell r="B5915"/>
          <cell r="C5915" t="str">
            <v>FT</v>
          </cell>
          <cell r="D5915" t="str">
            <v>STOP LINE</v>
          </cell>
          <cell r="F5915"/>
          <cell r="G5915">
            <v>0</v>
          </cell>
        </row>
        <row r="5916">
          <cell r="A5916" t="str">
            <v>642E00491</v>
          </cell>
          <cell r="B5916"/>
          <cell r="C5916" t="str">
            <v>FT</v>
          </cell>
          <cell r="D5916" t="str">
            <v>STOP LINE, AS PER PLAN</v>
          </cell>
          <cell r="F5916"/>
          <cell r="G5916">
            <v>0</v>
          </cell>
        </row>
        <row r="5917">
          <cell r="A5917" t="str">
            <v>642E00500</v>
          </cell>
          <cell r="B5917"/>
          <cell r="C5917" t="str">
            <v>FT</v>
          </cell>
          <cell r="D5917" t="str">
            <v>STOP LINE, TYPE 1</v>
          </cell>
          <cell r="F5917"/>
          <cell r="G5917">
            <v>0</v>
          </cell>
        </row>
        <row r="5918">
          <cell r="A5918" t="str">
            <v>642E00501</v>
          </cell>
          <cell r="B5918"/>
          <cell r="C5918" t="str">
            <v>FT</v>
          </cell>
          <cell r="D5918" t="str">
            <v>STOP LINE, TYPE 1, AS PER PLAN</v>
          </cell>
          <cell r="F5918"/>
          <cell r="G5918">
            <v>0</v>
          </cell>
        </row>
        <row r="5919">
          <cell r="A5919" t="str">
            <v>642E00510</v>
          </cell>
          <cell r="B5919"/>
          <cell r="C5919" t="str">
            <v>FT</v>
          </cell>
          <cell r="D5919" t="str">
            <v>STOP LINE, TYPE 1A</v>
          </cell>
          <cell r="F5919"/>
          <cell r="G5919">
            <v>0</v>
          </cell>
        </row>
        <row r="5920">
          <cell r="A5920" t="str">
            <v>642E00511</v>
          </cell>
          <cell r="B5920"/>
          <cell r="C5920" t="str">
            <v>FT</v>
          </cell>
          <cell r="D5920" t="str">
            <v>STOP LINE, TYPE 1A, AS PER PLAN</v>
          </cell>
          <cell r="F5920"/>
          <cell r="G5920">
            <v>0</v>
          </cell>
        </row>
        <row r="5921">
          <cell r="A5921" t="str">
            <v>642E00590</v>
          </cell>
          <cell r="B5921"/>
          <cell r="C5921" t="str">
            <v>FT</v>
          </cell>
          <cell r="D5921" t="str">
            <v>CROSSWALK LINE</v>
          </cell>
          <cell r="F5921"/>
          <cell r="G5921">
            <v>0</v>
          </cell>
        </row>
        <row r="5922">
          <cell r="A5922" t="str">
            <v>642E00591</v>
          </cell>
          <cell r="B5922"/>
          <cell r="C5922" t="str">
            <v>FT</v>
          </cell>
          <cell r="D5922" t="str">
            <v>CROSSWALK LINE, AS PER PLAN</v>
          </cell>
          <cell r="F5922"/>
          <cell r="G5922">
            <v>0</v>
          </cell>
        </row>
        <row r="5923">
          <cell r="A5923" t="str">
            <v>642E00600</v>
          </cell>
          <cell r="B5923"/>
          <cell r="C5923" t="str">
            <v>FT</v>
          </cell>
          <cell r="D5923" t="str">
            <v>CROSSWALK LINE, TYPE 1</v>
          </cell>
          <cell r="F5923"/>
          <cell r="G5923">
            <v>0</v>
          </cell>
        </row>
        <row r="5924">
          <cell r="A5924" t="str">
            <v>642E00601</v>
          </cell>
          <cell r="B5924"/>
          <cell r="C5924" t="str">
            <v>FT</v>
          </cell>
          <cell r="D5924" t="str">
            <v>CROSSWALK LINE, TYPE 1, AS PER PLAN</v>
          </cell>
          <cell r="F5924"/>
          <cell r="G5924">
            <v>0</v>
          </cell>
        </row>
        <row r="5925">
          <cell r="A5925" t="str">
            <v>642E00610</v>
          </cell>
          <cell r="B5925"/>
          <cell r="C5925" t="str">
            <v>FT</v>
          </cell>
          <cell r="D5925" t="str">
            <v>CROSSWALK LINE, TYPE 1A</v>
          </cell>
          <cell r="F5925"/>
          <cell r="G5925">
            <v>0</v>
          </cell>
        </row>
        <row r="5926">
          <cell r="A5926" t="str">
            <v>642E00611</v>
          </cell>
          <cell r="B5926"/>
          <cell r="C5926" t="str">
            <v>FT</v>
          </cell>
          <cell r="D5926" t="str">
            <v>CROSSWALK LINE, TYPE 1A, AS PER PLAN</v>
          </cell>
          <cell r="F5926"/>
          <cell r="G5926">
            <v>0</v>
          </cell>
        </row>
        <row r="5927">
          <cell r="A5927" t="str">
            <v>642E00690</v>
          </cell>
          <cell r="B5927"/>
          <cell r="C5927" t="str">
            <v>FT</v>
          </cell>
          <cell r="D5927" t="str">
            <v>TRANSVERSE/DIAGONAL LINE</v>
          </cell>
          <cell r="F5927"/>
          <cell r="G5927">
            <v>0</v>
          </cell>
        </row>
        <row r="5928">
          <cell r="A5928" t="str">
            <v>642E00691</v>
          </cell>
          <cell r="B5928"/>
          <cell r="C5928" t="str">
            <v>FT</v>
          </cell>
          <cell r="D5928" t="str">
            <v>TRANSVERSE/DIAGONAL LINE, AS PER PLAN</v>
          </cell>
          <cell r="F5928"/>
          <cell r="G5928">
            <v>0</v>
          </cell>
        </row>
        <row r="5929">
          <cell r="A5929" t="str">
            <v>642E00700</v>
          </cell>
          <cell r="B5929"/>
          <cell r="C5929" t="str">
            <v>FT</v>
          </cell>
          <cell r="D5929" t="str">
            <v>TRANSVERSE/DIAGONAL LINE, TYPE 1</v>
          </cell>
          <cell r="F5929"/>
          <cell r="G5929">
            <v>0</v>
          </cell>
        </row>
        <row r="5930">
          <cell r="A5930" t="str">
            <v>642E00701</v>
          </cell>
          <cell r="B5930"/>
          <cell r="C5930" t="str">
            <v>FT</v>
          </cell>
          <cell r="D5930" t="str">
            <v>TRANSVERSE/DIAGONAL LINE, TYPE 1, AS PER PLAN</v>
          </cell>
          <cell r="F5930"/>
          <cell r="G5930">
            <v>0</v>
          </cell>
        </row>
        <row r="5931">
          <cell r="A5931" t="str">
            <v>642E00710</v>
          </cell>
          <cell r="B5931"/>
          <cell r="C5931" t="str">
            <v>FT</v>
          </cell>
          <cell r="D5931" t="str">
            <v>TRANSVERSE/DIAGONAL LINE, TYPE 1A</v>
          </cell>
          <cell r="F5931"/>
          <cell r="G5931">
            <v>0</v>
          </cell>
        </row>
        <row r="5932">
          <cell r="A5932" t="str">
            <v>642E00711</v>
          </cell>
          <cell r="B5932"/>
          <cell r="C5932" t="str">
            <v>FT</v>
          </cell>
          <cell r="D5932" t="str">
            <v>TRANSVERSE/DIAGONAL LINE, TYPE 1A, AS PER PLAN</v>
          </cell>
          <cell r="F5932"/>
          <cell r="G5932">
            <v>0</v>
          </cell>
        </row>
        <row r="5933">
          <cell r="A5933" t="str">
            <v>642E00720</v>
          </cell>
          <cell r="B5933"/>
          <cell r="C5933" t="str">
            <v>FT</v>
          </cell>
          <cell r="D5933" t="str">
            <v>CHEVRON MARKING, TYPE 1</v>
          </cell>
          <cell r="F5933"/>
          <cell r="G5933">
            <v>0</v>
          </cell>
        </row>
        <row r="5934">
          <cell r="A5934" t="str">
            <v>642E00721</v>
          </cell>
          <cell r="B5934"/>
          <cell r="C5934" t="str">
            <v>FT</v>
          </cell>
          <cell r="D5934" t="str">
            <v>CHEVRON MARKING, TYPE 1, AS PER PLAN</v>
          </cell>
          <cell r="F5934"/>
          <cell r="G5934">
            <v>0</v>
          </cell>
        </row>
        <row r="5935">
          <cell r="A5935" t="str">
            <v>642E00730</v>
          </cell>
          <cell r="B5935"/>
          <cell r="C5935" t="str">
            <v>FT</v>
          </cell>
          <cell r="D5935" t="str">
            <v>CHEVRON MARKING, TYPE 1A</v>
          </cell>
          <cell r="F5935"/>
          <cell r="G5935">
            <v>0</v>
          </cell>
        </row>
        <row r="5936">
          <cell r="A5936" t="str">
            <v>642E00731</v>
          </cell>
          <cell r="B5936"/>
          <cell r="C5936" t="str">
            <v>FT</v>
          </cell>
          <cell r="D5936" t="str">
            <v>CHEVRON MARKING, TYPE 1A, AS PER PLAN</v>
          </cell>
          <cell r="F5936"/>
          <cell r="G5936">
            <v>0</v>
          </cell>
        </row>
        <row r="5937">
          <cell r="A5937" t="str">
            <v>642E00790</v>
          </cell>
          <cell r="B5937"/>
          <cell r="C5937" t="str">
            <v>FT</v>
          </cell>
          <cell r="D5937" t="str">
            <v>CURB MARKING</v>
          </cell>
          <cell r="F5937"/>
          <cell r="G5937">
            <v>0</v>
          </cell>
        </row>
        <row r="5938">
          <cell r="A5938" t="str">
            <v>642E00800</v>
          </cell>
          <cell r="B5938"/>
          <cell r="C5938" t="str">
            <v>FT</v>
          </cell>
          <cell r="D5938" t="str">
            <v>CURB MARKING, TYPE 1</v>
          </cell>
          <cell r="F5938"/>
          <cell r="G5938">
            <v>0</v>
          </cell>
        </row>
        <row r="5939">
          <cell r="A5939" t="str">
            <v>642E00810</v>
          </cell>
          <cell r="B5939"/>
          <cell r="C5939" t="str">
            <v>FT</v>
          </cell>
          <cell r="D5939" t="str">
            <v>CURB MARKING, TYPE 1A</v>
          </cell>
          <cell r="F5939"/>
          <cell r="G5939">
            <v>0</v>
          </cell>
        </row>
        <row r="5940">
          <cell r="A5940" t="str">
            <v>642E00900</v>
          </cell>
          <cell r="B5940"/>
          <cell r="C5940" t="str">
            <v>SF</v>
          </cell>
          <cell r="D5940" t="str">
            <v>ISLAND MARKING, TYPE 1</v>
          </cell>
          <cell r="F5940"/>
          <cell r="G5940">
            <v>0</v>
          </cell>
        </row>
        <row r="5941">
          <cell r="A5941" t="str">
            <v>642E00901</v>
          </cell>
          <cell r="B5941"/>
          <cell r="C5941" t="str">
            <v>SF</v>
          </cell>
          <cell r="D5941" t="str">
            <v>ISLAND MARKING, TYPE 1, AS PER PLAN</v>
          </cell>
          <cell r="F5941"/>
          <cell r="G5941">
            <v>0</v>
          </cell>
        </row>
        <row r="5942">
          <cell r="A5942" t="str">
            <v>642E00910</v>
          </cell>
          <cell r="B5942"/>
          <cell r="C5942" t="str">
            <v>SF</v>
          </cell>
          <cell r="D5942" t="str">
            <v>ISLAND MARKING</v>
          </cell>
          <cell r="F5942"/>
          <cell r="G5942">
            <v>0</v>
          </cell>
        </row>
        <row r="5943">
          <cell r="A5943" t="str">
            <v>642E00912</v>
          </cell>
          <cell r="B5943"/>
          <cell r="C5943" t="str">
            <v>SF</v>
          </cell>
          <cell r="D5943" t="str">
            <v>ISLAND MARKING, TYPE 1A</v>
          </cell>
          <cell r="F5943"/>
          <cell r="G5943">
            <v>0</v>
          </cell>
        </row>
        <row r="5944">
          <cell r="A5944" t="str">
            <v>642E00913</v>
          </cell>
          <cell r="B5944"/>
          <cell r="C5944" t="str">
            <v>SF</v>
          </cell>
          <cell r="D5944" t="str">
            <v>ISLAND MARKING, TYPE 1A, AS PER PLAN</v>
          </cell>
          <cell r="F5944"/>
          <cell r="G5944">
            <v>0</v>
          </cell>
        </row>
        <row r="5945">
          <cell r="A5945" t="str">
            <v>642E00990</v>
          </cell>
          <cell r="B5945"/>
          <cell r="C5945" t="str">
            <v>EACH</v>
          </cell>
          <cell r="D5945" t="str">
            <v>RAILROAD SYMBOL MARKING</v>
          </cell>
          <cell r="F5945"/>
          <cell r="G5945">
            <v>0</v>
          </cell>
        </row>
        <row r="5946">
          <cell r="A5946" t="str">
            <v>642E01000</v>
          </cell>
          <cell r="B5946"/>
          <cell r="C5946" t="str">
            <v>EACH</v>
          </cell>
          <cell r="D5946" t="str">
            <v>RAILROAD SYMBOL MARKING, TYPE 1</v>
          </cell>
          <cell r="F5946"/>
          <cell r="G5946">
            <v>0</v>
          </cell>
        </row>
        <row r="5947">
          <cell r="A5947" t="str">
            <v>642E01001</v>
          </cell>
          <cell r="B5947"/>
          <cell r="C5947" t="str">
            <v>EACH</v>
          </cell>
          <cell r="D5947" t="str">
            <v>RAILROAD SYMBOL MARKING, TYPE 1, AS PER PLAN</v>
          </cell>
          <cell r="F5947"/>
          <cell r="G5947">
            <v>0</v>
          </cell>
        </row>
        <row r="5948">
          <cell r="A5948" t="str">
            <v>642E01010</v>
          </cell>
          <cell r="B5948"/>
          <cell r="C5948" t="str">
            <v>EACH</v>
          </cell>
          <cell r="D5948" t="str">
            <v>RAILROAD SYMBOL MARKING, TYPE 1A</v>
          </cell>
          <cell r="F5948"/>
          <cell r="G5948">
            <v>0</v>
          </cell>
        </row>
        <row r="5949">
          <cell r="A5949" t="str">
            <v>642E01011</v>
          </cell>
          <cell r="B5949"/>
          <cell r="C5949" t="str">
            <v>EACH</v>
          </cell>
          <cell r="D5949" t="str">
            <v>RAILROAD SYMBOL MARKING, TYPE 1A, AS PER PLAN</v>
          </cell>
          <cell r="F5949"/>
          <cell r="G5949">
            <v>0</v>
          </cell>
        </row>
        <row r="5950">
          <cell r="A5950" t="str">
            <v>642E01090</v>
          </cell>
          <cell r="B5950"/>
          <cell r="C5950" t="str">
            <v>EACH</v>
          </cell>
          <cell r="D5950" t="str">
            <v>SCHOOL SYMBOL MARKING, 72"</v>
          </cell>
          <cell r="F5950"/>
          <cell r="G5950">
            <v>0</v>
          </cell>
        </row>
        <row r="5951">
          <cell r="A5951" t="str">
            <v>642E01100</v>
          </cell>
          <cell r="B5951"/>
          <cell r="C5951" t="str">
            <v>EACH</v>
          </cell>
          <cell r="D5951" t="str">
            <v>SCHOOL SYMBOL MARKING, 72", TYPE 1</v>
          </cell>
          <cell r="F5951"/>
          <cell r="G5951">
            <v>0</v>
          </cell>
        </row>
        <row r="5952">
          <cell r="A5952" t="str">
            <v>642E01106</v>
          </cell>
          <cell r="B5952"/>
          <cell r="C5952" t="str">
            <v>EACH</v>
          </cell>
          <cell r="D5952" t="str">
            <v>SCHOOL SYMBOL MARKING, 72", TYPE 1A</v>
          </cell>
          <cell r="F5952"/>
          <cell r="G5952">
            <v>0</v>
          </cell>
        </row>
        <row r="5953">
          <cell r="A5953" t="str">
            <v>642E01108</v>
          </cell>
          <cell r="B5953"/>
          <cell r="C5953" t="str">
            <v>EACH</v>
          </cell>
          <cell r="D5953" t="str">
            <v>SCHOOL SYMBOL MARKING, 96"</v>
          </cell>
          <cell r="F5953"/>
          <cell r="G5953">
            <v>0</v>
          </cell>
        </row>
        <row r="5954">
          <cell r="A5954" t="str">
            <v>642E01110</v>
          </cell>
          <cell r="B5954"/>
          <cell r="C5954" t="str">
            <v>EACH</v>
          </cell>
          <cell r="D5954" t="str">
            <v>SCHOOL SYMBOL MARKING, 96", TYPE 1</v>
          </cell>
          <cell r="F5954"/>
          <cell r="G5954">
            <v>0</v>
          </cell>
        </row>
        <row r="5955">
          <cell r="A5955" t="str">
            <v>642E01111</v>
          </cell>
          <cell r="B5955"/>
          <cell r="C5955" t="str">
            <v>EACH</v>
          </cell>
          <cell r="D5955" t="str">
            <v>SCHOOL SYMBOL MARKING, 96", TYPE 1, AS PER PLAN</v>
          </cell>
          <cell r="F5955"/>
          <cell r="G5955">
            <v>0</v>
          </cell>
        </row>
        <row r="5956">
          <cell r="A5956" t="str">
            <v>642E01116</v>
          </cell>
          <cell r="B5956"/>
          <cell r="C5956" t="str">
            <v>EACH</v>
          </cell>
          <cell r="D5956" t="str">
            <v>SCHOOL SYMBOL MARKING, 96", TYPE 1A</v>
          </cell>
          <cell r="F5956"/>
          <cell r="G5956">
            <v>0</v>
          </cell>
        </row>
        <row r="5957">
          <cell r="A5957" t="str">
            <v>642E01117</v>
          </cell>
          <cell r="B5957"/>
          <cell r="C5957" t="str">
            <v>EACH</v>
          </cell>
          <cell r="D5957" t="str">
            <v>SCHOOL SYMBOL MARKING, 96", TYPE 1A, AS PER PLAN</v>
          </cell>
          <cell r="F5957"/>
          <cell r="G5957">
            <v>0</v>
          </cell>
        </row>
        <row r="5958">
          <cell r="A5958" t="str">
            <v>642E01120</v>
          </cell>
          <cell r="B5958"/>
          <cell r="C5958" t="str">
            <v>EACH</v>
          </cell>
          <cell r="D5958" t="str">
            <v>SCHOOL SYMBOL MARKING, 120"</v>
          </cell>
          <cell r="F5958"/>
          <cell r="G5958">
            <v>0</v>
          </cell>
        </row>
        <row r="5959">
          <cell r="A5959" t="str">
            <v>642E01124</v>
          </cell>
          <cell r="B5959"/>
          <cell r="C5959" t="str">
            <v>EACH</v>
          </cell>
          <cell r="D5959" t="str">
            <v>SCHOOL SYMBOL MARKING, 120", TYPE 1</v>
          </cell>
          <cell r="F5959"/>
          <cell r="G5959">
            <v>0</v>
          </cell>
        </row>
        <row r="5960">
          <cell r="A5960" t="str">
            <v>642E01125</v>
          </cell>
          <cell r="B5960"/>
          <cell r="C5960" t="str">
            <v>EACH</v>
          </cell>
          <cell r="D5960" t="str">
            <v>SCHOOL SYMBOL MARKING, 120", TYPE 1, AS PER PLAN</v>
          </cell>
          <cell r="F5960"/>
          <cell r="G5960">
            <v>0</v>
          </cell>
        </row>
        <row r="5961">
          <cell r="A5961" t="str">
            <v>642E01130</v>
          </cell>
          <cell r="B5961"/>
          <cell r="C5961" t="str">
            <v>EACH</v>
          </cell>
          <cell r="D5961" t="str">
            <v>SCHOOL SYMBOL MARKING, 120", TYPE 1A</v>
          </cell>
          <cell r="F5961"/>
          <cell r="G5961">
            <v>0</v>
          </cell>
        </row>
        <row r="5962">
          <cell r="A5962" t="str">
            <v>642E01131</v>
          </cell>
          <cell r="B5962"/>
          <cell r="C5962" t="str">
            <v>EACH</v>
          </cell>
          <cell r="D5962" t="str">
            <v>SCHOOL SYMBOL MARKING, 120", TYPE 1A, AS PER PLAN</v>
          </cell>
          <cell r="F5962"/>
          <cell r="G5962">
            <v>0</v>
          </cell>
        </row>
        <row r="5963">
          <cell r="A5963" t="str">
            <v>642E01190</v>
          </cell>
          <cell r="B5963"/>
          <cell r="C5963" t="str">
            <v>FT</v>
          </cell>
          <cell r="D5963" t="str">
            <v>PARKING LOT STALL MARKING</v>
          </cell>
          <cell r="F5963"/>
          <cell r="G5963">
            <v>0</v>
          </cell>
        </row>
        <row r="5964">
          <cell r="A5964" t="str">
            <v>642E01191</v>
          </cell>
          <cell r="B5964"/>
          <cell r="C5964" t="str">
            <v>FT</v>
          </cell>
          <cell r="D5964" t="str">
            <v>PARKING LOT STALL MARKING, AS PER PLAN</v>
          </cell>
          <cell r="F5964"/>
          <cell r="G5964">
            <v>0</v>
          </cell>
        </row>
        <row r="5965">
          <cell r="A5965" t="str">
            <v>642E01200</v>
          </cell>
          <cell r="B5965"/>
          <cell r="C5965" t="str">
            <v>FT</v>
          </cell>
          <cell r="D5965" t="str">
            <v>PARKING LOT STALL MARKING, TYPE 1</v>
          </cell>
          <cell r="F5965"/>
          <cell r="G5965">
            <v>0</v>
          </cell>
        </row>
        <row r="5966">
          <cell r="A5966" t="str">
            <v>642E01201</v>
          </cell>
          <cell r="B5966"/>
          <cell r="C5966" t="str">
            <v>FT</v>
          </cell>
          <cell r="D5966" t="str">
            <v>PARKING LOT STALL MARKING, TYPE 1, AS PER PLAN</v>
          </cell>
          <cell r="F5966"/>
          <cell r="G5966">
            <v>0</v>
          </cell>
        </row>
        <row r="5967">
          <cell r="A5967" t="str">
            <v>642E01210</v>
          </cell>
          <cell r="B5967"/>
          <cell r="C5967" t="str">
            <v>FT</v>
          </cell>
          <cell r="D5967" t="str">
            <v>PARKING LOT STALL MARKING, TYPE 1A</v>
          </cell>
          <cell r="F5967"/>
          <cell r="G5967">
            <v>0</v>
          </cell>
        </row>
        <row r="5968">
          <cell r="A5968" t="str">
            <v>642E01211</v>
          </cell>
          <cell r="B5968"/>
          <cell r="C5968" t="str">
            <v>FT</v>
          </cell>
          <cell r="D5968" t="str">
            <v>PARKING LOT STALL MARKING, TYPE 1, AS PER PLAN</v>
          </cell>
          <cell r="F5968"/>
          <cell r="G5968">
            <v>0</v>
          </cell>
        </row>
        <row r="5969">
          <cell r="A5969" t="str">
            <v>642E01290</v>
          </cell>
          <cell r="B5969"/>
          <cell r="C5969" t="str">
            <v>EACH</v>
          </cell>
          <cell r="D5969" t="str">
            <v>LANE ARROW</v>
          </cell>
          <cell r="F5969"/>
          <cell r="G5969">
            <v>0</v>
          </cell>
        </row>
        <row r="5970">
          <cell r="A5970" t="str">
            <v>642E01291</v>
          </cell>
          <cell r="B5970"/>
          <cell r="C5970" t="str">
            <v>EACH</v>
          </cell>
          <cell r="D5970" t="str">
            <v>LANE ARROW, AS PER PLAN</v>
          </cell>
          <cell r="F5970"/>
          <cell r="G5970">
            <v>0</v>
          </cell>
        </row>
        <row r="5971">
          <cell r="A5971" t="str">
            <v>642E01300</v>
          </cell>
          <cell r="B5971"/>
          <cell r="C5971" t="str">
            <v>EACH</v>
          </cell>
          <cell r="D5971" t="str">
            <v>LANE ARROW, TYPE 1</v>
          </cell>
          <cell r="F5971"/>
          <cell r="G5971">
            <v>0</v>
          </cell>
        </row>
        <row r="5972">
          <cell r="A5972" t="str">
            <v>642E01301</v>
          </cell>
          <cell r="B5972"/>
          <cell r="C5972" t="str">
            <v>EACH</v>
          </cell>
          <cell r="D5972" t="str">
            <v>LANE ARROW, TYPE 1, AS PER PLAN</v>
          </cell>
          <cell r="F5972"/>
          <cell r="G5972">
            <v>0</v>
          </cell>
        </row>
        <row r="5973">
          <cell r="A5973" t="str">
            <v>642E01310</v>
          </cell>
          <cell r="B5973"/>
          <cell r="C5973" t="str">
            <v>EACH</v>
          </cell>
          <cell r="D5973" t="str">
            <v>LANE ARROW, TYPE 1A</v>
          </cell>
          <cell r="F5973"/>
          <cell r="G5973">
            <v>0</v>
          </cell>
        </row>
        <row r="5974">
          <cell r="A5974" t="str">
            <v>642E01311</v>
          </cell>
          <cell r="B5974"/>
          <cell r="C5974" t="str">
            <v>EACH</v>
          </cell>
          <cell r="D5974" t="str">
            <v>LANE ARROW, TYPE 1A, AS PER PLAN</v>
          </cell>
          <cell r="F5974"/>
          <cell r="G5974">
            <v>0</v>
          </cell>
        </row>
        <row r="5975">
          <cell r="A5975" t="str">
            <v>642E01312</v>
          </cell>
          <cell r="B5975"/>
          <cell r="C5975" t="str">
            <v>EACH</v>
          </cell>
          <cell r="D5975" t="str">
            <v>LANE REDUCTION ARROW, TYPE 1</v>
          </cell>
          <cell r="F5975"/>
          <cell r="G5975">
            <v>0</v>
          </cell>
        </row>
        <row r="5976">
          <cell r="A5976" t="str">
            <v>642E01313</v>
          </cell>
          <cell r="B5976"/>
          <cell r="C5976" t="str">
            <v>EACH</v>
          </cell>
          <cell r="D5976" t="str">
            <v>LANE REDUCTION ARROW, TYPE 1, AS PER PLAN</v>
          </cell>
          <cell r="F5976"/>
          <cell r="G5976">
            <v>0</v>
          </cell>
        </row>
        <row r="5977">
          <cell r="A5977" t="str">
            <v>642E01314</v>
          </cell>
          <cell r="B5977"/>
          <cell r="C5977" t="str">
            <v>EACH</v>
          </cell>
          <cell r="D5977" t="str">
            <v>LANE REDUCTION ARROW, TYPE 1A</v>
          </cell>
          <cell r="F5977"/>
          <cell r="G5977">
            <v>0</v>
          </cell>
        </row>
        <row r="5978">
          <cell r="A5978" t="str">
            <v>642E01315</v>
          </cell>
          <cell r="B5978"/>
          <cell r="C5978" t="str">
            <v>EACH</v>
          </cell>
          <cell r="D5978" t="str">
            <v>LANE REDUCTION ARROW, TYPE 1A, AS PER PLAN</v>
          </cell>
          <cell r="F5978"/>
          <cell r="G5978">
            <v>0</v>
          </cell>
        </row>
        <row r="5979">
          <cell r="A5979" t="str">
            <v>642E01320</v>
          </cell>
          <cell r="B5979"/>
          <cell r="C5979" t="str">
            <v>EACH</v>
          </cell>
          <cell r="D5979" t="str">
            <v>WRONG WAY ARROW</v>
          </cell>
          <cell r="F5979"/>
          <cell r="G5979">
            <v>0</v>
          </cell>
        </row>
        <row r="5980">
          <cell r="A5980" t="str">
            <v>642E01380</v>
          </cell>
          <cell r="B5980"/>
          <cell r="C5980" t="str">
            <v>EACH</v>
          </cell>
          <cell r="D5980" t="str">
            <v>WORD ON PAVEMENT, 48"</v>
          </cell>
          <cell r="F5980"/>
          <cell r="G5980">
            <v>0</v>
          </cell>
        </row>
        <row r="5981">
          <cell r="A5981" t="str">
            <v>642E01390</v>
          </cell>
          <cell r="B5981"/>
          <cell r="C5981" t="str">
            <v>EACH</v>
          </cell>
          <cell r="D5981" t="str">
            <v>WORD ON PAVEMENT, 72"</v>
          </cell>
          <cell r="F5981"/>
          <cell r="G5981">
            <v>0</v>
          </cell>
        </row>
        <row r="5982">
          <cell r="A5982" t="str">
            <v>642E01391</v>
          </cell>
          <cell r="B5982"/>
          <cell r="C5982" t="str">
            <v>EACH</v>
          </cell>
          <cell r="D5982" t="str">
            <v>WORD ON PAVEMENT, 72", AS PER PLAN</v>
          </cell>
          <cell r="F5982"/>
          <cell r="G5982">
            <v>0</v>
          </cell>
        </row>
        <row r="5983">
          <cell r="A5983" t="str">
            <v>642E01400</v>
          </cell>
          <cell r="B5983"/>
          <cell r="C5983" t="str">
            <v>EACH</v>
          </cell>
          <cell r="D5983" t="str">
            <v>WORD ON PAVEMENT, 72", TYPE 1</v>
          </cell>
          <cell r="F5983"/>
          <cell r="G5983">
            <v>0</v>
          </cell>
        </row>
        <row r="5984">
          <cell r="A5984" t="str">
            <v>642E01401</v>
          </cell>
          <cell r="B5984"/>
          <cell r="C5984" t="str">
            <v>EACH</v>
          </cell>
          <cell r="D5984" t="str">
            <v>WORD ON PAVEMENT, 72", TYPE 1, AS PER PLAN</v>
          </cell>
          <cell r="F5984"/>
          <cell r="G5984">
            <v>0</v>
          </cell>
        </row>
        <row r="5985">
          <cell r="A5985" t="str">
            <v>642E01406</v>
          </cell>
          <cell r="B5985"/>
          <cell r="C5985" t="str">
            <v>EACH</v>
          </cell>
          <cell r="D5985" t="str">
            <v>WORD ON PAVEMENT, 72", TYPE 1A</v>
          </cell>
          <cell r="F5985"/>
          <cell r="G5985">
            <v>0</v>
          </cell>
        </row>
        <row r="5986">
          <cell r="A5986" t="str">
            <v>642E01407</v>
          </cell>
          <cell r="B5986"/>
          <cell r="C5986" t="str">
            <v>EACH</v>
          </cell>
          <cell r="D5986" t="str">
            <v>WORD ON PAVEMENT, 72", TYPE 1A, AS PER PLAN</v>
          </cell>
          <cell r="F5986"/>
          <cell r="G5986">
            <v>0</v>
          </cell>
        </row>
        <row r="5987">
          <cell r="A5987" t="str">
            <v>642E01408</v>
          </cell>
          <cell r="B5987"/>
          <cell r="C5987" t="str">
            <v>EACH</v>
          </cell>
          <cell r="D5987" t="str">
            <v>WORD ON PAVEMENT, 96"</v>
          </cell>
          <cell r="F5987"/>
          <cell r="G5987">
            <v>0</v>
          </cell>
        </row>
        <row r="5988">
          <cell r="A5988" t="str">
            <v>642E01410</v>
          </cell>
          <cell r="B5988"/>
          <cell r="C5988" t="str">
            <v>EACH</v>
          </cell>
          <cell r="D5988" t="str">
            <v>WORD ON PAVEMENT, 96", TYPE 1</v>
          </cell>
          <cell r="F5988"/>
          <cell r="G5988">
            <v>0</v>
          </cell>
        </row>
        <row r="5989">
          <cell r="A5989" t="str">
            <v>642E01411</v>
          </cell>
          <cell r="B5989"/>
          <cell r="C5989" t="str">
            <v>EACH</v>
          </cell>
          <cell r="D5989" t="str">
            <v>WORD ON PAVEMENT, 96", TYPE 1, AS PER PLAN</v>
          </cell>
          <cell r="F5989"/>
          <cell r="G5989">
            <v>0</v>
          </cell>
        </row>
        <row r="5990">
          <cell r="A5990" t="str">
            <v>642E01420</v>
          </cell>
          <cell r="B5990"/>
          <cell r="C5990" t="str">
            <v>EACH</v>
          </cell>
          <cell r="D5990" t="str">
            <v>WORD ON PAVEMENT, 96", TYPE 1A</v>
          </cell>
          <cell r="F5990"/>
          <cell r="G5990">
            <v>0</v>
          </cell>
        </row>
        <row r="5991">
          <cell r="A5991" t="str">
            <v>642E01421</v>
          </cell>
          <cell r="B5991"/>
          <cell r="C5991" t="str">
            <v>EACH</v>
          </cell>
          <cell r="D5991" t="str">
            <v>WORD ON PAVEMENT, 96", TYPE 1A, AS PER PLAN</v>
          </cell>
          <cell r="F5991"/>
          <cell r="G5991">
            <v>0</v>
          </cell>
        </row>
        <row r="5992">
          <cell r="A5992" t="str">
            <v>642E01490</v>
          </cell>
          <cell r="B5992"/>
          <cell r="C5992" t="str">
            <v>FT</v>
          </cell>
          <cell r="D5992" t="str">
            <v>DOTTED LINE, 4"</v>
          </cell>
          <cell r="F5992"/>
          <cell r="G5992">
            <v>0</v>
          </cell>
        </row>
        <row r="5993">
          <cell r="A5993" t="str">
            <v>642E01491</v>
          </cell>
          <cell r="B5993"/>
          <cell r="C5993" t="str">
            <v>FT</v>
          </cell>
          <cell r="D5993" t="str">
            <v>DOTTED LINE, 4", AS PER PLAN</v>
          </cell>
          <cell r="F5993"/>
          <cell r="G5993">
            <v>0</v>
          </cell>
        </row>
        <row r="5994">
          <cell r="A5994" t="str">
            <v>642E01500</v>
          </cell>
          <cell r="B5994"/>
          <cell r="C5994" t="str">
            <v>FT</v>
          </cell>
          <cell r="D5994" t="str">
            <v>DOTTED LINE, 4", TYPE 1</v>
          </cell>
          <cell r="F5994"/>
          <cell r="G5994">
            <v>0</v>
          </cell>
        </row>
        <row r="5995">
          <cell r="A5995" t="str">
            <v>642E01501</v>
          </cell>
          <cell r="B5995"/>
          <cell r="C5995" t="str">
            <v>FT</v>
          </cell>
          <cell r="D5995" t="str">
            <v>DOTTED LINE, 4", TYPE 1, AS PER PLAN</v>
          </cell>
          <cell r="F5995"/>
          <cell r="G5995">
            <v>0</v>
          </cell>
        </row>
        <row r="5996">
          <cell r="A5996" t="str">
            <v>642E01506</v>
          </cell>
          <cell r="B5996"/>
          <cell r="C5996" t="str">
            <v>FT</v>
          </cell>
          <cell r="D5996" t="str">
            <v>DOTTED LINE, 4", TYPE 1A</v>
          </cell>
          <cell r="F5996"/>
          <cell r="G5996">
            <v>0</v>
          </cell>
        </row>
        <row r="5997">
          <cell r="A5997" t="str">
            <v>642E01507</v>
          </cell>
          <cell r="B5997"/>
          <cell r="C5997" t="str">
            <v>FT</v>
          </cell>
          <cell r="D5997" t="str">
            <v>DOTTED LINE, 4", TYPE 1A, AS PER PLAN</v>
          </cell>
          <cell r="F5997"/>
          <cell r="G5997">
            <v>0</v>
          </cell>
        </row>
        <row r="5998">
          <cell r="A5998" t="str">
            <v>642E01508</v>
          </cell>
          <cell r="B5998"/>
          <cell r="C5998" t="str">
            <v>FT</v>
          </cell>
          <cell r="D5998" t="str">
            <v>DOTTED LINE, 6"</v>
          </cell>
          <cell r="F5998"/>
          <cell r="G5998">
            <v>0</v>
          </cell>
        </row>
        <row r="5999">
          <cell r="A5999" t="str">
            <v>642E01509</v>
          </cell>
          <cell r="B5999"/>
          <cell r="C5999" t="str">
            <v>FT</v>
          </cell>
          <cell r="D5999" t="str">
            <v>DOTTED LINE, 6", AS PER PLAN</v>
          </cell>
          <cell r="F5999"/>
          <cell r="G5999">
            <v>0</v>
          </cell>
        </row>
        <row r="6000">
          <cell r="A6000" t="str">
            <v>642E01510</v>
          </cell>
          <cell r="B6000"/>
          <cell r="C6000" t="str">
            <v>FT</v>
          </cell>
          <cell r="D6000" t="str">
            <v>DOTTED LINE, 6", TYPE 1</v>
          </cell>
          <cell r="F6000"/>
          <cell r="G6000">
            <v>0</v>
          </cell>
        </row>
        <row r="6001">
          <cell r="A6001" t="str">
            <v>642E01516</v>
          </cell>
          <cell r="B6001"/>
          <cell r="C6001" t="str">
            <v>FT</v>
          </cell>
          <cell r="D6001" t="str">
            <v>DOTTED LINE, 6", TYPE 1A</v>
          </cell>
          <cell r="F6001"/>
          <cell r="G6001">
            <v>0</v>
          </cell>
        </row>
        <row r="6002">
          <cell r="A6002" t="str">
            <v>642E01517</v>
          </cell>
          <cell r="B6002"/>
          <cell r="C6002" t="str">
            <v>FT</v>
          </cell>
          <cell r="D6002" t="str">
            <v>DOTTED LINE, 6", TYPE 1A, AS PER PLAN</v>
          </cell>
          <cell r="F6002"/>
          <cell r="G6002">
            <v>0</v>
          </cell>
        </row>
        <row r="6003">
          <cell r="A6003" t="str">
            <v>642E01520</v>
          </cell>
          <cell r="B6003"/>
          <cell r="C6003" t="str">
            <v>FT</v>
          </cell>
          <cell r="D6003" t="str">
            <v>DOTTED LINE, 8"</v>
          </cell>
          <cell r="F6003"/>
          <cell r="G6003">
            <v>0</v>
          </cell>
        </row>
        <row r="6004">
          <cell r="A6004" t="str">
            <v>642E01522</v>
          </cell>
          <cell r="B6004"/>
          <cell r="C6004" t="str">
            <v>FT</v>
          </cell>
          <cell r="D6004" t="str">
            <v>DOTTED LINE, 8", TYPE 1</v>
          </cell>
          <cell r="F6004"/>
          <cell r="G6004">
            <v>0</v>
          </cell>
        </row>
        <row r="6005">
          <cell r="A6005" t="str">
            <v>642E01523</v>
          </cell>
          <cell r="B6005"/>
          <cell r="C6005" t="str">
            <v>FT</v>
          </cell>
          <cell r="D6005" t="str">
            <v>DOTTED LINE, 8", TYPE 1, AS PER PLAN</v>
          </cell>
          <cell r="F6005"/>
          <cell r="G6005">
            <v>0</v>
          </cell>
        </row>
        <row r="6006">
          <cell r="A6006" t="str">
            <v>642E01530</v>
          </cell>
          <cell r="B6006"/>
          <cell r="C6006" t="str">
            <v>FT</v>
          </cell>
          <cell r="D6006" t="str">
            <v>DOTTED LINE, 8", TYPE 1A</v>
          </cell>
          <cell r="F6006"/>
          <cell r="G6006">
            <v>0</v>
          </cell>
        </row>
        <row r="6007">
          <cell r="A6007" t="str">
            <v>642E01531</v>
          </cell>
          <cell r="B6007"/>
          <cell r="C6007" t="str">
            <v>FT</v>
          </cell>
          <cell r="D6007" t="str">
            <v>DOTTED LINE, 8", TYPE 1A, AS PER PLAN</v>
          </cell>
          <cell r="F6007"/>
          <cell r="G6007">
            <v>0</v>
          </cell>
        </row>
        <row r="6008">
          <cell r="A6008" t="str">
            <v>642E01550</v>
          </cell>
          <cell r="B6008"/>
          <cell r="C6008" t="str">
            <v>FT</v>
          </cell>
          <cell r="D6008" t="str">
            <v>DOTTED LINE, 12"</v>
          </cell>
          <cell r="F6008"/>
          <cell r="G6008">
            <v>0</v>
          </cell>
        </row>
        <row r="6009">
          <cell r="A6009" t="str">
            <v>642E01551</v>
          </cell>
          <cell r="B6009"/>
          <cell r="C6009" t="str">
            <v>FT</v>
          </cell>
          <cell r="D6009" t="str">
            <v>DOTTED LINE, 12", AS PER PLAN</v>
          </cell>
          <cell r="F6009"/>
          <cell r="G6009">
            <v>0</v>
          </cell>
        </row>
        <row r="6010">
          <cell r="A6010" t="str">
            <v>642E01560</v>
          </cell>
          <cell r="B6010"/>
          <cell r="C6010" t="str">
            <v>FT</v>
          </cell>
          <cell r="D6010" t="str">
            <v>DOTTED LINE, 12", TYPE 1</v>
          </cell>
          <cell r="F6010"/>
          <cell r="G6010">
            <v>0</v>
          </cell>
        </row>
        <row r="6011">
          <cell r="A6011" t="str">
            <v>642E01570</v>
          </cell>
          <cell r="B6011"/>
          <cell r="C6011" t="str">
            <v>FT</v>
          </cell>
          <cell r="D6011" t="str">
            <v>DOTTED LINE, 12", TYPE 1A</v>
          </cell>
          <cell r="F6011"/>
          <cell r="G6011">
            <v>0</v>
          </cell>
        </row>
        <row r="6012">
          <cell r="A6012" t="str">
            <v>642E01600</v>
          </cell>
          <cell r="B6012"/>
          <cell r="C6012" t="str">
            <v>EACH</v>
          </cell>
          <cell r="D6012" t="str">
            <v>BIKE LANE SYMBOL MARKING</v>
          </cell>
          <cell r="F6012"/>
          <cell r="G6012">
            <v>0</v>
          </cell>
        </row>
        <row r="6013">
          <cell r="A6013" t="str">
            <v>642E01602</v>
          </cell>
          <cell r="B6013"/>
          <cell r="C6013" t="str">
            <v>EACH</v>
          </cell>
          <cell r="D6013" t="str">
            <v>BIKE LANE SYMBOL MARKING, TYPE 1</v>
          </cell>
          <cell r="F6013"/>
          <cell r="G6013">
            <v>0</v>
          </cell>
        </row>
        <row r="6014">
          <cell r="A6014" t="str">
            <v>642E01610</v>
          </cell>
          <cell r="B6014"/>
          <cell r="C6014" t="str">
            <v>EACH</v>
          </cell>
          <cell r="D6014" t="str">
            <v>BIKE LANE SYMBOL MARKING, TYPE 1A</v>
          </cell>
          <cell r="F6014"/>
          <cell r="G6014">
            <v>0</v>
          </cell>
        </row>
        <row r="6015">
          <cell r="A6015" t="str">
            <v>642E01650</v>
          </cell>
          <cell r="B6015"/>
          <cell r="C6015" t="str">
            <v>EACH</v>
          </cell>
          <cell r="D6015" t="str">
            <v>BIKE LANE ARROW, TYPE 1</v>
          </cell>
          <cell r="F6015"/>
          <cell r="G6015">
            <v>0</v>
          </cell>
        </row>
        <row r="6016">
          <cell r="A6016" t="str">
            <v>642E01700</v>
          </cell>
          <cell r="B6016"/>
          <cell r="C6016" t="str">
            <v>EACH</v>
          </cell>
          <cell r="D6016" t="str">
            <v>HANDICAP SYMBOL MARKING</v>
          </cell>
          <cell r="F6016"/>
          <cell r="G6016">
            <v>0</v>
          </cell>
        </row>
        <row r="6017">
          <cell r="A6017" t="str">
            <v>642E01701</v>
          </cell>
          <cell r="B6017"/>
          <cell r="C6017" t="str">
            <v>EACH</v>
          </cell>
          <cell r="D6017" t="str">
            <v>HANDICAP SYMBOL MARKING, AS PER PLAN</v>
          </cell>
          <cell r="F6017"/>
          <cell r="G6017">
            <v>0</v>
          </cell>
        </row>
        <row r="6018">
          <cell r="A6018" t="str">
            <v>642E01702</v>
          </cell>
          <cell r="B6018"/>
          <cell r="C6018" t="str">
            <v>EACH</v>
          </cell>
          <cell r="D6018" t="str">
            <v>HANDICAP SYMBOL MARKING, TYPE 1</v>
          </cell>
          <cell r="F6018"/>
          <cell r="G6018">
            <v>0</v>
          </cell>
        </row>
        <row r="6019">
          <cell r="A6019" t="str">
            <v>642E01703</v>
          </cell>
          <cell r="B6019"/>
          <cell r="C6019" t="str">
            <v>EACH</v>
          </cell>
          <cell r="D6019" t="str">
            <v>HANDICAP SYMBOL MARKING, TYPE 1, AS PER PLAN</v>
          </cell>
          <cell r="F6019"/>
          <cell r="G6019">
            <v>0</v>
          </cell>
        </row>
        <row r="6020">
          <cell r="A6020" t="str">
            <v>642E01710</v>
          </cell>
          <cell r="B6020"/>
          <cell r="C6020" t="str">
            <v>EACH</v>
          </cell>
          <cell r="D6020" t="str">
            <v>HANDICAP SYMBOL MARKING, TYPE 1A</v>
          </cell>
          <cell r="F6020"/>
          <cell r="G6020">
            <v>0</v>
          </cell>
        </row>
        <row r="6021">
          <cell r="A6021" t="str">
            <v>642E01800</v>
          </cell>
          <cell r="B6021"/>
          <cell r="C6021" t="str">
            <v>EACH</v>
          </cell>
          <cell r="D6021" t="str">
            <v>PREFERENTIAL LANE MARKING</v>
          </cell>
          <cell r="F6021"/>
          <cell r="G6021">
            <v>0</v>
          </cell>
        </row>
        <row r="6022">
          <cell r="A6022" t="str">
            <v>642E19000</v>
          </cell>
          <cell r="B6022"/>
          <cell r="C6022" t="str">
            <v>EACH</v>
          </cell>
          <cell r="D6022" t="str">
            <v>SHARED LANE MARKING, TYPE 1</v>
          </cell>
          <cell r="F6022"/>
          <cell r="G6022">
            <v>0</v>
          </cell>
        </row>
        <row r="6023">
          <cell r="A6023" t="str">
            <v>642E19010</v>
          </cell>
          <cell r="B6023"/>
          <cell r="C6023" t="str">
            <v>EACH</v>
          </cell>
          <cell r="D6023" t="str">
            <v>SHARED LANE MARKING, TYPE 1A</v>
          </cell>
          <cell r="F6023"/>
          <cell r="G6023">
            <v>0</v>
          </cell>
        </row>
        <row r="6024">
          <cell r="A6024" t="str">
            <v>642E20000</v>
          </cell>
          <cell r="B6024"/>
          <cell r="C6024" t="str">
            <v>LS</v>
          </cell>
          <cell r="D6024" t="str">
            <v>TWO-WAY RADIO EQUIPMENT</v>
          </cell>
          <cell r="F6024"/>
          <cell r="G6024">
            <v>0</v>
          </cell>
        </row>
        <row r="6025">
          <cell r="A6025" t="str">
            <v>642E20800</v>
          </cell>
          <cell r="B6025"/>
          <cell r="C6025" t="str">
            <v>FT</v>
          </cell>
          <cell r="D6025" t="str">
            <v>YIELD LINE</v>
          </cell>
          <cell r="F6025"/>
          <cell r="G6025">
            <v>0</v>
          </cell>
        </row>
        <row r="6026">
          <cell r="A6026" t="str">
            <v>642E20802</v>
          </cell>
          <cell r="B6026"/>
          <cell r="C6026" t="str">
            <v>FT</v>
          </cell>
          <cell r="D6026" t="str">
            <v>YIELD LINE, TYPE 1</v>
          </cell>
          <cell r="F6026"/>
          <cell r="G6026">
            <v>0</v>
          </cell>
        </row>
        <row r="6027">
          <cell r="A6027" t="str">
            <v>642E20810</v>
          </cell>
          <cell r="B6027"/>
          <cell r="C6027" t="str">
            <v>FT</v>
          </cell>
          <cell r="D6027" t="str">
            <v>YIELD LINE, TYPE 1A</v>
          </cell>
          <cell r="F6027"/>
          <cell r="G6027">
            <v>0</v>
          </cell>
        </row>
        <row r="6028">
          <cell r="A6028" t="str">
            <v>642E30000</v>
          </cell>
          <cell r="B6028"/>
          <cell r="C6028" t="str">
            <v>FT</v>
          </cell>
          <cell r="D6028" t="str">
            <v>REMOVAL OF PAVEMENT MARKING</v>
          </cell>
          <cell r="F6028"/>
          <cell r="G6028">
            <v>0</v>
          </cell>
        </row>
        <row r="6029">
          <cell r="A6029" t="str">
            <v>642E30001</v>
          </cell>
          <cell r="B6029"/>
          <cell r="C6029" t="str">
            <v>FT</v>
          </cell>
          <cell r="D6029" t="str">
            <v>REMOVAL OF PAVEMENT MARKING, AS PER PLAN</v>
          </cell>
          <cell r="F6029"/>
          <cell r="G6029">
            <v>0</v>
          </cell>
        </row>
        <row r="6030">
          <cell r="A6030" t="str">
            <v>642E30010</v>
          </cell>
          <cell r="B6030"/>
          <cell r="C6030" t="str">
            <v>SF</v>
          </cell>
          <cell r="D6030" t="str">
            <v>REMOVAL OF PAVEMENT MARKING</v>
          </cell>
          <cell r="F6030"/>
          <cell r="G6030">
            <v>0</v>
          </cell>
        </row>
        <row r="6031">
          <cell r="A6031" t="str">
            <v>642E30020</v>
          </cell>
          <cell r="B6031"/>
          <cell r="C6031" t="str">
            <v>EACH</v>
          </cell>
          <cell r="D6031" t="str">
            <v>REMOVAL OF PAVEMENT MARKING</v>
          </cell>
          <cell r="F6031"/>
          <cell r="G6031">
            <v>0</v>
          </cell>
        </row>
        <row r="6032">
          <cell r="A6032" t="str">
            <v>642E30030</v>
          </cell>
          <cell r="B6032"/>
          <cell r="C6032" t="str">
            <v>MILE</v>
          </cell>
          <cell r="D6032" t="str">
            <v>REMOVAL OF PAVEMENT MARKING</v>
          </cell>
          <cell r="F6032"/>
          <cell r="G6032">
            <v>0</v>
          </cell>
        </row>
        <row r="6033">
          <cell r="A6033" t="str">
            <v>642E30031</v>
          </cell>
          <cell r="B6033"/>
          <cell r="C6033" t="str">
            <v>MILE</v>
          </cell>
          <cell r="D6033" t="str">
            <v>REMOVAL OF PAVEMENT MARKING, AS PER PLAN</v>
          </cell>
          <cell r="F6033"/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/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/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/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/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/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/>
          <cell r="C6041" t="str">
            <v>SF</v>
          </cell>
          <cell r="D6041" t="str">
            <v>GREEN COLORED PAVEMENT FOR BIKE LANES,TYPE 1</v>
          </cell>
          <cell r="F6041"/>
          <cell r="G6041">
            <v>0</v>
          </cell>
        </row>
        <row r="6042">
          <cell r="A6042" t="str">
            <v>642E60010</v>
          </cell>
          <cell r="B6042"/>
          <cell r="C6042" t="str">
            <v>SF</v>
          </cell>
          <cell r="D6042" t="str">
            <v>GREEN COLORED PAVEMENT FOR BIKE LANES,TYPE 1A</v>
          </cell>
          <cell r="F6042"/>
          <cell r="G6042">
            <v>0</v>
          </cell>
        </row>
        <row r="6043">
          <cell r="A6043" t="str">
            <v>643E00100</v>
          </cell>
          <cell r="B6043"/>
          <cell r="C6043" t="str">
            <v>MILE</v>
          </cell>
          <cell r="D6043" t="str">
            <v>EDGE LINE, 4"</v>
          </cell>
          <cell r="F6043"/>
          <cell r="G6043">
            <v>0</v>
          </cell>
        </row>
        <row r="6044">
          <cell r="A6044" t="str">
            <v>643E00101</v>
          </cell>
          <cell r="B6044"/>
          <cell r="C6044" t="str">
            <v>MILE</v>
          </cell>
          <cell r="D6044" t="str">
            <v>EDGE LINE, 4", AS PER PLAN</v>
          </cell>
          <cell r="F6044"/>
          <cell r="G6044">
            <v>0</v>
          </cell>
        </row>
        <row r="6045">
          <cell r="A6045" t="str">
            <v>643E00104</v>
          </cell>
          <cell r="B6045"/>
          <cell r="C6045" t="str">
            <v>MILE</v>
          </cell>
          <cell r="D6045" t="str">
            <v>EDGE LINE, 6"</v>
          </cell>
          <cell r="F6045"/>
          <cell r="G6045">
            <v>0</v>
          </cell>
        </row>
        <row r="6046">
          <cell r="A6046" t="str">
            <v>643E00105</v>
          </cell>
          <cell r="B6046"/>
          <cell r="C6046" t="str">
            <v>MILE</v>
          </cell>
          <cell r="D6046" t="str">
            <v>EDGE LINE, 6", AS PER PLAN</v>
          </cell>
          <cell r="F6046"/>
          <cell r="G6046">
            <v>0</v>
          </cell>
        </row>
        <row r="6047">
          <cell r="A6047" t="str">
            <v>643E00200</v>
          </cell>
          <cell r="B6047"/>
          <cell r="C6047" t="str">
            <v>MILE</v>
          </cell>
          <cell r="D6047" t="str">
            <v>LANE LINE, 4"</v>
          </cell>
          <cell r="F6047"/>
          <cell r="G6047">
            <v>0</v>
          </cell>
        </row>
        <row r="6048">
          <cell r="A6048" t="str">
            <v>643E00201</v>
          </cell>
          <cell r="B6048"/>
          <cell r="C6048" t="str">
            <v>MILE</v>
          </cell>
          <cell r="D6048" t="str">
            <v>LANE LINE, 4", AS PER PLAN</v>
          </cell>
          <cell r="F6048"/>
          <cell r="G6048">
            <v>0</v>
          </cell>
        </row>
        <row r="6049">
          <cell r="A6049" t="str">
            <v>643E00204</v>
          </cell>
          <cell r="B6049"/>
          <cell r="C6049" t="str">
            <v>MILE</v>
          </cell>
          <cell r="D6049" t="str">
            <v>LANE LINE, 6"</v>
          </cell>
          <cell r="F6049"/>
          <cell r="G6049">
            <v>0</v>
          </cell>
        </row>
        <row r="6050">
          <cell r="A6050" t="str">
            <v>643E00205</v>
          </cell>
          <cell r="B6050"/>
          <cell r="C6050" t="str">
            <v>MILE</v>
          </cell>
          <cell r="D6050" t="str">
            <v>LANE LINE, 6", AS PER PLAN</v>
          </cell>
          <cell r="F6050"/>
          <cell r="G6050">
            <v>0</v>
          </cell>
        </row>
        <row r="6051">
          <cell r="A6051" t="str">
            <v>643E00300</v>
          </cell>
          <cell r="B6051"/>
          <cell r="C6051" t="str">
            <v>MILE</v>
          </cell>
          <cell r="D6051" t="str">
            <v>CENTER LINE</v>
          </cell>
          <cell r="F6051"/>
          <cell r="G6051">
            <v>0</v>
          </cell>
        </row>
        <row r="6052">
          <cell r="A6052" t="str">
            <v>643E00301</v>
          </cell>
          <cell r="B6052"/>
          <cell r="C6052" t="str">
            <v>MILE</v>
          </cell>
          <cell r="D6052" t="str">
            <v>CENTER LINE, AS PER PLAN</v>
          </cell>
          <cell r="F6052"/>
          <cell r="G6052">
            <v>0</v>
          </cell>
        </row>
        <row r="6053">
          <cell r="A6053" t="str">
            <v>643E00400</v>
          </cell>
          <cell r="B6053"/>
          <cell r="C6053" t="str">
            <v>FT</v>
          </cell>
          <cell r="D6053" t="str">
            <v>CHANNELIZING LINE, 8"</v>
          </cell>
          <cell r="F6053"/>
          <cell r="G6053">
            <v>0</v>
          </cell>
        </row>
        <row r="6054">
          <cell r="A6054" t="str">
            <v>643E00401</v>
          </cell>
          <cell r="B6054"/>
          <cell r="C6054" t="str">
            <v>FT</v>
          </cell>
          <cell r="D6054" t="str">
            <v>CHANNELIZING LINE, 8", AS PER PLAN</v>
          </cell>
          <cell r="F6054"/>
          <cell r="G6054">
            <v>0</v>
          </cell>
        </row>
        <row r="6055">
          <cell r="A6055" t="str">
            <v>643E00404</v>
          </cell>
          <cell r="B6055"/>
          <cell r="C6055" t="str">
            <v>FT</v>
          </cell>
          <cell r="D6055" t="str">
            <v>CHANNELIZING LINE, 12"</v>
          </cell>
          <cell r="F6055"/>
          <cell r="G6055">
            <v>0</v>
          </cell>
        </row>
        <row r="6056">
          <cell r="A6056" t="str">
            <v>643E00405</v>
          </cell>
          <cell r="B6056"/>
          <cell r="C6056" t="str">
            <v>FT</v>
          </cell>
          <cell r="D6056" t="str">
            <v>CHANNELIZING LINE, 12", AS PER PLAN</v>
          </cell>
          <cell r="F6056"/>
          <cell r="G6056">
            <v>0</v>
          </cell>
        </row>
        <row r="6057">
          <cell r="A6057" t="str">
            <v>643E00500</v>
          </cell>
          <cell r="B6057"/>
          <cell r="C6057" t="str">
            <v>FT</v>
          </cell>
          <cell r="D6057" t="str">
            <v>STOP LINE</v>
          </cell>
          <cell r="F6057"/>
          <cell r="G6057">
            <v>0</v>
          </cell>
        </row>
        <row r="6058">
          <cell r="A6058" t="str">
            <v>643E00501</v>
          </cell>
          <cell r="B6058"/>
          <cell r="C6058" t="str">
            <v>FT</v>
          </cell>
          <cell r="D6058" t="str">
            <v>STOP LINE, AS PER PLAN</v>
          </cell>
          <cell r="F6058"/>
          <cell r="G6058">
            <v>0</v>
          </cell>
        </row>
        <row r="6059">
          <cell r="A6059" t="str">
            <v>643E00600</v>
          </cell>
          <cell r="B6059"/>
          <cell r="C6059" t="str">
            <v>FT</v>
          </cell>
          <cell r="D6059" t="str">
            <v>CROSSWALK LINE</v>
          </cell>
          <cell r="F6059"/>
          <cell r="G6059">
            <v>0</v>
          </cell>
        </row>
        <row r="6060">
          <cell r="A6060" t="str">
            <v>643E00601</v>
          </cell>
          <cell r="B6060"/>
          <cell r="C6060" t="str">
            <v>FT</v>
          </cell>
          <cell r="D6060" t="str">
            <v>CROSSWALK LINE, AS PER PLAN</v>
          </cell>
          <cell r="F6060"/>
          <cell r="G6060">
            <v>0</v>
          </cell>
        </row>
        <row r="6061">
          <cell r="A6061" t="str">
            <v>643E00700</v>
          </cell>
          <cell r="B6061"/>
          <cell r="C6061" t="str">
            <v>FT</v>
          </cell>
          <cell r="D6061" t="str">
            <v>TRANSVERSE/DIAGONAL LINE</v>
          </cell>
          <cell r="F6061"/>
          <cell r="G6061">
            <v>0</v>
          </cell>
        </row>
        <row r="6062">
          <cell r="A6062" t="str">
            <v>643E00701</v>
          </cell>
          <cell r="B6062"/>
          <cell r="C6062" t="str">
            <v>FT</v>
          </cell>
          <cell r="D6062" t="str">
            <v>TRANSVERSE/DIAGONAL LINE, AS PER PLAN</v>
          </cell>
          <cell r="F6062"/>
          <cell r="G6062">
            <v>0</v>
          </cell>
        </row>
        <row r="6063">
          <cell r="A6063" t="str">
            <v>643E00720</v>
          </cell>
          <cell r="B6063"/>
          <cell r="C6063" t="str">
            <v>FT</v>
          </cell>
          <cell r="D6063" t="str">
            <v>CHEVRON MARKING</v>
          </cell>
          <cell r="F6063"/>
          <cell r="G6063">
            <v>0</v>
          </cell>
        </row>
        <row r="6064">
          <cell r="A6064" t="str">
            <v>643E00721</v>
          </cell>
          <cell r="B6064"/>
          <cell r="C6064" t="str">
            <v>FT</v>
          </cell>
          <cell r="D6064" t="str">
            <v>CHEVRON MARKING, AS PER PLAN</v>
          </cell>
          <cell r="F6064"/>
          <cell r="G6064">
            <v>0</v>
          </cell>
        </row>
        <row r="6065">
          <cell r="A6065" t="str">
            <v>643E00800</v>
          </cell>
          <cell r="B6065"/>
          <cell r="C6065" t="str">
            <v>FT</v>
          </cell>
          <cell r="D6065" t="str">
            <v>CURB MARKING</v>
          </cell>
          <cell r="F6065"/>
          <cell r="G6065">
            <v>0</v>
          </cell>
        </row>
        <row r="6066">
          <cell r="A6066" t="str">
            <v>643E00801</v>
          </cell>
          <cell r="B6066"/>
          <cell r="C6066" t="str">
            <v>FT</v>
          </cell>
          <cell r="D6066" t="str">
            <v>CURB MARKING, AS PER PLAN</v>
          </cell>
          <cell r="F6066"/>
          <cell r="G6066">
            <v>0</v>
          </cell>
        </row>
        <row r="6067">
          <cell r="A6067" t="str">
            <v>643E00900</v>
          </cell>
          <cell r="B6067"/>
          <cell r="C6067" t="str">
            <v>SF</v>
          </cell>
          <cell r="D6067" t="str">
            <v>ISLAND MARKING</v>
          </cell>
          <cell r="F6067"/>
          <cell r="G6067">
            <v>0</v>
          </cell>
        </row>
        <row r="6068">
          <cell r="A6068" t="str">
            <v>643E00901</v>
          </cell>
          <cell r="B6068"/>
          <cell r="C6068" t="str">
            <v>SF</v>
          </cell>
          <cell r="D6068" t="str">
            <v>ISLAND MARKING, AS PER PLAN</v>
          </cell>
          <cell r="F6068"/>
          <cell r="G6068">
            <v>0</v>
          </cell>
        </row>
        <row r="6069">
          <cell r="A6069" t="str">
            <v>643E01000</v>
          </cell>
          <cell r="B6069"/>
          <cell r="C6069" t="str">
            <v>EACH</v>
          </cell>
          <cell r="D6069" t="str">
            <v>RAILROAD SYMBOL MARKING</v>
          </cell>
          <cell r="F6069"/>
          <cell r="G6069">
            <v>0</v>
          </cell>
        </row>
        <row r="6070">
          <cell r="A6070" t="str">
            <v>643E01001</v>
          </cell>
          <cell r="B6070"/>
          <cell r="C6070" t="str">
            <v>EACH</v>
          </cell>
          <cell r="D6070" t="str">
            <v>RAILROAD SYMBOL MARKING, AS PER PLAN</v>
          </cell>
          <cell r="F6070"/>
          <cell r="G6070">
            <v>0</v>
          </cell>
        </row>
        <row r="6071">
          <cell r="A6071" t="str">
            <v>643E01100</v>
          </cell>
          <cell r="B6071"/>
          <cell r="C6071" t="str">
            <v>EACH</v>
          </cell>
          <cell r="D6071" t="str">
            <v>SCHOOL SYMBOL MARKING, 72"</v>
          </cell>
          <cell r="F6071"/>
          <cell r="G6071">
            <v>0</v>
          </cell>
        </row>
        <row r="6072">
          <cell r="A6072" t="str">
            <v>643E01101</v>
          </cell>
          <cell r="B6072"/>
          <cell r="C6072" t="str">
            <v>EACH</v>
          </cell>
          <cell r="D6072" t="str">
            <v>SCHOOL SYMBOL MARKING, 72", AS PER PLAN</v>
          </cell>
          <cell r="F6072"/>
          <cell r="G6072">
            <v>0</v>
          </cell>
        </row>
        <row r="6073">
          <cell r="A6073" t="str">
            <v>643E01110</v>
          </cell>
          <cell r="B6073"/>
          <cell r="C6073" t="str">
            <v>EACH</v>
          </cell>
          <cell r="D6073" t="str">
            <v>SCHOOL SYMBOL MARKING, 96"</v>
          </cell>
          <cell r="F6073"/>
          <cell r="G6073">
            <v>0</v>
          </cell>
        </row>
        <row r="6074">
          <cell r="A6074" t="str">
            <v>643E01111</v>
          </cell>
          <cell r="B6074"/>
          <cell r="C6074" t="str">
            <v>EACH</v>
          </cell>
          <cell r="D6074" t="str">
            <v>SCHOOL SYMBOL MARKING, 96", AS PER PLAN</v>
          </cell>
          <cell r="F6074"/>
          <cell r="G6074">
            <v>0</v>
          </cell>
        </row>
        <row r="6075">
          <cell r="A6075" t="str">
            <v>643E01120</v>
          </cell>
          <cell r="B6075"/>
          <cell r="C6075" t="str">
            <v>EACH</v>
          </cell>
          <cell r="D6075" t="str">
            <v>SCHOOL SYMBOL MARKING, 120"</v>
          </cell>
          <cell r="F6075"/>
          <cell r="G6075">
            <v>0</v>
          </cell>
        </row>
        <row r="6076">
          <cell r="A6076" t="str">
            <v>643E01121</v>
          </cell>
          <cell r="B6076"/>
          <cell r="C6076" t="str">
            <v>EACH</v>
          </cell>
          <cell r="D6076" t="str">
            <v>SCHOOL SYMBOL MARKING, 120", AS PER PLAN</v>
          </cell>
          <cell r="F6076"/>
          <cell r="G6076">
            <v>0</v>
          </cell>
        </row>
        <row r="6077">
          <cell r="A6077" t="str">
            <v>643E01200</v>
          </cell>
          <cell r="B6077"/>
          <cell r="C6077" t="str">
            <v>FT</v>
          </cell>
          <cell r="D6077" t="str">
            <v>PARKING LOT STALL MARKING</v>
          </cell>
          <cell r="F6077"/>
          <cell r="G6077">
            <v>0</v>
          </cell>
        </row>
        <row r="6078">
          <cell r="A6078" t="str">
            <v>643E01201</v>
          </cell>
          <cell r="B6078"/>
          <cell r="C6078" t="str">
            <v>FT</v>
          </cell>
          <cell r="D6078" t="str">
            <v>PARKING LOT STALL MARKING, AS PER PLAN</v>
          </cell>
          <cell r="F6078"/>
          <cell r="G6078">
            <v>0</v>
          </cell>
        </row>
        <row r="6079">
          <cell r="A6079" t="str">
            <v>643E01300</v>
          </cell>
          <cell r="B6079"/>
          <cell r="C6079" t="str">
            <v>EACH</v>
          </cell>
          <cell r="D6079" t="str">
            <v>LANE ARROW</v>
          </cell>
          <cell r="F6079"/>
          <cell r="G6079">
            <v>0</v>
          </cell>
        </row>
        <row r="6080">
          <cell r="A6080" t="str">
            <v>643E01301</v>
          </cell>
          <cell r="B6080"/>
          <cell r="C6080" t="str">
            <v>EACH</v>
          </cell>
          <cell r="D6080" t="str">
            <v>LANE ARROW, AS PER PLAN</v>
          </cell>
          <cell r="F6080"/>
          <cell r="G6080">
            <v>0</v>
          </cell>
        </row>
        <row r="6081">
          <cell r="A6081" t="str">
            <v>643E01310</v>
          </cell>
          <cell r="B6081"/>
          <cell r="C6081" t="str">
            <v>EACH</v>
          </cell>
          <cell r="D6081" t="str">
            <v>WRONG WAY ARROW</v>
          </cell>
          <cell r="F6081"/>
          <cell r="G6081">
            <v>0</v>
          </cell>
        </row>
        <row r="6082">
          <cell r="A6082" t="str">
            <v>643E01400</v>
          </cell>
          <cell r="B6082"/>
          <cell r="C6082" t="str">
            <v>EACH</v>
          </cell>
          <cell r="D6082" t="str">
            <v>WORD ON PAVEMENT, 72"</v>
          </cell>
          <cell r="F6082"/>
          <cell r="G6082">
            <v>0</v>
          </cell>
        </row>
        <row r="6083">
          <cell r="A6083" t="str">
            <v>643E01401</v>
          </cell>
          <cell r="B6083"/>
          <cell r="C6083" t="str">
            <v>EACH</v>
          </cell>
          <cell r="D6083" t="str">
            <v>WORD ON PAVEMENT, 72", AS PER PLAN</v>
          </cell>
          <cell r="F6083"/>
          <cell r="G6083">
            <v>0</v>
          </cell>
        </row>
        <row r="6084">
          <cell r="A6084" t="str">
            <v>643E01410</v>
          </cell>
          <cell r="B6084"/>
          <cell r="C6084" t="str">
            <v>EACH</v>
          </cell>
          <cell r="D6084" t="str">
            <v>WORD ON PAVEMENT, 96"</v>
          </cell>
          <cell r="F6084"/>
          <cell r="G6084">
            <v>0</v>
          </cell>
        </row>
        <row r="6085">
          <cell r="A6085" t="str">
            <v>643E01411</v>
          </cell>
          <cell r="B6085"/>
          <cell r="C6085" t="str">
            <v>EACH</v>
          </cell>
          <cell r="D6085" t="str">
            <v>WORD ON PAVEMENT, 96", AS PER PLAN</v>
          </cell>
          <cell r="F6085"/>
          <cell r="G6085">
            <v>0</v>
          </cell>
        </row>
        <row r="6086">
          <cell r="A6086" t="str">
            <v>643E01500</v>
          </cell>
          <cell r="B6086"/>
          <cell r="C6086" t="str">
            <v>FT</v>
          </cell>
          <cell r="D6086" t="str">
            <v>DOTTED LINE, 4"</v>
          </cell>
          <cell r="F6086"/>
          <cell r="G6086">
            <v>0</v>
          </cell>
        </row>
        <row r="6087">
          <cell r="A6087" t="str">
            <v>643E01501</v>
          </cell>
          <cell r="B6087"/>
          <cell r="C6087" t="str">
            <v>FT</v>
          </cell>
          <cell r="D6087" t="str">
            <v>DOTTED LINE, 4", AS PER PLAN</v>
          </cell>
          <cell r="F6087"/>
          <cell r="G6087">
            <v>0</v>
          </cell>
        </row>
        <row r="6088">
          <cell r="A6088" t="str">
            <v>643E01510</v>
          </cell>
          <cell r="B6088"/>
          <cell r="C6088" t="str">
            <v>FT</v>
          </cell>
          <cell r="D6088" t="str">
            <v>DOTTED LINE, 6"</v>
          </cell>
          <cell r="F6088"/>
          <cell r="G6088">
            <v>0</v>
          </cell>
        </row>
        <row r="6089">
          <cell r="A6089" t="str">
            <v>643E01511</v>
          </cell>
          <cell r="B6089"/>
          <cell r="C6089" t="str">
            <v>FT</v>
          </cell>
          <cell r="D6089" t="str">
            <v>DOTTED LINE, 6", AS PER PLAN</v>
          </cell>
          <cell r="F6089"/>
          <cell r="G6089">
            <v>0</v>
          </cell>
        </row>
        <row r="6090">
          <cell r="A6090" t="str">
            <v>643E01550</v>
          </cell>
          <cell r="B6090"/>
          <cell r="C6090" t="str">
            <v>FT</v>
          </cell>
          <cell r="D6090" t="str">
            <v>DOTTED LINE, 12"</v>
          </cell>
          <cell r="F6090"/>
          <cell r="G6090">
            <v>0</v>
          </cell>
        </row>
        <row r="6091">
          <cell r="A6091" t="str">
            <v>643E01551</v>
          </cell>
          <cell r="B6091"/>
          <cell r="C6091" t="str">
            <v>FT</v>
          </cell>
          <cell r="D6091" t="str">
            <v>DOTTED LINE, 12", AS PER PLAN</v>
          </cell>
          <cell r="F6091"/>
          <cell r="G6091">
            <v>0</v>
          </cell>
        </row>
        <row r="6092">
          <cell r="A6092" t="str">
            <v>643E01600</v>
          </cell>
          <cell r="B6092"/>
          <cell r="C6092" t="str">
            <v>EACH</v>
          </cell>
          <cell r="D6092" t="str">
            <v>HANDICAP SYMBOL MARKING</v>
          </cell>
          <cell r="F6092"/>
          <cell r="G6092">
            <v>0</v>
          </cell>
        </row>
        <row r="6093">
          <cell r="A6093" t="str">
            <v>643E01601</v>
          </cell>
          <cell r="B6093"/>
          <cell r="C6093" t="str">
            <v>EACH</v>
          </cell>
          <cell r="D6093" t="str">
            <v>HANDICAP SYMBOL MARKING, AS PER PLAN</v>
          </cell>
          <cell r="F6093"/>
          <cell r="G6093">
            <v>0</v>
          </cell>
        </row>
        <row r="6094">
          <cell r="A6094" t="str">
            <v>643E01602</v>
          </cell>
          <cell r="B6094"/>
          <cell r="C6094" t="str">
            <v>EACH</v>
          </cell>
          <cell r="D6094" t="str">
            <v>BIKE LANE SYMBOL MARKING</v>
          </cell>
          <cell r="F6094"/>
          <cell r="G6094">
            <v>0</v>
          </cell>
        </row>
        <row r="6095">
          <cell r="A6095" t="str">
            <v>643E19000</v>
          </cell>
          <cell r="B6095"/>
          <cell r="C6095" t="str">
            <v>EACH</v>
          </cell>
          <cell r="D6095" t="str">
            <v>SHARED LANE MARKING</v>
          </cell>
          <cell r="F6095"/>
          <cell r="G6095">
            <v>0</v>
          </cell>
        </row>
        <row r="6096">
          <cell r="A6096" t="str">
            <v>643E20000</v>
          </cell>
          <cell r="B6096"/>
          <cell r="C6096" t="str">
            <v>LS</v>
          </cell>
          <cell r="D6096" t="str">
            <v>TWO-WAY RADIO EQUIPMENT</v>
          </cell>
          <cell r="F6096"/>
          <cell r="G6096">
            <v>0</v>
          </cell>
        </row>
        <row r="6097">
          <cell r="A6097" t="str">
            <v>643E20802</v>
          </cell>
          <cell r="B6097"/>
          <cell r="C6097" t="str">
            <v>FT</v>
          </cell>
          <cell r="D6097" t="str">
            <v>YIELD LINE</v>
          </cell>
          <cell r="F6097"/>
          <cell r="G6097">
            <v>0</v>
          </cell>
        </row>
        <row r="6098">
          <cell r="A6098" t="str">
            <v>643E30000</v>
          </cell>
          <cell r="B6098"/>
          <cell r="C6098" t="str">
            <v>FT</v>
          </cell>
          <cell r="D6098" t="str">
            <v>REMOVAL OF PAVEMENT MARKING</v>
          </cell>
          <cell r="F6098"/>
          <cell r="G6098">
            <v>0</v>
          </cell>
        </row>
        <row r="6099">
          <cell r="A6099" t="str">
            <v>643E30010</v>
          </cell>
          <cell r="B6099"/>
          <cell r="C6099" t="str">
            <v>SF</v>
          </cell>
          <cell r="D6099" t="str">
            <v>REMOVAL OF PAVEMENT MARKING</v>
          </cell>
          <cell r="F6099"/>
          <cell r="G6099">
            <v>0</v>
          </cell>
        </row>
        <row r="6100">
          <cell r="A6100" t="str">
            <v>643E30020</v>
          </cell>
          <cell r="B6100"/>
          <cell r="C6100" t="str">
            <v>EACH</v>
          </cell>
          <cell r="D6100" t="str">
            <v>REMOVAL OF PAVEMENT MARKING</v>
          </cell>
          <cell r="F6100"/>
          <cell r="G6100">
            <v>0</v>
          </cell>
        </row>
        <row r="6101">
          <cell r="A6101" t="str">
            <v>643E30030</v>
          </cell>
          <cell r="B6101"/>
          <cell r="C6101" t="str">
            <v>MILE</v>
          </cell>
          <cell r="D6101" t="str">
            <v>REMOVAL OF PAVEMENT MARKING</v>
          </cell>
          <cell r="F6101"/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/>
          <cell r="G6102">
            <v>0</v>
          </cell>
        </row>
        <row r="6103">
          <cell r="A6103" t="str">
            <v>643E50000</v>
          </cell>
          <cell r="B6103"/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/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/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/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/>
          <cell r="G6107">
            <v>0</v>
          </cell>
        </row>
        <row r="6108">
          <cell r="A6108" t="str">
            <v>644E00101</v>
          </cell>
          <cell r="B6108"/>
          <cell r="C6108" t="str">
            <v>MILE</v>
          </cell>
          <cell r="D6108" t="str">
            <v>EDGE LINE, 4", AS PER PLAN</v>
          </cell>
          <cell r="F6108"/>
          <cell r="G6108">
            <v>0</v>
          </cell>
        </row>
        <row r="6109">
          <cell r="A6109" t="str">
            <v>644E00104</v>
          </cell>
          <cell r="B6109"/>
          <cell r="C6109" t="str">
            <v>MILE</v>
          </cell>
          <cell r="D6109" t="str">
            <v>EDGE LINE, 6"</v>
          </cell>
          <cell r="F6109"/>
          <cell r="G6109">
            <v>0</v>
          </cell>
        </row>
        <row r="6110">
          <cell r="A6110" t="str">
            <v>644E00200</v>
          </cell>
          <cell r="B6110"/>
          <cell r="C6110" t="str">
            <v>MILE</v>
          </cell>
          <cell r="D6110" t="str">
            <v>LANE LINE, 4"</v>
          </cell>
          <cell r="F6110"/>
          <cell r="G6110">
            <v>0</v>
          </cell>
        </row>
        <row r="6111">
          <cell r="A6111" t="str">
            <v>644E00201</v>
          </cell>
          <cell r="B6111"/>
          <cell r="C6111" t="str">
            <v>MILE</v>
          </cell>
          <cell r="D6111" t="str">
            <v>LANE LINE, 4", AS PER PLAN</v>
          </cell>
          <cell r="F6111"/>
          <cell r="G6111">
            <v>0</v>
          </cell>
        </row>
        <row r="6112">
          <cell r="A6112" t="str">
            <v>644E00204</v>
          </cell>
          <cell r="B6112"/>
          <cell r="C6112" t="str">
            <v>MILE</v>
          </cell>
          <cell r="D6112" t="str">
            <v>LANE LINE, 6"</v>
          </cell>
          <cell r="F6112"/>
          <cell r="G6112">
            <v>0</v>
          </cell>
        </row>
        <row r="6113">
          <cell r="A6113" t="str">
            <v>644E00300</v>
          </cell>
          <cell r="B6113"/>
          <cell r="C6113" t="str">
            <v>MILE</v>
          </cell>
          <cell r="D6113" t="str">
            <v>CENTER LINE</v>
          </cell>
          <cell r="F6113"/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/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/>
          <cell r="G6115">
            <v>0</v>
          </cell>
        </row>
        <row r="6116">
          <cell r="A6116" t="str">
            <v>644E00401</v>
          </cell>
          <cell r="B6116"/>
          <cell r="C6116" t="str">
            <v>FT</v>
          </cell>
          <cell r="D6116" t="str">
            <v>CHANNELIZING LINE, 8", AS PER PLAN</v>
          </cell>
          <cell r="F6116"/>
          <cell r="G6116">
            <v>0</v>
          </cell>
        </row>
        <row r="6117">
          <cell r="A6117" t="str">
            <v>644E00404</v>
          </cell>
          <cell r="B6117"/>
          <cell r="C6117" t="str">
            <v>FT</v>
          </cell>
          <cell r="D6117" t="str">
            <v>CHANNELIZING LINE, 12"</v>
          </cell>
          <cell r="F6117"/>
          <cell r="G6117">
            <v>0</v>
          </cell>
        </row>
        <row r="6118">
          <cell r="A6118" t="str">
            <v>644E00500</v>
          </cell>
          <cell r="B6118"/>
          <cell r="C6118" t="str">
            <v>FT</v>
          </cell>
          <cell r="D6118" t="str">
            <v>STOP LINE</v>
          </cell>
          <cell r="F6118"/>
          <cell r="G6118">
            <v>0</v>
          </cell>
        </row>
        <row r="6119">
          <cell r="A6119" t="str">
            <v>644E00501</v>
          </cell>
          <cell r="B6119"/>
          <cell r="C6119" t="str">
            <v>FT</v>
          </cell>
          <cell r="D6119" t="str">
            <v>STOP LINE, AS PER PLAN</v>
          </cell>
          <cell r="F6119"/>
          <cell r="G6119">
            <v>0</v>
          </cell>
        </row>
        <row r="6120">
          <cell r="A6120" t="str">
            <v>644E00600</v>
          </cell>
          <cell r="B6120"/>
          <cell r="C6120" t="str">
            <v>FT</v>
          </cell>
          <cell r="D6120" t="str">
            <v>CROSSWALK LINE</v>
          </cell>
          <cell r="F6120"/>
          <cell r="G6120">
            <v>0</v>
          </cell>
        </row>
        <row r="6121">
          <cell r="A6121" t="str">
            <v>644E00601</v>
          </cell>
          <cell r="B6121"/>
          <cell r="C6121" t="str">
            <v>FT</v>
          </cell>
          <cell r="D6121" t="str">
            <v>CROSSWALK LINE, AS PER PLAN</v>
          </cell>
          <cell r="F6121"/>
          <cell r="G6121">
            <v>0</v>
          </cell>
        </row>
        <row r="6122">
          <cell r="A6122" t="str">
            <v>644E00700</v>
          </cell>
          <cell r="B6122"/>
          <cell r="C6122" t="str">
            <v>FT</v>
          </cell>
          <cell r="D6122" t="str">
            <v>TRANSVERSE/DIAGONAL LINE</v>
          </cell>
          <cell r="F6122"/>
          <cell r="G6122">
            <v>0</v>
          </cell>
        </row>
        <row r="6123">
          <cell r="A6123" t="str">
            <v>644E00701</v>
          </cell>
          <cell r="B6123"/>
          <cell r="C6123" t="str">
            <v>FT</v>
          </cell>
          <cell r="D6123" t="str">
            <v>TRANSVERSE/DIAGONAL LINE, AS PER PLAN</v>
          </cell>
          <cell r="F6123"/>
          <cell r="G6123">
            <v>0</v>
          </cell>
        </row>
        <row r="6124">
          <cell r="A6124" t="str">
            <v>644E00720</v>
          </cell>
          <cell r="B6124"/>
          <cell r="C6124" t="str">
            <v>FT</v>
          </cell>
          <cell r="D6124" t="str">
            <v>CHEVRON MARKING</v>
          </cell>
          <cell r="F6124"/>
          <cell r="G6124">
            <v>0</v>
          </cell>
        </row>
        <row r="6125">
          <cell r="A6125" t="str">
            <v>644E00721</v>
          </cell>
          <cell r="B6125"/>
          <cell r="C6125" t="str">
            <v>FT</v>
          </cell>
          <cell r="D6125" t="str">
            <v>CHEVRON MARKING, AS PER PLAN</v>
          </cell>
          <cell r="F6125"/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/>
          <cell r="G6126">
            <v>0</v>
          </cell>
        </row>
        <row r="6127">
          <cell r="A6127" t="str">
            <v>644E00900</v>
          </cell>
          <cell r="B6127"/>
          <cell r="C6127" t="str">
            <v>SF</v>
          </cell>
          <cell r="D6127" t="str">
            <v>ISLAND MARKING</v>
          </cell>
          <cell r="F6127"/>
          <cell r="G6127">
            <v>0</v>
          </cell>
        </row>
        <row r="6128">
          <cell r="A6128" t="str">
            <v>644E00901</v>
          </cell>
          <cell r="B6128"/>
          <cell r="C6128" t="str">
            <v>SF</v>
          </cell>
          <cell r="D6128" t="str">
            <v>ISLAND MARKING, AS PER PLAN</v>
          </cell>
          <cell r="F6128"/>
          <cell r="G6128">
            <v>0</v>
          </cell>
        </row>
        <row r="6129">
          <cell r="A6129" t="str">
            <v>644E01000</v>
          </cell>
          <cell r="B6129"/>
          <cell r="C6129" t="str">
            <v>EACH</v>
          </cell>
          <cell r="D6129" t="str">
            <v>RAILROAD SYMBOL MARKING</v>
          </cell>
          <cell r="F6129"/>
          <cell r="G6129">
            <v>0</v>
          </cell>
        </row>
        <row r="6130">
          <cell r="A6130" t="str">
            <v>644E01001</v>
          </cell>
          <cell r="B6130"/>
          <cell r="C6130" t="str">
            <v>EACH</v>
          </cell>
          <cell r="D6130" t="str">
            <v>RAILROAD SYMBOL MARKING, AS PER PLAN</v>
          </cell>
          <cell r="F6130"/>
          <cell r="G6130">
            <v>0</v>
          </cell>
        </row>
        <row r="6131">
          <cell r="A6131" t="str">
            <v>644E01100</v>
          </cell>
          <cell r="B6131"/>
          <cell r="C6131" t="str">
            <v>EACH</v>
          </cell>
          <cell r="D6131" t="str">
            <v>SCHOOL SYMBOL MARKING, 72"</v>
          </cell>
          <cell r="F6131"/>
          <cell r="G6131">
            <v>0</v>
          </cell>
        </row>
        <row r="6132">
          <cell r="A6132" t="str">
            <v>644E01110</v>
          </cell>
          <cell r="B6132"/>
          <cell r="C6132" t="str">
            <v>EACH</v>
          </cell>
          <cell r="D6132" t="str">
            <v>SCHOOL SYMBOL MARKING, 96"</v>
          </cell>
          <cell r="F6132"/>
          <cell r="G6132">
            <v>0</v>
          </cell>
        </row>
        <row r="6133">
          <cell r="A6133" t="str">
            <v>644E01111</v>
          </cell>
          <cell r="B6133"/>
          <cell r="C6133" t="str">
            <v>EACH</v>
          </cell>
          <cell r="D6133" t="str">
            <v>SCHOOL SYMBOL MARKING, 96", AS PER PLAN</v>
          </cell>
          <cell r="F6133"/>
          <cell r="G6133">
            <v>0</v>
          </cell>
        </row>
        <row r="6134">
          <cell r="A6134" t="str">
            <v>644E01120</v>
          </cell>
          <cell r="B6134"/>
          <cell r="C6134" t="str">
            <v>EACH</v>
          </cell>
          <cell r="D6134" t="str">
            <v>SCHOOL SYMBOL MARKING, 120"</v>
          </cell>
          <cell r="F6134"/>
          <cell r="G6134">
            <v>0</v>
          </cell>
        </row>
        <row r="6135">
          <cell r="A6135" t="str">
            <v>644E01121</v>
          </cell>
          <cell r="B6135"/>
          <cell r="C6135" t="str">
            <v>EACH</v>
          </cell>
          <cell r="D6135" t="str">
            <v>SCHOOL SYMBOL MARKING, 120", AS PER PLAN</v>
          </cell>
          <cell r="F6135"/>
          <cell r="G6135">
            <v>0</v>
          </cell>
        </row>
        <row r="6136">
          <cell r="A6136" t="str">
            <v>644E01200</v>
          </cell>
          <cell r="B6136"/>
          <cell r="C6136" t="str">
            <v>FT</v>
          </cell>
          <cell r="D6136" t="str">
            <v>PARKING LOT STALL MARKING</v>
          </cell>
          <cell r="F6136"/>
          <cell r="G6136">
            <v>0</v>
          </cell>
        </row>
        <row r="6137">
          <cell r="A6137" t="str">
            <v>644E01201</v>
          </cell>
          <cell r="B6137"/>
          <cell r="C6137" t="str">
            <v>FT</v>
          </cell>
          <cell r="D6137" t="str">
            <v>PARKING LOT STALL MARKING, AS PER PLAN</v>
          </cell>
          <cell r="F6137"/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/>
          <cell r="G6138">
            <v>0</v>
          </cell>
        </row>
        <row r="6139">
          <cell r="A6139" t="str">
            <v>644E01301</v>
          </cell>
          <cell r="B6139"/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/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/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/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/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/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/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/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/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/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/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/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/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/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/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/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/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/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/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/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/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/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/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/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/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/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/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/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/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/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/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/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/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/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/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/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/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/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/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/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/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/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/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/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/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/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/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/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/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/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/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/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/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/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/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/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/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/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/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/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/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/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/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/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/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/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/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/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/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/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/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/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/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/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/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/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/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/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/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/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/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/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/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/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/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/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/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/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/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/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/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/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/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/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/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/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/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/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/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/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/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/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/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/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/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/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/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/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/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/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/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/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/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/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/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/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/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/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/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/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/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/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/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/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/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/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/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/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/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/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/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/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/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/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/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/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/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/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/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/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/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/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/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/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/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/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/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/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/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/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/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/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/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/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/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/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/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/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/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/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/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/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/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/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/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/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/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/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/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/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/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/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/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/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/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/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/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/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/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/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/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/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/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/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/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/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/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/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/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/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/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/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/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/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/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/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/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/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/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/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/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/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/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/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/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/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/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/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/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/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/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/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/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/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/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/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/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/>
          <cell r="C6360" t="str">
            <v>SF</v>
          </cell>
          <cell r="D6360" t="str">
            <v>GREEN COLORED PAVEMENT FOR BIKE LANES, TYPE A1</v>
          </cell>
          <cell r="F6360"/>
          <cell r="G6360">
            <v>0</v>
          </cell>
        </row>
        <row r="6361">
          <cell r="A6361" t="str">
            <v>645E60010</v>
          </cell>
          <cell r="B6361"/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/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/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/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/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/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/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/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/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/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/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/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/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/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/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/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/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/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/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/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/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/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/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/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/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/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/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/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/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/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/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/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/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/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/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/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/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/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/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/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/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/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/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/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/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/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/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/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/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/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/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/>
          <cell r="C6412" t="str">
            <v>FT</v>
          </cell>
          <cell r="D6412" t="str">
            <v>DOTTED LINE, 4"</v>
          </cell>
          <cell r="F6412"/>
          <cell r="G6412">
            <v>0</v>
          </cell>
        </row>
        <row r="6413">
          <cell r="A6413" t="str">
            <v>646E20504</v>
          </cell>
          <cell r="B6413"/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/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/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/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/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/>
          <cell r="C6418" t="str">
            <v>EACH</v>
          </cell>
          <cell r="D6418" t="str">
            <v>SHARED LANE MARKING</v>
          </cell>
          <cell r="F6418"/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/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/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/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/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/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/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/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/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/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/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/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/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/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/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/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/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/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/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/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/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/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/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/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/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/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/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/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/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/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/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/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/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/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/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/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/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/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/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/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/>
          <cell r="G6460">
            <v>0</v>
          </cell>
        </row>
        <row r="6461">
          <cell r="A6461" t="str">
            <v>647E20200</v>
          </cell>
          <cell r="B6461"/>
          <cell r="C6461" t="str">
            <v>EACH</v>
          </cell>
          <cell r="D6461" t="str">
            <v>HANDICAP SYMBOL MARKING, TYPE A90</v>
          </cell>
          <cell r="F6461"/>
          <cell r="G6461">
            <v>0</v>
          </cell>
        </row>
        <row r="6462">
          <cell r="A6462" t="str">
            <v>647E20202</v>
          </cell>
          <cell r="B6462"/>
          <cell r="C6462" t="str">
            <v>EACH</v>
          </cell>
          <cell r="D6462" t="str">
            <v>HANDICAP SYMBOL MARKING, TYPE A125</v>
          </cell>
          <cell r="F6462"/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/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/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/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/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/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/>
          <cell r="C6621" t="str">
            <v>SY</v>
          </cell>
          <cell r="D6621" t="str">
            <v>SODDING REINFORCED, AS PER PLAN</v>
          </cell>
          <cell r="F6621"/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/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/>
          <cell r="C6745" t="str">
            <v>SY</v>
          </cell>
          <cell r="D6745" t="str">
            <v>DITCH EROSION PROTECTION</v>
          </cell>
          <cell r="F6745"/>
          <cell r="G6745">
            <v>0</v>
          </cell>
        </row>
        <row r="6746">
          <cell r="A6746" t="str">
            <v>670E00701</v>
          </cell>
          <cell r="B6746"/>
          <cell r="C6746" t="str">
            <v>SY</v>
          </cell>
          <cell r="D6746" t="str">
            <v>DITCH EROSION PROTECTION, AS PER PLAN</v>
          </cell>
          <cell r="F6746"/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/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/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/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/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/>
          <cell r="C6752" t="str">
            <v>SY</v>
          </cell>
          <cell r="D6752" t="str">
            <v>DITCH EROSION PROTECTION MAT, TYPE G</v>
          </cell>
          <cell r="F6752"/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/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/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/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/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/>
          <cell r="G7005">
            <v>0</v>
          </cell>
        </row>
        <row r="7006">
          <cell r="A7006" t="str">
            <v>804E32000</v>
          </cell>
          <cell r="B7006"/>
          <cell r="C7006" t="str">
            <v>EACH</v>
          </cell>
          <cell r="D7006" t="str">
            <v>DROP CABLE, 6 FIBER</v>
          </cell>
          <cell r="F7006"/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/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/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/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/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/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/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/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/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/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/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/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/>
          <cell r="G7192">
            <v>0</v>
          </cell>
        </row>
        <row r="7193">
          <cell r="A7193" t="str">
            <v>840E20001</v>
          </cell>
          <cell r="B7193"/>
          <cell r="C7193" t="str">
            <v>SF</v>
          </cell>
          <cell r="D7193" t="str">
            <v>MECHANICALLY STABILIZED EARTH WALL, AS PER PLAN</v>
          </cell>
          <cell r="F7193"/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/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/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/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/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/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/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/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/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/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/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/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/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/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/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/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/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/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/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/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/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/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/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/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/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/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/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/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/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/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/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/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/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/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/>
          <cell r="G7286">
            <v>0</v>
          </cell>
        </row>
        <row r="7287">
          <cell r="A7287" t="str">
            <v>855E00010</v>
          </cell>
          <cell r="B7287"/>
          <cell r="C7287" t="str">
            <v>LB</v>
          </cell>
          <cell r="D7287" t="str">
            <v>POST-TENSIONING STRAND TENDON</v>
          </cell>
          <cell r="F7287"/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/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/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/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/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/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/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/>
          <cell r="B7500"/>
          <cell r="C7500"/>
          <cell r="D7500"/>
          <cell r="F7500"/>
          <cell r="G7500"/>
        </row>
        <row r="7501">
          <cell r="A7501"/>
          <cell r="B7501"/>
          <cell r="C7501"/>
          <cell r="D7501"/>
          <cell r="F7501"/>
          <cell r="G7501"/>
        </row>
        <row r="7502">
          <cell r="A7502"/>
          <cell r="B7502"/>
          <cell r="C7502"/>
          <cell r="D7502"/>
          <cell r="F7502"/>
          <cell r="G7502"/>
        </row>
        <row r="7503">
          <cell r="A7503"/>
          <cell r="B7503"/>
          <cell r="C7503"/>
          <cell r="D7503"/>
          <cell r="F7503"/>
          <cell r="G7503"/>
        </row>
        <row r="7504">
          <cell r="A7504"/>
          <cell r="B7504"/>
          <cell r="C7504"/>
          <cell r="D7504"/>
          <cell r="F7504"/>
          <cell r="G7504"/>
        </row>
        <row r="7505">
          <cell r="A7505"/>
          <cell r="B7505"/>
          <cell r="C7505"/>
          <cell r="D7505"/>
          <cell r="F7505"/>
          <cell r="G7505"/>
        </row>
        <row r="7506">
          <cell r="A7506"/>
          <cell r="B7506"/>
          <cell r="C7506"/>
          <cell r="D7506"/>
          <cell r="F7506"/>
          <cell r="G7506"/>
        </row>
        <row r="7507">
          <cell r="A7507"/>
          <cell r="B7507"/>
          <cell r="C7507"/>
          <cell r="D7507"/>
          <cell r="F7507"/>
          <cell r="G7507"/>
        </row>
        <row r="7508">
          <cell r="A7508"/>
          <cell r="B7508"/>
          <cell r="C7508"/>
          <cell r="D7508"/>
          <cell r="F7508"/>
          <cell r="G7508"/>
        </row>
        <row r="7509">
          <cell r="A7509"/>
          <cell r="B7509"/>
          <cell r="C7509"/>
          <cell r="D7509"/>
          <cell r="F7509"/>
          <cell r="G7509"/>
        </row>
        <row r="7510">
          <cell r="A7510"/>
          <cell r="B7510"/>
          <cell r="C7510"/>
          <cell r="D7510"/>
          <cell r="F7510"/>
          <cell r="G7510"/>
        </row>
        <row r="7511">
          <cell r="A7511"/>
          <cell r="B7511"/>
          <cell r="C7511"/>
          <cell r="D7511"/>
          <cell r="F7511"/>
          <cell r="G7511"/>
        </row>
        <row r="7512">
          <cell r="A7512"/>
          <cell r="B7512"/>
          <cell r="C7512"/>
          <cell r="D7512"/>
          <cell r="F7512"/>
          <cell r="G7512"/>
        </row>
        <row r="7513">
          <cell r="A7513"/>
          <cell r="B7513"/>
          <cell r="C7513"/>
          <cell r="D7513"/>
          <cell r="F7513"/>
          <cell r="G7513"/>
        </row>
        <row r="7514">
          <cell r="A7514"/>
          <cell r="B7514"/>
          <cell r="C7514"/>
          <cell r="D7514"/>
          <cell r="F7514"/>
          <cell r="G7514"/>
        </row>
        <row r="7515">
          <cell r="A7515"/>
          <cell r="B7515"/>
          <cell r="C7515"/>
          <cell r="D7515"/>
          <cell r="F7515"/>
          <cell r="G7515"/>
        </row>
        <row r="7516">
          <cell r="A7516"/>
          <cell r="B7516"/>
          <cell r="C7516"/>
          <cell r="D7516"/>
          <cell r="F7516"/>
          <cell r="G7516"/>
        </row>
        <row r="7517">
          <cell r="A7517"/>
          <cell r="B7517"/>
          <cell r="C7517"/>
          <cell r="D7517"/>
          <cell r="F7517"/>
          <cell r="G7517"/>
        </row>
        <row r="7518">
          <cell r="A7518"/>
          <cell r="B7518"/>
          <cell r="C7518"/>
          <cell r="D7518"/>
          <cell r="F7518"/>
          <cell r="G7518"/>
        </row>
        <row r="7519">
          <cell r="A7519"/>
          <cell r="B7519"/>
          <cell r="C7519"/>
          <cell r="D7519"/>
          <cell r="F7519"/>
          <cell r="G7519"/>
        </row>
        <row r="7520">
          <cell r="A7520"/>
          <cell r="B7520"/>
          <cell r="C7520"/>
          <cell r="D7520"/>
          <cell r="F7520"/>
          <cell r="G7520"/>
        </row>
        <row r="7521">
          <cell r="A7521"/>
          <cell r="B7521"/>
          <cell r="C7521"/>
          <cell r="D7521"/>
          <cell r="F7521"/>
          <cell r="G7521"/>
        </row>
        <row r="7522">
          <cell r="A7522"/>
          <cell r="B7522"/>
          <cell r="C7522"/>
          <cell r="D7522"/>
          <cell r="F7522"/>
          <cell r="G7522"/>
        </row>
        <row r="7523">
          <cell r="A7523"/>
          <cell r="B7523"/>
          <cell r="C7523"/>
          <cell r="D7523"/>
          <cell r="F7523"/>
          <cell r="G7523"/>
        </row>
        <row r="7524">
          <cell r="A7524"/>
          <cell r="B7524"/>
          <cell r="C7524"/>
          <cell r="D7524"/>
          <cell r="F7524"/>
          <cell r="G7524"/>
        </row>
        <row r="7525">
          <cell r="A7525"/>
          <cell r="B7525"/>
          <cell r="C7525"/>
          <cell r="D7525"/>
          <cell r="F7525"/>
          <cell r="G7525"/>
        </row>
        <row r="7526">
          <cell r="A7526"/>
          <cell r="B7526"/>
          <cell r="C7526"/>
          <cell r="D7526"/>
          <cell r="F7526"/>
          <cell r="G7526"/>
        </row>
        <row r="7527">
          <cell r="A7527"/>
          <cell r="B7527"/>
          <cell r="C7527"/>
          <cell r="D7527"/>
          <cell r="F7527"/>
          <cell r="G7527"/>
        </row>
        <row r="7528">
          <cell r="A7528"/>
          <cell r="B7528"/>
          <cell r="C7528"/>
          <cell r="D7528"/>
          <cell r="F7528"/>
          <cell r="G7528"/>
        </row>
        <row r="7529">
          <cell r="A7529"/>
          <cell r="B7529"/>
          <cell r="C7529"/>
          <cell r="D7529"/>
          <cell r="F7529"/>
          <cell r="G7529"/>
        </row>
        <row r="7530">
          <cell r="A7530"/>
          <cell r="B7530"/>
          <cell r="C7530"/>
          <cell r="D7530"/>
          <cell r="F7530"/>
          <cell r="G7530"/>
        </row>
        <row r="7531">
          <cell r="A7531"/>
          <cell r="B7531"/>
          <cell r="C7531"/>
          <cell r="D7531"/>
          <cell r="F7531"/>
          <cell r="G7531"/>
        </row>
        <row r="7532">
          <cell r="A7532"/>
          <cell r="B7532"/>
          <cell r="C7532"/>
          <cell r="D7532"/>
          <cell r="F7532"/>
          <cell r="G7532"/>
        </row>
        <row r="7533">
          <cell r="A7533"/>
          <cell r="B7533"/>
          <cell r="C7533"/>
          <cell r="D7533"/>
          <cell r="F7533"/>
          <cell r="G7533"/>
        </row>
        <row r="7534">
          <cell r="A7534"/>
          <cell r="B7534"/>
          <cell r="C7534"/>
          <cell r="D7534"/>
          <cell r="F7534"/>
          <cell r="G7534"/>
        </row>
        <row r="7535">
          <cell r="A7535"/>
          <cell r="B7535"/>
          <cell r="C7535"/>
          <cell r="D7535"/>
          <cell r="F7535"/>
          <cell r="G7535"/>
        </row>
        <row r="7536">
          <cell r="A7536"/>
          <cell r="B7536"/>
          <cell r="C7536"/>
          <cell r="D7536"/>
          <cell r="F7536"/>
          <cell r="G7536"/>
        </row>
        <row r="7537">
          <cell r="A7537"/>
          <cell r="B7537"/>
          <cell r="C7537"/>
          <cell r="D7537"/>
          <cell r="F7537"/>
          <cell r="G7537"/>
        </row>
        <row r="7538">
          <cell r="A7538"/>
          <cell r="B7538"/>
          <cell r="C7538"/>
          <cell r="D7538"/>
          <cell r="F7538"/>
          <cell r="G7538"/>
        </row>
        <row r="7539">
          <cell r="A7539"/>
          <cell r="B7539"/>
          <cell r="C7539"/>
          <cell r="D7539"/>
          <cell r="F7539"/>
          <cell r="G7539"/>
        </row>
        <row r="7540">
          <cell r="A7540"/>
          <cell r="B7540"/>
          <cell r="C7540"/>
          <cell r="D7540"/>
          <cell r="F7540"/>
          <cell r="G7540"/>
        </row>
        <row r="7541">
          <cell r="A7541"/>
          <cell r="B7541"/>
          <cell r="C7541"/>
          <cell r="D7541"/>
          <cell r="F7541"/>
          <cell r="G7541"/>
        </row>
        <row r="7542">
          <cell r="A7542"/>
          <cell r="B7542"/>
          <cell r="C7542"/>
          <cell r="D7542"/>
          <cell r="F7542"/>
          <cell r="G7542"/>
        </row>
        <row r="7543">
          <cell r="A7543"/>
          <cell r="B7543"/>
          <cell r="C7543"/>
          <cell r="D7543"/>
          <cell r="F7543"/>
          <cell r="G7543"/>
        </row>
        <row r="7544">
          <cell r="A7544"/>
          <cell r="B7544"/>
          <cell r="C7544"/>
          <cell r="D7544"/>
          <cell r="G7544"/>
        </row>
        <row r="7545">
          <cell r="A7545"/>
          <cell r="B7545"/>
          <cell r="C7545"/>
          <cell r="D7545"/>
          <cell r="G7545"/>
        </row>
        <row r="7546">
          <cell r="A7546"/>
          <cell r="B7546"/>
          <cell r="C7546"/>
          <cell r="D7546"/>
          <cell r="G7546"/>
        </row>
        <row r="7547">
          <cell r="A7547"/>
          <cell r="B7547"/>
          <cell r="C7547"/>
          <cell r="D7547"/>
          <cell r="F7547"/>
          <cell r="G7547"/>
        </row>
        <row r="7548">
          <cell r="A7548"/>
          <cell r="B7548"/>
          <cell r="C7548"/>
          <cell r="D7548"/>
          <cell r="F7548"/>
          <cell r="G7548"/>
        </row>
        <row r="7549">
          <cell r="A7549"/>
          <cell r="B7549"/>
          <cell r="C7549"/>
          <cell r="D7549"/>
          <cell r="F7549"/>
          <cell r="G7549"/>
        </row>
        <row r="7550">
          <cell r="A7550"/>
          <cell r="C7550"/>
          <cell r="D7550"/>
          <cell r="G7550"/>
        </row>
        <row r="7551">
          <cell r="A7551"/>
          <cell r="C7551"/>
          <cell r="D7551"/>
          <cell r="G7551"/>
        </row>
        <row r="7552">
          <cell r="A7552"/>
          <cell r="C7552"/>
          <cell r="D7552"/>
          <cell r="G7552"/>
        </row>
        <row r="7553">
          <cell r="A7553"/>
          <cell r="C7553"/>
          <cell r="D7553"/>
          <cell r="G7553"/>
        </row>
        <row r="7554">
          <cell r="A7554"/>
          <cell r="C7554"/>
          <cell r="D7554"/>
          <cell r="G7554"/>
        </row>
        <row r="7555">
          <cell r="A7555"/>
          <cell r="C7555"/>
          <cell r="D7555"/>
          <cell r="G7555"/>
        </row>
        <row r="7556">
          <cell r="A7556"/>
          <cell r="C7556"/>
          <cell r="D7556"/>
          <cell r="G7556"/>
        </row>
        <row r="7557">
          <cell r="A7557"/>
          <cell r="C7557"/>
          <cell r="D7557"/>
          <cell r="G7557"/>
        </row>
        <row r="7558">
          <cell r="A7558"/>
          <cell r="C7558"/>
          <cell r="D7558"/>
          <cell r="G7558"/>
        </row>
        <row r="7559">
          <cell r="A7559"/>
          <cell r="C7559"/>
          <cell r="D7559"/>
          <cell r="G7559"/>
        </row>
        <row r="7560">
          <cell r="A7560"/>
          <cell r="C7560"/>
          <cell r="D7560"/>
          <cell r="G7560"/>
        </row>
        <row r="7561">
          <cell r="A7561"/>
          <cell r="C7561"/>
          <cell r="D7561"/>
          <cell r="G7561"/>
        </row>
        <row r="7562">
          <cell r="A7562"/>
          <cell r="C7562"/>
          <cell r="D7562"/>
          <cell r="G7562"/>
        </row>
        <row r="7563">
          <cell r="A7563"/>
          <cell r="C7563"/>
          <cell r="D7563"/>
          <cell r="G7563"/>
        </row>
        <row r="7564">
          <cell r="A7564"/>
          <cell r="C7564"/>
          <cell r="D7564"/>
          <cell r="G7564"/>
        </row>
        <row r="7565">
          <cell r="A7565"/>
          <cell r="C7565"/>
          <cell r="D7565"/>
          <cell r="G7565"/>
        </row>
        <row r="7566">
          <cell r="A7566"/>
          <cell r="C7566"/>
          <cell r="D7566"/>
          <cell r="G7566"/>
        </row>
        <row r="7567">
          <cell r="A7567"/>
          <cell r="C7567"/>
          <cell r="D7567"/>
          <cell r="G7567"/>
        </row>
        <row r="7568">
          <cell r="A7568"/>
          <cell r="C7568"/>
          <cell r="D7568"/>
          <cell r="G7568"/>
        </row>
        <row r="7569">
          <cell r="A7569"/>
          <cell r="C7569"/>
          <cell r="D7569"/>
          <cell r="G7569"/>
        </row>
        <row r="7570">
          <cell r="A7570"/>
          <cell r="C7570"/>
          <cell r="D7570"/>
          <cell r="G7570"/>
        </row>
        <row r="7571">
          <cell r="A7571"/>
          <cell r="C7571"/>
          <cell r="D7571"/>
          <cell r="G7571"/>
        </row>
        <row r="7572">
          <cell r="A7572"/>
          <cell r="C7572"/>
          <cell r="D7572"/>
          <cell r="G7572"/>
        </row>
        <row r="7573">
          <cell r="A7573"/>
          <cell r="C7573"/>
          <cell r="D7573"/>
          <cell r="G7573"/>
        </row>
        <row r="7574">
          <cell r="A7574"/>
          <cell r="C7574"/>
          <cell r="D7574"/>
          <cell r="G7574"/>
        </row>
        <row r="7575">
          <cell r="A7575"/>
          <cell r="C7575"/>
          <cell r="D7575"/>
          <cell r="G7575"/>
        </row>
        <row r="7576">
          <cell r="A7576"/>
          <cell r="C7576"/>
          <cell r="D7576"/>
          <cell r="G7576"/>
        </row>
        <row r="7577">
          <cell r="A7577"/>
          <cell r="C7577"/>
          <cell r="D7577"/>
          <cell r="G7577"/>
        </row>
        <row r="7578">
          <cell r="A7578"/>
          <cell r="C7578"/>
          <cell r="D7578"/>
          <cell r="G7578"/>
        </row>
        <row r="7579">
          <cell r="A7579"/>
          <cell r="C7579"/>
          <cell r="D7579"/>
          <cell r="G7579"/>
        </row>
        <row r="7580">
          <cell r="A7580"/>
          <cell r="C7580"/>
          <cell r="D7580"/>
          <cell r="G7580"/>
        </row>
        <row r="7581">
          <cell r="A7581"/>
          <cell r="C7581"/>
          <cell r="D7581"/>
          <cell r="G7581"/>
        </row>
        <row r="7582">
          <cell r="A7582"/>
          <cell r="C7582"/>
          <cell r="D7582"/>
          <cell r="G7582"/>
        </row>
        <row r="7583">
          <cell r="A7583"/>
          <cell r="C7583"/>
          <cell r="D7583"/>
          <cell r="G7583"/>
        </row>
        <row r="7584">
          <cell r="A7584"/>
          <cell r="C7584"/>
          <cell r="D7584"/>
          <cell r="G7584"/>
        </row>
        <row r="7585">
          <cell r="A7585"/>
          <cell r="C7585"/>
          <cell r="D7585"/>
          <cell r="G7585"/>
        </row>
        <row r="7586">
          <cell r="A7586"/>
          <cell r="C7586"/>
          <cell r="D7586"/>
          <cell r="G7586"/>
        </row>
        <row r="7587">
          <cell r="A7587"/>
          <cell r="C7587"/>
          <cell r="D7587"/>
          <cell r="G7587"/>
        </row>
        <row r="7588">
          <cell r="A7588"/>
          <cell r="C7588"/>
          <cell r="D7588"/>
          <cell r="G7588"/>
        </row>
        <row r="7589">
          <cell r="A7589"/>
          <cell r="C7589"/>
          <cell r="D7589"/>
          <cell r="G7589"/>
        </row>
        <row r="7590">
          <cell r="A7590"/>
          <cell r="C7590"/>
          <cell r="D7590"/>
          <cell r="F7590"/>
          <cell r="G7590"/>
        </row>
        <row r="7591">
          <cell r="A7591"/>
          <cell r="C7591"/>
          <cell r="D7591"/>
          <cell r="G7591"/>
        </row>
        <row r="7592">
          <cell r="A7592"/>
          <cell r="C7592"/>
          <cell r="D7592"/>
          <cell r="G7592"/>
        </row>
        <row r="7593">
          <cell r="A7593"/>
          <cell r="C7593"/>
          <cell r="D7593"/>
          <cell r="G7593"/>
        </row>
        <row r="7594">
          <cell r="A7594"/>
          <cell r="C7594"/>
          <cell r="D7594"/>
          <cell r="G7594"/>
        </row>
        <row r="7595">
          <cell r="A7595"/>
          <cell r="C7595"/>
          <cell r="D7595"/>
          <cell r="G7595"/>
        </row>
        <row r="7596">
          <cell r="A7596"/>
          <cell r="C7596"/>
          <cell r="D7596"/>
          <cell r="G7596"/>
        </row>
        <row r="7597">
          <cell r="A7597"/>
          <cell r="C7597"/>
          <cell r="D7597"/>
          <cell r="G7597"/>
        </row>
        <row r="7598">
          <cell r="A7598"/>
          <cell r="C7598"/>
          <cell r="D7598"/>
          <cell r="G7598"/>
        </row>
        <row r="7599">
          <cell r="A7599"/>
          <cell r="C7599"/>
          <cell r="D7599"/>
          <cell r="G7599"/>
        </row>
        <row r="7600">
          <cell r="A7600"/>
          <cell r="C7600"/>
          <cell r="D7600"/>
          <cell r="G7600"/>
        </row>
        <row r="7601">
          <cell r="A7601"/>
          <cell r="C7601"/>
          <cell r="D7601"/>
          <cell r="G7601"/>
        </row>
        <row r="7602">
          <cell r="A7602"/>
          <cell r="C7602"/>
          <cell r="D7602"/>
          <cell r="G7602"/>
        </row>
        <row r="7603">
          <cell r="A7603"/>
          <cell r="C7603"/>
          <cell r="D7603"/>
          <cell r="G7603"/>
        </row>
        <row r="7604">
          <cell r="A7604"/>
          <cell r="C7604"/>
          <cell r="D7604"/>
          <cell r="G7604"/>
        </row>
        <row r="7605">
          <cell r="A7605"/>
          <cell r="C7605"/>
          <cell r="D7605"/>
          <cell r="G7605"/>
        </row>
        <row r="7606">
          <cell r="A7606"/>
          <cell r="C7606"/>
          <cell r="D7606"/>
          <cell r="G7606"/>
        </row>
        <row r="7607">
          <cell r="A7607"/>
          <cell r="C7607"/>
          <cell r="D7607"/>
          <cell r="G7607"/>
        </row>
        <row r="7608">
          <cell r="A7608"/>
          <cell r="C7608"/>
          <cell r="D7608"/>
          <cell r="G7608"/>
        </row>
        <row r="7609">
          <cell r="A7609"/>
          <cell r="C7609"/>
          <cell r="D7609"/>
          <cell r="G7609"/>
        </row>
        <row r="7610">
          <cell r="A7610"/>
          <cell r="C7610"/>
          <cell r="D7610"/>
          <cell r="G7610"/>
        </row>
        <row r="7611">
          <cell r="A7611"/>
          <cell r="C7611"/>
          <cell r="D7611"/>
          <cell r="G7611"/>
        </row>
        <row r="7612">
          <cell r="A7612"/>
          <cell r="C7612"/>
          <cell r="D7612"/>
          <cell r="G7612"/>
        </row>
        <row r="7613">
          <cell r="A7613"/>
          <cell r="C7613"/>
          <cell r="D7613"/>
          <cell r="G7613"/>
        </row>
        <row r="7614">
          <cell r="A7614"/>
          <cell r="C7614"/>
          <cell r="D7614"/>
          <cell r="G7614"/>
        </row>
        <row r="7615">
          <cell r="A7615"/>
          <cell r="C7615"/>
          <cell r="D7615"/>
          <cell r="G7615"/>
        </row>
        <row r="7616">
          <cell r="A7616"/>
          <cell r="C7616"/>
          <cell r="D7616"/>
          <cell r="G7616"/>
        </row>
        <row r="7617">
          <cell r="A7617"/>
          <cell r="C7617"/>
          <cell r="D7617"/>
          <cell r="G7617"/>
        </row>
        <row r="7618">
          <cell r="A7618"/>
          <cell r="C7618"/>
          <cell r="D7618"/>
          <cell r="G7618"/>
        </row>
        <row r="7619">
          <cell r="A7619"/>
          <cell r="C7619"/>
          <cell r="D7619"/>
          <cell r="G7619"/>
        </row>
        <row r="7620">
          <cell r="A7620"/>
          <cell r="C7620"/>
          <cell r="D7620"/>
          <cell r="G7620"/>
        </row>
        <row r="7621">
          <cell r="A7621"/>
          <cell r="C7621"/>
          <cell r="D7621"/>
          <cell r="G7621"/>
        </row>
        <row r="7622">
          <cell r="A7622"/>
          <cell r="C7622"/>
          <cell r="D7622"/>
          <cell r="G7622"/>
        </row>
        <row r="7623">
          <cell r="A7623"/>
          <cell r="C7623"/>
          <cell r="D7623"/>
          <cell r="G7623"/>
        </row>
        <row r="7624">
          <cell r="A7624"/>
          <cell r="C7624"/>
          <cell r="D7624"/>
          <cell r="G7624"/>
        </row>
        <row r="7625">
          <cell r="A7625"/>
          <cell r="C7625"/>
          <cell r="D7625"/>
          <cell r="G7625"/>
        </row>
        <row r="7626">
          <cell r="A7626"/>
          <cell r="C7626"/>
          <cell r="D7626"/>
          <cell r="G7626"/>
        </row>
        <row r="7627">
          <cell r="A7627"/>
          <cell r="C7627"/>
          <cell r="D7627"/>
          <cell r="G7627"/>
        </row>
        <row r="7628">
          <cell r="A7628"/>
          <cell r="C7628"/>
          <cell r="D7628"/>
          <cell r="G7628"/>
        </row>
        <row r="7629">
          <cell r="A7629"/>
          <cell r="C7629"/>
          <cell r="D7629"/>
          <cell r="G7629"/>
        </row>
        <row r="7630">
          <cell r="A7630"/>
          <cell r="C7630"/>
          <cell r="D7630"/>
          <cell r="F7630"/>
          <cell r="G7630"/>
        </row>
        <row r="7631">
          <cell r="A7631"/>
          <cell r="C7631"/>
          <cell r="D7631"/>
          <cell r="F7631"/>
          <cell r="G7631"/>
        </row>
        <row r="7632">
          <cell r="A7632"/>
          <cell r="B7632"/>
          <cell r="C7632"/>
          <cell r="D7632"/>
          <cell r="F7632"/>
          <cell r="G7632"/>
        </row>
        <row r="7633">
          <cell r="A7633"/>
          <cell r="C7633"/>
          <cell r="D7633"/>
          <cell r="G7633"/>
        </row>
        <row r="7634">
          <cell r="A7634"/>
          <cell r="C7634"/>
          <cell r="D7634"/>
          <cell r="G7634"/>
        </row>
        <row r="7635">
          <cell r="A7635"/>
          <cell r="C7635"/>
          <cell r="D7635"/>
          <cell r="G7635"/>
        </row>
        <row r="7636">
          <cell r="A7636"/>
          <cell r="C7636"/>
          <cell r="D7636"/>
          <cell r="G7636"/>
        </row>
        <row r="7637">
          <cell r="A7637"/>
          <cell r="C7637"/>
          <cell r="D7637"/>
          <cell r="G7637"/>
        </row>
        <row r="7638">
          <cell r="A7638"/>
          <cell r="C7638"/>
          <cell r="D7638"/>
          <cell r="G7638"/>
        </row>
        <row r="7639">
          <cell r="A7639"/>
          <cell r="C7639"/>
          <cell r="D7639"/>
          <cell r="G7639"/>
        </row>
        <row r="7640">
          <cell r="A7640"/>
          <cell r="C7640"/>
          <cell r="D7640"/>
          <cell r="G7640"/>
        </row>
        <row r="7641">
          <cell r="A7641"/>
          <cell r="C7641"/>
          <cell r="D7641"/>
          <cell r="G7641"/>
        </row>
        <row r="7642">
          <cell r="A7642"/>
          <cell r="C7642"/>
          <cell r="D7642"/>
          <cell r="F7642"/>
          <cell r="G7642"/>
        </row>
        <row r="7643">
          <cell r="A7643"/>
          <cell r="C7643"/>
          <cell r="D7643"/>
          <cell r="G7643"/>
        </row>
        <row r="7644">
          <cell r="A7644"/>
          <cell r="C7644"/>
          <cell r="D7644"/>
          <cell r="G7644"/>
        </row>
        <row r="7645">
          <cell r="A7645"/>
          <cell r="C7645"/>
          <cell r="D7645"/>
          <cell r="G7645"/>
        </row>
        <row r="7646">
          <cell r="A7646"/>
          <cell r="C7646"/>
          <cell r="D7646"/>
          <cell r="G7646"/>
        </row>
        <row r="7647">
          <cell r="A7647"/>
          <cell r="C7647"/>
          <cell r="D7647"/>
          <cell r="G7647"/>
        </row>
        <row r="7648">
          <cell r="A7648"/>
          <cell r="C7648"/>
          <cell r="D7648"/>
          <cell r="G7648"/>
        </row>
        <row r="7649">
          <cell r="A7649"/>
          <cell r="C7649"/>
          <cell r="D7649"/>
          <cell r="G7649"/>
        </row>
        <row r="7650">
          <cell r="A7650"/>
          <cell r="C7650"/>
          <cell r="D7650"/>
          <cell r="G7650"/>
        </row>
        <row r="7651">
          <cell r="A7651"/>
          <cell r="C7651"/>
          <cell r="D7651"/>
          <cell r="G7651"/>
        </row>
        <row r="7652">
          <cell r="A7652"/>
          <cell r="C7652"/>
          <cell r="D7652"/>
          <cell r="G7652"/>
        </row>
        <row r="7653">
          <cell r="A7653"/>
          <cell r="C7653"/>
          <cell r="D7653"/>
          <cell r="G7653"/>
        </row>
        <row r="7654">
          <cell r="A7654"/>
          <cell r="C7654"/>
          <cell r="D7654"/>
          <cell r="G7654"/>
        </row>
        <row r="7655">
          <cell r="A7655"/>
          <cell r="C7655"/>
          <cell r="D7655"/>
          <cell r="G7655"/>
        </row>
        <row r="7656">
          <cell r="A7656"/>
          <cell r="C7656"/>
          <cell r="D7656"/>
          <cell r="G7656"/>
        </row>
        <row r="7657">
          <cell r="A7657"/>
          <cell r="C7657"/>
          <cell r="D7657"/>
          <cell r="G7657"/>
        </row>
        <row r="7658">
          <cell r="A7658"/>
          <cell r="C7658"/>
          <cell r="D7658"/>
          <cell r="G7658"/>
        </row>
        <row r="7659">
          <cell r="A7659"/>
          <cell r="C7659"/>
          <cell r="D7659"/>
          <cell r="G7659"/>
        </row>
        <row r="7660">
          <cell r="A7660"/>
          <cell r="C7660"/>
          <cell r="D7660"/>
          <cell r="G7660"/>
        </row>
        <row r="7661">
          <cell r="A7661"/>
          <cell r="C7661"/>
          <cell r="D7661"/>
          <cell r="F7661"/>
          <cell r="G7661"/>
        </row>
        <row r="7662">
          <cell r="A7662"/>
          <cell r="C7662"/>
          <cell r="D7662"/>
          <cell r="G7662"/>
        </row>
        <row r="7663">
          <cell r="A7663"/>
          <cell r="C7663"/>
          <cell r="D7663"/>
          <cell r="G7663"/>
        </row>
        <row r="7664">
          <cell r="A7664"/>
          <cell r="C7664"/>
          <cell r="D7664"/>
          <cell r="G7664"/>
        </row>
        <row r="7665">
          <cell r="A7665"/>
          <cell r="C7665"/>
          <cell r="D7665"/>
          <cell r="G7665"/>
        </row>
        <row r="7666">
          <cell r="A7666"/>
          <cell r="C7666"/>
          <cell r="D7666"/>
          <cell r="G7666"/>
        </row>
        <row r="7667">
          <cell r="A7667"/>
          <cell r="C7667"/>
          <cell r="D7667"/>
          <cell r="G7667"/>
        </row>
        <row r="7668">
          <cell r="A7668"/>
          <cell r="C7668"/>
          <cell r="D7668"/>
          <cell r="G7668"/>
        </row>
        <row r="7669">
          <cell r="A7669"/>
          <cell r="C7669"/>
          <cell r="D7669"/>
          <cell r="G7669"/>
        </row>
        <row r="7670">
          <cell r="A7670"/>
          <cell r="C7670"/>
          <cell r="D7670"/>
          <cell r="G7670"/>
        </row>
        <row r="7671">
          <cell r="A7671"/>
          <cell r="C7671"/>
          <cell r="D7671"/>
          <cell r="G7671"/>
        </row>
        <row r="7672">
          <cell r="A7672"/>
          <cell r="C7672"/>
          <cell r="D7672"/>
          <cell r="G7672"/>
        </row>
        <row r="7673">
          <cell r="A7673"/>
          <cell r="C7673"/>
          <cell r="D7673"/>
          <cell r="G7673"/>
        </row>
        <row r="7674">
          <cell r="A7674"/>
          <cell r="C7674"/>
          <cell r="D7674"/>
          <cell r="G7674"/>
        </row>
        <row r="7675">
          <cell r="A7675"/>
          <cell r="C7675"/>
          <cell r="D7675"/>
          <cell r="G7675"/>
        </row>
        <row r="7676">
          <cell r="A7676"/>
          <cell r="B7676"/>
          <cell r="C7676"/>
          <cell r="D7676"/>
          <cell r="G7676"/>
        </row>
        <row r="7677">
          <cell r="A7677"/>
          <cell r="C7677"/>
          <cell r="D7677"/>
          <cell r="G7677"/>
        </row>
        <row r="7678">
          <cell r="A7678"/>
          <cell r="C7678"/>
          <cell r="D7678"/>
          <cell r="G7678"/>
        </row>
        <row r="7679">
          <cell r="A7679"/>
          <cell r="C7679"/>
          <cell r="D7679"/>
          <cell r="G7679"/>
        </row>
        <row r="7680">
          <cell r="A7680"/>
          <cell r="C7680"/>
          <cell r="D7680"/>
          <cell r="G7680"/>
        </row>
        <row r="7681">
          <cell r="A7681"/>
          <cell r="C7681"/>
          <cell r="D7681"/>
          <cell r="G7681"/>
        </row>
        <row r="7682">
          <cell r="A7682"/>
          <cell r="C7682"/>
          <cell r="D7682"/>
          <cell r="G7682"/>
        </row>
        <row r="7683">
          <cell r="A7683"/>
          <cell r="C7683"/>
          <cell r="D7683"/>
          <cell r="G7683"/>
        </row>
        <row r="7684">
          <cell r="A7684"/>
          <cell r="C7684"/>
          <cell r="D7684"/>
          <cell r="G7684"/>
        </row>
        <row r="7685">
          <cell r="A7685"/>
          <cell r="C7685"/>
          <cell r="D7685"/>
          <cell r="G7685"/>
        </row>
        <row r="7686">
          <cell r="A7686"/>
          <cell r="C7686"/>
          <cell r="D7686"/>
          <cell r="F7686"/>
          <cell r="G7686"/>
        </row>
        <row r="7687">
          <cell r="A7687"/>
          <cell r="C7687"/>
          <cell r="D7687"/>
          <cell r="F7687"/>
          <cell r="G7687"/>
        </row>
        <row r="7688">
          <cell r="A7688"/>
          <cell r="C7688"/>
          <cell r="D7688"/>
          <cell r="G7688"/>
        </row>
        <row r="7689">
          <cell r="A7689"/>
          <cell r="C7689"/>
          <cell r="D7689"/>
          <cell r="G7689"/>
        </row>
        <row r="7690">
          <cell r="A7690"/>
          <cell r="C7690"/>
          <cell r="D7690"/>
          <cell r="G7690"/>
        </row>
        <row r="7691">
          <cell r="A7691"/>
          <cell r="C7691"/>
          <cell r="D7691"/>
          <cell r="G7691"/>
        </row>
        <row r="7692">
          <cell r="A7692"/>
          <cell r="C7692"/>
          <cell r="D7692"/>
          <cell r="G7692"/>
        </row>
        <row r="7693">
          <cell r="A7693"/>
          <cell r="C7693"/>
          <cell r="D7693"/>
          <cell r="G7693"/>
        </row>
        <row r="7694">
          <cell r="A7694"/>
          <cell r="C7694"/>
          <cell r="D7694"/>
          <cell r="G7694"/>
        </row>
        <row r="7695">
          <cell r="A7695"/>
          <cell r="C7695"/>
          <cell r="D7695"/>
          <cell r="G7695"/>
        </row>
        <row r="7696">
          <cell r="A7696"/>
          <cell r="C7696"/>
          <cell r="D7696"/>
          <cell r="G7696"/>
        </row>
        <row r="7697">
          <cell r="A7697"/>
          <cell r="C7697"/>
          <cell r="D7697"/>
          <cell r="G7697"/>
        </row>
        <row r="7698">
          <cell r="A7698"/>
          <cell r="C7698"/>
          <cell r="D7698"/>
          <cell r="G7698"/>
        </row>
        <row r="7699">
          <cell r="A7699"/>
          <cell r="C7699"/>
          <cell r="D7699"/>
          <cell r="G7699"/>
        </row>
        <row r="7700">
          <cell r="A7700"/>
          <cell r="C7700"/>
          <cell r="D7700"/>
          <cell r="G7700"/>
        </row>
        <row r="7701">
          <cell r="A7701"/>
          <cell r="C7701"/>
          <cell r="D7701"/>
          <cell r="G7701"/>
        </row>
        <row r="7702">
          <cell r="A7702"/>
          <cell r="C7702"/>
          <cell r="D7702"/>
          <cell r="G7702"/>
        </row>
        <row r="7703">
          <cell r="A7703"/>
          <cell r="C7703"/>
          <cell r="D7703"/>
          <cell r="G7703"/>
        </row>
        <row r="7704">
          <cell r="A7704"/>
          <cell r="C7704"/>
          <cell r="D7704"/>
          <cell r="G7704"/>
        </row>
        <row r="7705">
          <cell r="A7705"/>
          <cell r="C7705"/>
          <cell r="D7705"/>
          <cell r="G7705"/>
        </row>
        <row r="7706">
          <cell r="A7706"/>
          <cell r="C7706"/>
          <cell r="D7706"/>
          <cell r="G7706"/>
        </row>
        <row r="7707">
          <cell r="A7707"/>
          <cell r="C7707"/>
          <cell r="D7707"/>
          <cell r="G7707"/>
        </row>
        <row r="7708">
          <cell r="A7708"/>
          <cell r="C7708"/>
          <cell r="D7708"/>
          <cell r="G7708"/>
        </row>
        <row r="7709">
          <cell r="A7709"/>
          <cell r="C7709"/>
          <cell r="D7709"/>
          <cell r="G7709"/>
        </row>
        <row r="7710">
          <cell r="A7710"/>
          <cell r="C7710"/>
          <cell r="D7710"/>
          <cell r="G7710"/>
        </row>
        <row r="7711">
          <cell r="A7711"/>
          <cell r="C7711"/>
          <cell r="D7711"/>
          <cell r="G7711"/>
        </row>
        <row r="7712">
          <cell r="A7712"/>
          <cell r="B7712"/>
          <cell r="C7712"/>
          <cell r="D7712"/>
          <cell r="F7712"/>
          <cell r="G7712"/>
        </row>
        <row r="7713">
          <cell r="A7713"/>
          <cell r="C7713"/>
          <cell r="D7713"/>
          <cell r="F7713"/>
          <cell r="G7713"/>
        </row>
        <row r="7714">
          <cell r="A7714"/>
          <cell r="C7714"/>
          <cell r="D7714"/>
          <cell r="G7714"/>
        </row>
        <row r="7715">
          <cell r="A7715"/>
          <cell r="C7715"/>
          <cell r="D7715"/>
          <cell r="F7715"/>
          <cell r="G7715"/>
        </row>
        <row r="7716">
          <cell r="A7716"/>
          <cell r="C7716"/>
          <cell r="D7716"/>
          <cell r="F7716"/>
          <cell r="G7716"/>
        </row>
        <row r="7717">
          <cell r="A7717"/>
          <cell r="C7717"/>
          <cell r="D7717"/>
          <cell r="F7717"/>
          <cell r="G7717"/>
        </row>
        <row r="7718">
          <cell r="A7718"/>
          <cell r="C7718"/>
          <cell r="D7718"/>
          <cell r="F7718"/>
          <cell r="G7718"/>
        </row>
        <row r="7719">
          <cell r="A7719"/>
          <cell r="C7719"/>
          <cell r="D7719"/>
          <cell r="G7719"/>
        </row>
        <row r="7720">
          <cell r="A7720"/>
          <cell r="C7720"/>
          <cell r="D7720"/>
          <cell r="G7720"/>
        </row>
        <row r="7721">
          <cell r="A7721"/>
          <cell r="C7721"/>
          <cell r="D7721"/>
          <cell r="G7721"/>
        </row>
        <row r="7722">
          <cell r="A7722"/>
          <cell r="C7722"/>
          <cell r="D7722"/>
          <cell r="G7722"/>
        </row>
        <row r="7723">
          <cell r="A7723"/>
          <cell r="C7723"/>
          <cell r="D7723"/>
          <cell r="G7723"/>
        </row>
        <row r="7724">
          <cell r="A7724"/>
          <cell r="C7724"/>
          <cell r="D7724"/>
          <cell r="G7724"/>
        </row>
        <row r="7725">
          <cell r="A7725"/>
          <cell r="C7725"/>
          <cell r="D7725"/>
          <cell r="G7725"/>
        </row>
        <row r="7726">
          <cell r="A7726"/>
          <cell r="C7726"/>
          <cell r="D7726"/>
          <cell r="G7726"/>
        </row>
        <row r="7727">
          <cell r="A7727"/>
          <cell r="C7727"/>
          <cell r="D7727"/>
          <cell r="G7727"/>
        </row>
        <row r="7728">
          <cell r="A7728"/>
          <cell r="C7728"/>
          <cell r="D7728"/>
          <cell r="G7728"/>
        </row>
        <row r="7729">
          <cell r="A7729"/>
          <cell r="C7729"/>
          <cell r="D7729"/>
          <cell r="G7729"/>
        </row>
        <row r="7730">
          <cell r="A7730"/>
          <cell r="C7730"/>
          <cell r="D7730"/>
          <cell r="G7730"/>
        </row>
        <row r="7731">
          <cell r="A7731"/>
          <cell r="C7731"/>
          <cell r="D7731"/>
          <cell r="G7731"/>
        </row>
        <row r="7732">
          <cell r="A7732"/>
          <cell r="C7732"/>
          <cell r="D7732"/>
          <cell r="F7732"/>
          <cell r="G7732"/>
        </row>
        <row r="7733">
          <cell r="A7733"/>
          <cell r="C7733"/>
          <cell r="D7733"/>
          <cell r="G7733"/>
        </row>
        <row r="7734">
          <cell r="A7734"/>
          <cell r="C7734"/>
          <cell r="D7734"/>
          <cell r="G7734"/>
        </row>
        <row r="7735">
          <cell r="A7735"/>
          <cell r="C7735"/>
          <cell r="D7735"/>
          <cell r="G7735"/>
        </row>
        <row r="7736">
          <cell r="A7736"/>
          <cell r="C7736"/>
          <cell r="D7736"/>
          <cell r="G7736"/>
        </row>
        <row r="7737">
          <cell r="A7737"/>
          <cell r="C7737"/>
          <cell r="D7737"/>
          <cell r="G7737"/>
        </row>
        <row r="7738">
          <cell r="A7738"/>
          <cell r="C7738"/>
          <cell r="D7738"/>
          <cell r="G7738"/>
        </row>
        <row r="7739">
          <cell r="A7739"/>
          <cell r="C7739"/>
          <cell r="D7739"/>
          <cell r="G7739"/>
        </row>
        <row r="7740">
          <cell r="A7740"/>
          <cell r="C7740"/>
          <cell r="D7740"/>
          <cell r="G7740"/>
        </row>
        <row r="7741">
          <cell r="A7741"/>
          <cell r="C7741"/>
          <cell r="D7741"/>
          <cell r="G7741"/>
        </row>
        <row r="7742">
          <cell r="A7742"/>
          <cell r="C7742"/>
          <cell r="D7742"/>
          <cell r="G7742"/>
        </row>
        <row r="7743">
          <cell r="A7743"/>
          <cell r="C7743"/>
          <cell r="D7743"/>
          <cell r="G7743"/>
        </row>
        <row r="7744">
          <cell r="A7744"/>
          <cell r="C7744"/>
          <cell r="D7744"/>
          <cell r="G7744"/>
        </row>
        <row r="7745">
          <cell r="A7745"/>
          <cell r="C7745"/>
          <cell r="D7745"/>
          <cell r="G7745"/>
        </row>
        <row r="7746">
          <cell r="A7746"/>
          <cell r="C7746"/>
          <cell r="D7746"/>
          <cell r="G7746"/>
        </row>
        <row r="7747">
          <cell r="A7747"/>
          <cell r="C7747"/>
          <cell r="D7747"/>
          <cell r="G7747"/>
        </row>
        <row r="7748">
          <cell r="A7748"/>
          <cell r="C7748"/>
          <cell r="D7748"/>
          <cell r="G7748"/>
        </row>
        <row r="7749">
          <cell r="A7749"/>
          <cell r="C7749"/>
          <cell r="D7749"/>
          <cell r="G7749"/>
        </row>
        <row r="7750">
          <cell r="A7750"/>
          <cell r="C7750"/>
          <cell r="D7750"/>
          <cell r="G7750"/>
        </row>
        <row r="7751">
          <cell r="A7751"/>
          <cell r="C7751"/>
          <cell r="D7751"/>
          <cell r="G7751"/>
        </row>
        <row r="7752">
          <cell r="A7752"/>
          <cell r="C7752"/>
          <cell r="D7752"/>
          <cell r="G7752"/>
        </row>
        <row r="7753">
          <cell r="A7753"/>
          <cell r="C7753"/>
          <cell r="D7753"/>
          <cell r="G7753"/>
        </row>
        <row r="7754">
          <cell r="A7754"/>
          <cell r="C7754"/>
          <cell r="D7754"/>
          <cell r="G7754"/>
        </row>
        <row r="7755">
          <cell r="A7755"/>
          <cell r="C7755"/>
          <cell r="D7755"/>
          <cell r="G7755"/>
        </row>
        <row r="7756">
          <cell r="A7756"/>
          <cell r="C7756"/>
          <cell r="D7756"/>
          <cell r="G7756"/>
        </row>
        <row r="7757">
          <cell r="A7757"/>
          <cell r="C7757"/>
          <cell r="D7757"/>
          <cell r="G7757"/>
        </row>
        <row r="7758">
          <cell r="A7758"/>
          <cell r="C7758"/>
          <cell r="D7758"/>
          <cell r="G7758"/>
        </row>
        <row r="7759">
          <cell r="A7759"/>
          <cell r="C7759"/>
          <cell r="D7759"/>
          <cell r="G7759"/>
        </row>
        <row r="7760">
          <cell r="A7760"/>
          <cell r="C7760"/>
          <cell r="D7760"/>
          <cell r="F7760"/>
          <cell r="G7760"/>
        </row>
        <row r="7761">
          <cell r="A7761"/>
          <cell r="C7761"/>
          <cell r="D7761"/>
          <cell r="F7761"/>
          <cell r="G7761"/>
        </row>
        <row r="7762">
          <cell r="A7762"/>
          <cell r="C7762"/>
          <cell r="D7762"/>
          <cell r="F7762"/>
          <cell r="G7762"/>
        </row>
        <row r="7763">
          <cell r="A7763"/>
          <cell r="C7763"/>
          <cell r="D7763"/>
          <cell r="F7763"/>
          <cell r="G7763"/>
        </row>
        <row r="7764">
          <cell r="A7764"/>
          <cell r="C7764"/>
          <cell r="D7764"/>
          <cell r="F7764"/>
          <cell r="G7764"/>
        </row>
        <row r="7765">
          <cell r="A7765"/>
          <cell r="C7765"/>
          <cell r="D7765"/>
          <cell r="F7765"/>
          <cell r="G7765"/>
        </row>
        <row r="7766">
          <cell r="A7766"/>
          <cell r="C7766"/>
          <cell r="D7766"/>
          <cell r="F7766"/>
          <cell r="G7766"/>
        </row>
        <row r="7767">
          <cell r="A7767"/>
          <cell r="C7767"/>
          <cell r="D7767"/>
          <cell r="F7767"/>
          <cell r="G7767"/>
        </row>
        <row r="7768">
          <cell r="A7768"/>
          <cell r="C7768"/>
          <cell r="D7768"/>
          <cell r="G7768"/>
        </row>
        <row r="7769">
          <cell r="A7769"/>
          <cell r="C7769"/>
          <cell r="D7769"/>
          <cell r="G7769"/>
        </row>
        <row r="7770">
          <cell r="A7770"/>
          <cell r="C7770"/>
          <cell r="D7770"/>
          <cell r="G7770"/>
        </row>
        <row r="7771">
          <cell r="A7771"/>
          <cell r="C7771"/>
          <cell r="D7771"/>
          <cell r="G7771"/>
        </row>
        <row r="7772">
          <cell r="A7772"/>
          <cell r="C7772"/>
          <cell r="D7772"/>
          <cell r="G7772"/>
        </row>
        <row r="7773">
          <cell r="A7773"/>
          <cell r="C7773"/>
          <cell r="D7773"/>
          <cell r="G7773"/>
        </row>
        <row r="7774">
          <cell r="A7774"/>
          <cell r="C7774"/>
          <cell r="D7774"/>
          <cell r="G7774"/>
        </row>
        <row r="7775">
          <cell r="A7775"/>
          <cell r="C7775"/>
          <cell r="D7775"/>
          <cell r="G7775"/>
        </row>
        <row r="7776">
          <cell r="A7776"/>
          <cell r="C7776"/>
          <cell r="D7776"/>
          <cell r="G7776"/>
        </row>
        <row r="7777">
          <cell r="A7777"/>
          <cell r="C7777"/>
          <cell r="D7777"/>
          <cell r="G7777"/>
        </row>
        <row r="7778">
          <cell r="A7778"/>
          <cell r="C7778"/>
          <cell r="D7778"/>
          <cell r="G7778"/>
        </row>
        <row r="7779">
          <cell r="A7779"/>
          <cell r="C7779"/>
          <cell r="D7779"/>
          <cell r="G7779"/>
        </row>
        <row r="7780">
          <cell r="A7780"/>
          <cell r="C7780"/>
          <cell r="D7780"/>
          <cell r="G7780"/>
        </row>
        <row r="7781">
          <cell r="A7781"/>
          <cell r="C7781"/>
          <cell r="D7781"/>
          <cell r="F7781"/>
          <cell r="G7781"/>
        </row>
        <row r="7782">
          <cell r="A7782"/>
          <cell r="C7782"/>
          <cell r="D7782"/>
          <cell r="G7782"/>
        </row>
        <row r="7783">
          <cell r="A7783"/>
          <cell r="C7783"/>
          <cell r="D7783"/>
          <cell r="F7783"/>
          <cell r="G7783"/>
        </row>
        <row r="7784">
          <cell r="A7784"/>
          <cell r="C7784"/>
          <cell r="D7784"/>
          <cell r="F7784"/>
          <cell r="G7784"/>
        </row>
        <row r="7785">
          <cell r="A7785"/>
          <cell r="C7785"/>
          <cell r="D7785"/>
          <cell r="F7785"/>
          <cell r="G7785"/>
        </row>
        <row r="7786">
          <cell r="A7786"/>
          <cell r="C7786"/>
          <cell r="D7786"/>
          <cell r="F7786"/>
          <cell r="G7786"/>
        </row>
        <row r="7787">
          <cell r="A7787"/>
          <cell r="C7787"/>
          <cell r="D7787"/>
          <cell r="G7787"/>
        </row>
        <row r="7788">
          <cell r="A7788"/>
          <cell r="C7788"/>
          <cell r="D7788"/>
          <cell r="G7788"/>
        </row>
        <row r="7789">
          <cell r="A7789"/>
          <cell r="C7789"/>
          <cell r="D7789"/>
          <cell r="G7789"/>
        </row>
        <row r="7790">
          <cell r="A7790"/>
          <cell r="C7790"/>
          <cell r="D7790"/>
          <cell r="G7790"/>
        </row>
        <row r="7791">
          <cell r="A7791"/>
          <cell r="C7791"/>
          <cell r="D7791"/>
          <cell r="G7791"/>
        </row>
        <row r="7792">
          <cell r="A7792"/>
          <cell r="C7792"/>
          <cell r="D7792"/>
          <cell r="G7792"/>
        </row>
        <row r="7793">
          <cell r="A7793"/>
          <cell r="C7793"/>
          <cell r="D7793"/>
          <cell r="G7793"/>
        </row>
        <row r="7794">
          <cell r="A7794"/>
          <cell r="C7794"/>
          <cell r="D7794"/>
          <cell r="G7794"/>
        </row>
        <row r="7795">
          <cell r="A7795"/>
          <cell r="C7795"/>
          <cell r="D7795"/>
          <cell r="G7795"/>
        </row>
        <row r="7796">
          <cell r="A7796"/>
          <cell r="C7796"/>
          <cell r="D7796"/>
          <cell r="G7796"/>
        </row>
        <row r="7797">
          <cell r="A7797"/>
          <cell r="C7797"/>
          <cell r="D7797"/>
          <cell r="G7797"/>
        </row>
        <row r="7798">
          <cell r="A7798"/>
          <cell r="C7798"/>
          <cell r="D7798"/>
          <cell r="F7798"/>
          <cell r="G7798"/>
        </row>
        <row r="7799">
          <cell r="A7799"/>
          <cell r="C7799"/>
          <cell r="D7799"/>
          <cell r="F7799"/>
          <cell r="G7799"/>
        </row>
        <row r="7800">
          <cell r="A7800"/>
          <cell r="C7800"/>
          <cell r="D7800"/>
          <cell r="G7800"/>
        </row>
        <row r="7801">
          <cell r="A7801"/>
          <cell r="C7801"/>
          <cell r="D7801"/>
          <cell r="F7801"/>
          <cell r="G7801"/>
        </row>
        <row r="7802">
          <cell r="A7802"/>
          <cell r="C7802"/>
          <cell r="D7802"/>
          <cell r="F7802"/>
          <cell r="G7802"/>
        </row>
        <row r="7803">
          <cell r="A7803"/>
          <cell r="C7803"/>
          <cell r="D7803"/>
          <cell r="F7803"/>
          <cell r="G7803"/>
        </row>
        <row r="7804">
          <cell r="A7804"/>
          <cell r="C7804"/>
          <cell r="D7804"/>
          <cell r="F7804"/>
          <cell r="G7804"/>
        </row>
        <row r="7805">
          <cell r="A7805"/>
          <cell r="C7805"/>
          <cell r="D7805"/>
          <cell r="F7805"/>
          <cell r="G7805"/>
        </row>
        <row r="7806">
          <cell r="A7806"/>
          <cell r="C7806"/>
          <cell r="D7806"/>
          <cell r="F7806"/>
          <cell r="G7806"/>
        </row>
        <row r="7807">
          <cell r="A7807"/>
          <cell r="C7807"/>
          <cell r="D7807"/>
          <cell r="G7807"/>
        </row>
        <row r="7808">
          <cell r="A7808"/>
          <cell r="C7808"/>
          <cell r="D7808"/>
          <cell r="G7808"/>
        </row>
        <row r="7809">
          <cell r="A7809"/>
          <cell r="C7809"/>
          <cell r="D7809"/>
          <cell r="G7809"/>
        </row>
        <row r="7810">
          <cell r="A7810"/>
          <cell r="C7810"/>
          <cell r="D7810"/>
          <cell r="G7810"/>
        </row>
        <row r="7811">
          <cell r="A7811"/>
          <cell r="C7811"/>
          <cell r="D7811"/>
          <cell r="G7811"/>
        </row>
        <row r="7812">
          <cell r="A7812"/>
          <cell r="C7812"/>
          <cell r="D7812"/>
          <cell r="G7812"/>
        </row>
        <row r="7813">
          <cell r="A7813"/>
          <cell r="C7813"/>
          <cell r="D7813"/>
          <cell r="G7813"/>
        </row>
        <row r="7814">
          <cell r="A7814"/>
          <cell r="C7814"/>
          <cell r="D7814"/>
          <cell r="G7814"/>
        </row>
        <row r="7815">
          <cell r="A7815"/>
          <cell r="C7815"/>
          <cell r="D7815"/>
          <cell r="G7815"/>
        </row>
        <row r="7816">
          <cell r="A7816"/>
          <cell r="C7816"/>
          <cell r="D7816"/>
          <cell r="G7816"/>
        </row>
        <row r="7817">
          <cell r="A7817"/>
          <cell r="C7817"/>
          <cell r="D7817"/>
          <cell r="G7817"/>
        </row>
        <row r="7818">
          <cell r="A7818"/>
          <cell r="C7818"/>
          <cell r="D7818"/>
          <cell r="G7818"/>
        </row>
        <row r="7819">
          <cell r="A7819"/>
          <cell r="C7819"/>
          <cell r="D7819"/>
          <cell r="G7819"/>
        </row>
        <row r="7820">
          <cell r="A7820"/>
          <cell r="C7820"/>
          <cell r="D7820"/>
          <cell r="G7820"/>
        </row>
        <row r="7821">
          <cell r="A7821"/>
          <cell r="C7821"/>
          <cell r="D7821"/>
          <cell r="G7821"/>
        </row>
        <row r="7822">
          <cell r="A7822"/>
          <cell r="C7822"/>
          <cell r="D7822"/>
          <cell r="G7822"/>
        </row>
        <row r="7823">
          <cell r="A7823"/>
          <cell r="C7823"/>
          <cell r="D7823"/>
          <cell r="F7823"/>
          <cell r="G7823"/>
        </row>
        <row r="7824">
          <cell r="A7824"/>
          <cell r="C7824"/>
          <cell r="D7824"/>
          <cell r="G7824"/>
        </row>
        <row r="7825">
          <cell r="A7825"/>
          <cell r="C7825"/>
          <cell r="D7825"/>
          <cell r="G7825"/>
        </row>
        <row r="7826">
          <cell r="A7826"/>
          <cell r="C7826"/>
          <cell r="D7826"/>
          <cell r="G7826"/>
        </row>
        <row r="7827">
          <cell r="A7827"/>
          <cell r="C7827"/>
          <cell r="D7827"/>
          <cell r="F7827"/>
          <cell r="G7827"/>
        </row>
        <row r="7828">
          <cell r="A7828"/>
          <cell r="C7828"/>
          <cell r="D7828"/>
          <cell r="F7828"/>
          <cell r="G7828"/>
        </row>
        <row r="7829">
          <cell r="A7829"/>
          <cell r="B7829"/>
          <cell r="C7829"/>
          <cell r="D7829"/>
          <cell r="F7829"/>
          <cell r="G7829"/>
        </row>
        <row r="7830">
          <cell r="A7830"/>
          <cell r="B7830"/>
          <cell r="C7830"/>
          <cell r="D7830"/>
          <cell r="F7830"/>
          <cell r="G7830"/>
        </row>
        <row r="7831">
          <cell r="A7831"/>
          <cell r="C7831"/>
          <cell r="D7831"/>
          <cell r="G7831"/>
        </row>
        <row r="7832">
          <cell r="A7832"/>
          <cell r="C7832"/>
          <cell r="D7832"/>
          <cell r="G7832"/>
        </row>
        <row r="7833">
          <cell r="A7833"/>
          <cell r="C7833"/>
          <cell r="D7833"/>
          <cell r="G7833"/>
        </row>
        <row r="7834">
          <cell r="A7834"/>
          <cell r="C7834"/>
          <cell r="D7834"/>
          <cell r="G7834"/>
        </row>
        <row r="7835">
          <cell r="A7835"/>
          <cell r="C7835"/>
          <cell r="D7835"/>
          <cell r="G7835"/>
        </row>
        <row r="7836">
          <cell r="A7836"/>
          <cell r="C7836"/>
          <cell r="D7836"/>
          <cell r="G7836"/>
        </row>
        <row r="7837">
          <cell r="A7837"/>
          <cell r="C7837"/>
          <cell r="D7837"/>
          <cell r="G7837"/>
        </row>
        <row r="7838">
          <cell r="A7838"/>
          <cell r="C7838"/>
          <cell r="D7838"/>
          <cell r="G7838"/>
        </row>
        <row r="7839">
          <cell r="A7839"/>
          <cell r="C7839"/>
          <cell r="D7839"/>
          <cell r="G7839"/>
        </row>
        <row r="7840">
          <cell r="A7840"/>
          <cell r="C7840"/>
          <cell r="D7840"/>
          <cell r="G7840"/>
        </row>
        <row r="7841">
          <cell r="A7841"/>
          <cell r="C7841"/>
          <cell r="D7841"/>
          <cell r="G7841"/>
        </row>
        <row r="7842">
          <cell r="A7842"/>
          <cell r="C7842"/>
          <cell r="D7842"/>
          <cell r="G7842"/>
        </row>
        <row r="7843">
          <cell r="A7843"/>
          <cell r="C7843"/>
          <cell r="D7843"/>
          <cell r="G7843"/>
        </row>
        <row r="7844">
          <cell r="A7844"/>
          <cell r="C7844"/>
          <cell r="D7844"/>
          <cell r="G7844"/>
        </row>
        <row r="7845">
          <cell r="A7845"/>
          <cell r="C7845"/>
          <cell r="D7845"/>
          <cell r="G7845"/>
        </row>
        <row r="7846">
          <cell r="A7846"/>
          <cell r="C7846"/>
          <cell r="D7846"/>
          <cell r="G7846"/>
        </row>
        <row r="7847">
          <cell r="A7847"/>
          <cell r="C7847"/>
          <cell r="D7847"/>
          <cell r="G7847"/>
        </row>
        <row r="7848">
          <cell r="A7848"/>
          <cell r="C7848"/>
          <cell r="D7848"/>
          <cell r="G7848"/>
        </row>
        <row r="7849">
          <cell r="A7849"/>
          <cell r="C7849"/>
          <cell r="D7849"/>
          <cell r="G7849"/>
        </row>
        <row r="7850">
          <cell r="A7850"/>
          <cell r="C7850"/>
          <cell r="D7850"/>
          <cell r="G7850"/>
        </row>
        <row r="7851">
          <cell r="A7851"/>
          <cell r="B7851"/>
          <cell r="C7851"/>
          <cell r="D7851"/>
          <cell r="G7851"/>
        </row>
        <row r="7852">
          <cell r="A7852"/>
          <cell r="C7852"/>
          <cell r="D7852"/>
          <cell r="G7852"/>
        </row>
        <row r="7853">
          <cell r="A7853"/>
          <cell r="C7853"/>
          <cell r="D7853"/>
          <cell r="F7853"/>
          <cell r="G7853"/>
        </row>
        <row r="7854">
          <cell r="A7854"/>
          <cell r="C7854"/>
          <cell r="D7854"/>
          <cell r="G7854"/>
        </row>
        <row r="7855">
          <cell r="A7855"/>
          <cell r="C7855"/>
          <cell r="D7855"/>
          <cell r="G7855"/>
        </row>
        <row r="7856">
          <cell r="A7856"/>
          <cell r="C7856"/>
          <cell r="D7856"/>
          <cell r="G7856"/>
        </row>
        <row r="7857">
          <cell r="A7857"/>
          <cell r="C7857"/>
          <cell r="D7857"/>
          <cell r="G7857"/>
        </row>
        <row r="7858">
          <cell r="A7858"/>
          <cell r="C7858"/>
          <cell r="D7858"/>
          <cell r="G7858"/>
        </row>
        <row r="7859">
          <cell r="A7859"/>
          <cell r="C7859"/>
          <cell r="D7859"/>
          <cell r="G7859"/>
        </row>
        <row r="7860">
          <cell r="A7860"/>
          <cell r="C7860"/>
          <cell r="D7860"/>
          <cell r="G7860"/>
        </row>
        <row r="7861">
          <cell r="A7861"/>
          <cell r="C7861"/>
          <cell r="D7861"/>
          <cell r="G7861"/>
        </row>
        <row r="7862">
          <cell r="A7862"/>
          <cell r="C7862"/>
          <cell r="D7862"/>
          <cell r="G7862"/>
        </row>
        <row r="7863">
          <cell r="A7863"/>
          <cell r="C7863"/>
          <cell r="D7863"/>
          <cell r="F7863"/>
          <cell r="G7863"/>
        </row>
        <row r="7864">
          <cell r="A7864"/>
          <cell r="C7864"/>
          <cell r="D7864"/>
          <cell r="F7864"/>
          <cell r="G7864"/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G7866"/>
        </row>
        <row r="7867">
          <cell r="A7867"/>
          <cell r="C7867"/>
          <cell r="D7867"/>
          <cell r="G7867"/>
        </row>
        <row r="7868">
          <cell r="A7868"/>
          <cell r="C7868"/>
          <cell r="D7868"/>
          <cell r="G7868"/>
        </row>
        <row r="7869">
          <cell r="A7869"/>
          <cell r="C7869"/>
          <cell r="D7869"/>
          <cell r="G7869"/>
        </row>
        <row r="7870">
          <cell r="A7870"/>
          <cell r="C7870"/>
          <cell r="D7870"/>
          <cell r="G7870"/>
        </row>
        <row r="7871">
          <cell r="A7871"/>
          <cell r="C7871"/>
          <cell r="D7871"/>
          <cell r="G7871"/>
        </row>
        <row r="7872">
          <cell r="A7872"/>
          <cell r="C7872"/>
          <cell r="D7872"/>
          <cell r="G7872"/>
        </row>
        <row r="7873">
          <cell r="A7873"/>
          <cell r="C7873"/>
          <cell r="D7873"/>
          <cell r="G7873"/>
        </row>
        <row r="7874">
          <cell r="A7874"/>
          <cell r="C7874"/>
          <cell r="D7874"/>
          <cell r="G7874"/>
        </row>
        <row r="7875">
          <cell r="A7875"/>
          <cell r="C7875"/>
          <cell r="D7875"/>
          <cell r="G7875"/>
        </row>
        <row r="7876">
          <cell r="A7876"/>
          <cell r="C7876"/>
          <cell r="D7876"/>
          <cell r="G7876"/>
        </row>
        <row r="7877">
          <cell r="A7877"/>
          <cell r="C7877"/>
          <cell r="D7877"/>
          <cell r="G7877"/>
        </row>
        <row r="7878">
          <cell r="A7878"/>
          <cell r="C7878"/>
          <cell r="D7878"/>
          <cell r="G7878"/>
        </row>
        <row r="7879">
          <cell r="A7879"/>
          <cell r="C7879"/>
          <cell r="D7879"/>
          <cell r="G7879"/>
        </row>
        <row r="7880">
          <cell r="A7880"/>
          <cell r="C7880"/>
          <cell r="D7880"/>
          <cell r="G7880"/>
        </row>
        <row r="7881">
          <cell r="A7881"/>
          <cell r="C7881"/>
          <cell r="D7881"/>
          <cell r="G7881"/>
        </row>
        <row r="7882">
          <cell r="A7882"/>
          <cell r="C7882"/>
          <cell r="D7882"/>
          <cell r="G7882"/>
        </row>
        <row r="7883">
          <cell r="A7883"/>
          <cell r="C7883"/>
          <cell r="D7883"/>
          <cell r="G7883"/>
        </row>
        <row r="7884">
          <cell r="A7884"/>
          <cell r="C7884"/>
          <cell r="D7884"/>
          <cell r="G7884"/>
        </row>
        <row r="7885">
          <cell r="A7885"/>
          <cell r="C7885"/>
          <cell r="D7885"/>
          <cell r="G7885"/>
        </row>
        <row r="7886">
          <cell r="A7886"/>
          <cell r="C7886"/>
          <cell r="D7886"/>
          <cell r="G7886"/>
        </row>
        <row r="7887">
          <cell r="A7887"/>
          <cell r="C7887"/>
          <cell r="D7887"/>
          <cell r="G7887"/>
        </row>
        <row r="7888">
          <cell r="A7888"/>
          <cell r="C7888"/>
          <cell r="D7888"/>
          <cell r="G7888"/>
        </row>
        <row r="7889">
          <cell r="A7889"/>
          <cell r="C7889"/>
          <cell r="D7889"/>
          <cell r="G7889"/>
        </row>
        <row r="7890">
          <cell r="A7890"/>
          <cell r="C7890"/>
          <cell r="D7890"/>
          <cell r="G7890"/>
        </row>
        <row r="7891">
          <cell r="A7891"/>
          <cell r="C7891"/>
          <cell r="D7891"/>
          <cell r="G7891"/>
        </row>
        <row r="7892">
          <cell r="A7892"/>
          <cell r="C7892"/>
          <cell r="D7892"/>
          <cell r="G7892"/>
        </row>
        <row r="7893">
          <cell r="A7893"/>
          <cell r="C7893"/>
          <cell r="D7893"/>
          <cell r="G7893"/>
        </row>
        <row r="7894">
          <cell r="A7894"/>
          <cell r="C7894"/>
          <cell r="D7894"/>
          <cell r="G7894"/>
        </row>
        <row r="7895">
          <cell r="A7895"/>
          <cell r="C7895"/>
          <cell r="D7895"/>
          <cell r="G7895"/>
        </row>
        <row r="7896">
          <cell r="A7896"/>
          <cell r="C7896"/>
          <cell r="D7896"/>
          <cell r="G7896"/>
        </row>
        <row r="7897">
          <cell r="A7897"/>
          <cell r="C7897"/>
          <cell r="D7897"/>
          <cell r="G7897"/>
        </row>
        <row r="7898">
          <cell r="A7898"/>
          <cell r="C7898"/>
          <cell r="D7898"/>
          <cell r="G7898"/>
        </row>
        <row r="7899">
          <cell r="A7899"/>
          <cell r="C7899"/>
          <cell r="D7899"/>
          <cell r="G7899"/>
        </row>
        <row r="7900">
          <cell r="A7900"/>
          <cell r="C7900"/>
          <cell r="D7900"/>
          <cell r="G7900"/>
        </row>
        <row r="7901">
          <cell r="A7901"/>
          <cell r="C7901"/>
          <cell r="D7901"/>
          <cell r="G7901"/>
        </row>
        <row r="7902">
          <cell r="A7902"/>
          <cell r="B7902"/>
          <cell r="C7902"/>
          <cell r="D7902"/>
          <cell r="F7902"/>
          <cell r="G7902"/>
        </row>
        <row r="7903">
          <cell r="A7903"/>
          <cell r="B7903"/>
          <cell r="C7903"/>
          <cell r="D7903"/>
          <cell r="F7903"/>
          <cell r="G7903"/>
        </row>
        <row r="7904">
          <cell r="A7904"/>
          <cell r="C7904"/>
          <cell r="D7904"/>
          <cell r="G7904"/>
        </row>
        <row r="7905">
          <cell r="A7905"/>
          <cell r="C7905"/>
          <cell r="D7905"/>
          <cell r="G7905"/>
        </row>
        <row r="7906">
          <cell r="A7906"/>
          <cell r="C7906"/>
          <cell r="D7906"/>
          <cell r="G7906"/>
        </row>
        <row r="7907">
          <cell r="A7907"/>
          <cell r="C7907"/>
          <cell r="D7907"/>
          <cell r="G7907"/>
        </row>
        <row r="7908">
          <cell r="A7908"/>
          <cell r="C7908"/>
          <cell r="D7908"/>
          <cell r="G7908"/>
        </row>
        <row r="7909">
          <cell r="A7909"/>
          <cell r="C7909"/>
          <cell r="D7909"/>
          <cell r="G7909"/>
        </row>
        <row r="7910">
          <cell r="A7910"/>
          <cell r="C7910"/>
          <cell r="D7910"/>
          <cell r="G7910"/>
        </row>
        <row r="7911">
          <cell r="A7911"/>
          <cell r="C7911"/>
          <cell r="D7911"/>
          <cell r="G7911"/>
        </row>
        <row r="7912">
          <cell r="A7912"/>
          <cell r="C7912"/>
          <cell r="D7912"/>
          <cell r="F7912"/>
          <cell r="G7912"/>
        </row>
        <row r="7913">
          <cell r="A7913"/>
          <cell r="C7913"/>
          <cell r="D7913"/>
          <cell r="G7913"/>
        </row>
        <row r="7914">
          <cell r="A7914"/>
          <cell r="C7914"/>
          <cell r="D7914"/>
          <cell r="G7914"/>
        </row>
        <row r="7915">
          <cell r="A7915"/>
          <cell r="C7915"/>
          <cell r="D7915"/>
          <cell r="G7915"/>
        </row>
        <row r="7916">
          <cell r="A7916"/>
          <cell r="C7916"/>
          <cell r="D7916"/>
          <cell r="G7916"/>
        </row>
        <row r="7917">
          <cell r="A7917"/>
          <cell r="C7917"/>
          <cell r="D7917"/>
          <cell r="G7917"/>
        </row>
        <row r="7918">
          <cell r="A7918"/>
          <cell r="C7918"/>
          <cell r="D7918"/>
          <cell r="G7918"/>
        </row>
        <row r="7919">
          <cell r="A7919"/>
          <cell r="C7919"/>
          <cell r="D7919"/>
          <cell r="G7919"/>
        </row>
        <row r="7920">
          <cell r="A7920"/>
          <cell r="C7920"/>
          <cell r="D7920"/>
          <cell r="G7920"/>
        </row>
        <row r="7921">
          <cell r="A7921"/>
          <cell r="C7921"/>
          <cell r="D7921"/>
          <cell r="G7921"/>
        </row>
        <row r="7922">
          <cell r="A7922"/>
          <cell r="C7922"/>
          <cell r="D7922"/>
          <cell r="G7922"/>
        </row>
        <row r="7923">
          <cell r="A7923"/>
          <cell r="C7923"/>
          <cell r="D7923"/>
          <cell r="G7923"/>
        </row>
        <row r="7924">
          <cell r="A7924"/>
          <cell r="C7924"/>
          <cell r="D7924"/>
          <cell r="G7924"/>
        </row>
        <row r="7925">
          <cell r="A7925"/>
          <cell r="C7925"/>
          <cell r="D7925"/>
          <cell r="G7925"/>
        </row>
        <row r="7926">
          <cell r="A7926"/>
          <cell r="C7926"/>
          <cell r="D7926"/>
          <cell r="G7926"/>
        </row>
        <row r="7927">
          <cell r="A7927"/>
          <cell r="C7927"/>
          <cell r="D7927"/>
          <cell r="G7927"/>
        </row>
        <row r="7928">
          <cell r="A7928"/>
          <cell r="C7928"/>
          <cell r="D7928"/>
          <cell r="G7928"/>
        </row>
        <row r="7929">
          <cell r="A7929"/>
          <cell r="C7929"/>
          <cell r="D7929"/>
          <cell r="G7929"/>
        </row>
        <row r="7930">
          <cell r="A7930"/>
          <cell r="C7930"/>
          <cell r="D7930"/>
          <cell r="G7930"/>
        </row>
        <row r="7931">
          <cell r="A7931"/>
          <cell r="C7931"/>
          <cell r="D7931"/>
          <cell r="G7931"/>
        </row>
        <row r="7932">
          <cell r="A7932"/>
          <cell r="C7932"/>
          <cell r="D7932"/>
          <cell r="G7932"/>
        </row>
        <row r="7933">
          <cell r="A7933"/>
          <cell r="C7933"/>
          <cell r="D7933"/>
          <cell r="G7933"/>
        </row>
        <row r="7934">
          <cell r="A7934"/>
          <cell r="C7934"/>
          <cell r="D7934"/>
          <cell r="F7934"/>
          <cell r="G7934"/>
        </row>
        <row r="7935">
          <cell r="A7935"/>
          <cell r="B7935"/>
          <cell r="C7935"/>
          <cell r="D7935"/>
          <cell r="F7935"/>
          <cell r="G7935"/>
        </row>
        <row r="7936">
          <cell r="A7936"/>
          <cell r="C7936"/>
          <cell r="D7936"/>
          <cell r="G7936"/>
        </row>
        <row r="7937">
          <cell r="A7937"/>
          <cell r="C7937"/>
          <cell r="D7937"/>
          <cell r="G7937"/>
        </row>
        <row r="7938">
          <cell r="A7938"/>
          <cell r="C7938"/>
          <cell r="D7938"/>
          <cell r="G7938"/>
        </row>
        <row r="7939">
          <cell r="A7939"/>
          <cell r="C7939"/>
          <cell r="D7939"/>
          <cell r="G7939"/>
        </row>
        <row r="7940">
          <cell r="A7940"/>
          <cell r="C7940"/>
          <cell r="D7940"/>
          <cell r="G7940"/>
        </row>
        <row r="7941">
          <cell r="A7941"/>
          <cell r="C7941"/>
          <cell r="D7941"/>
          <cell r="G7941"/>
        </row>
        <row r="7942">
          <cell r="A7942"/>
          <cell r="C7942"/>
          <cell r="D7942"/>
          <cell r="G7942"/>
        </row>
        <row r="7943">
          <cell r="A7943"/>
          <cell r="C7943"/>
          <cell r="D7943"/>
          <cell r="G7943"/>
        </row>
        <row r="7944">
          <cell r="A7944"/>
          <cell r="C7944"/>
          <cell r="D7944"/>
          <cell r="G7944"/>
        </row>
        <row r="7945">
          <cell r="A7945"/>
          <cell r="C7945"/>
          <cell r="D7945"/>
          <cell r="G7945"/>
        </row>
        <row r="7946">
          <cell r="A7946"/>
          <cell r="C7946"/>
          <cell r="D7946"/>
          <cell r="G7946"/>
        </row>
        <row r="7947">
          <cell r="A7947"/>
          <cell r="C7947"/>
          <cell r="D7947"/>
          <cell r="G7947"/>
        </row>
        <row r="7948">
          <cell r="A7948"/>
          <cell r="C7948"/>
          <cell r="D7948"/>
          <cell r="G7948"/>
        </row>
        <row r="7949">
          <cell r="A7949"/>
          <cell r="C7949"/>
          <cell r="D7949"/>
          <cell r="G7949"/>
        </row>
        <row r="7950">
          <cell r="A7950"/>
          <cell r="C7950"/>
          <cell r="D7950"/>
          <cell r="G7950"/>
        </row>
        <row r="7951">
          <cell r="A7951"/>
          <cell r="C7951"/>
          <cell r="D7951"/>
          <cell r="G7951"/>
        </row>
        <row r="7952">
          <cell r="A7952"/>
          <cell r="C7952"/>
          <cell r="D7952"/>
          <cell r="F7952"/>
          <cell r="G7952"/>
        </row>
        <row r="7953">
          <cell r="A7953"/>
          <cell r="C7953"/>
          <cell r="D7953"/>
          <cell r="F7953"/>
          <cell r="G7953"/>
        </row>
        <row r="7954">
          <cell r="A7954"/>
          <cell r="C7954"/>
          <cell r="D7954"/>
          <cell r="F7954"/>
          <cell r="G7954"/>
        </row>
        <row r="7955">
          <cell r="A7955"/>
          <cell r="C7955"/>
          <cell r="D7955"/>
          <cell r="G7955"/>
        </row>
        <row r="7956">
          <cell r="A7956"/>
          <cell r="C7956"/>
          <cell r="D7956"/>
          <cell r="G7956"/>
        </row>
        <row r="7957">
          <cell r="A7957"/>
          <cell r="C7957"/>
          <cell r="D7957"/>
          <cell r="G7957"/>
        </row>
        <row r="7958">
          <cell r="A7958"/>
          <cell r="C7958"/>
          <cell r="D7958"/>
          <cell r="G7958"/>
        </row>
        <row r="7959">
          <cell r="A7959"/>
          <cell r="C7959"/>
          <cell r="D7959"/>
          <cell r="G7959"/>
        </row>
        <row r="7960">
          <cell r="A7960"/>
          <cell r="C7960"/>
          <cell r="D7960"/>
          <cell r="G7960"/>
        </row>
        <row r="7961">
          <cell r="A7961"/>
          <cell r="C7961"/>
          <cell r="D7961"/>
          <cell r="G7961"/>
        </row>
        <row r="7962">
          <cell r="A7962"/>
          <cell r="C7962"/>
          <cell r="D7962"/>
          <cell r="G7962"/>
        </row>
        <row r="7963">
          <cell r="A7963"/>
          <cell r="C7963"/>
          <cell r="D7963"/>
          <cell r="G7963"/>
        </row>
        <row r="7964">
          <cell r="A7964"/>
          <cell r="C7964"/>
          <cell r="D7964"/>
          <cell r="G7964"/>
        </row>
        <row r="7965">
          <cell r="A7965"/>
          <cell r="C7965"/>
          <cell r="D7965"/>
          <cell r="G7965"/>
        </row>
        <row r="7966">
          <cell r="A7966"/>
          <cell r="C7966"/>
          <cell r="D7966"/>
          <cell r="G7966"/>
        </row>
        <row r="7967">
          <cell r="A7967"/>
          <cell r="C7967"/>
          <cell r="D7967"/>
          <cell r="G7967"/>
        </row>
        <row r="7968">
          <cell r="A7968"/>
          <cell r="C7968"/>
          <cell r="D7968"/>
          <cell r="G7968"/>
        </row>
        <row r="7969">
          <cell r="A7969"/>
          <cell r="C7969"/>
          <cell r="D7969"/>
          <cell r="G7969"/>
        </row>
        <row r="7970">
          <cell r="A7970"/>
          <cell r="C7970"/>
          <cell r="D7970"/>
          <cell r="G7970"/>
        </row>
        <row r="7971">
          <cell r="A7971"/>
          <cell r="B7971"/>
          <cell r="C7971"/>
          <cell r="D7971"/>
          <cell r="F7971"/>
          <cell r="G7971"/>
        </row>
        <row r="7972">
          <cell r="A7972"/>
          <cell r="B7972"/>
          <cell r="C7972"/>
          <cell r="D7972"/>
          <cell r="F7972"/>
          <cell r="G7972"/>
        </row>
        <row r="7973">
          <cell r="A7973"/>
          <cell r="B7973"/>
          <cell r="C7973"/>
          <cell r="D7973"/>
          <cell r="F7973"/>
          <cell r="G7973"/>
        </row>
        <row r="7974">
          <cell r="A7974"/>
          <cell r="B7974"/>
          <cell r="C7974"/>
          <cell r="D7974"/>
          <cell r="F7974"/>
          <cell r="G7974"/>
        </row>
        <row r="7975">
          <cell r="A7975"/>
          <cell r="B7975"/>
          <cell r="C7975"/>
          <cell r="D7975"/>
          <cell r="F7975"/>
          <cell r="G7975"/>
        </row>
        <row r="7976">
          <cell r="A7976"/>
          <cell r="B7976"/>
          <cell r="C7976"/>
          <cell r="D7976"/>
          <cell r="F7976"/>
          <cell r="G7976"/>
        </row>
        <row r="7977">
          <cell r="A7977"/>
          <cell r="B7977"/>
          <cell r="C7977"/>
          <cell r="D7977"/>
          <cell r="F7977"/>
          <cell r="G7977"/>
        </row>
        <row r="7978">
          <cell r="A7978"/>
          <cell r="B7978"/>
          <cell r="C7978"/>
          <cell r="D7978"/>
          <cell r="F7978"/>
          <cell r="G7978"/>
        </row>
        <row r="7979">
          <cell r="A7979"/>
          <cell r="B7979"/>
          <cell r="C7979"/>
          <cell r="D7979"/>
          <cell r="F7979"/>
          <cell r="G7979"/>
        </row>
        <row r="7980">
          <cell r="A7980"/>
          <cell r="B7980"/>
          <cell r="C7980"/>
          <cell r="D7980"/>
          <cell r="F7980"/>
          <cell r="G7980"/>
        </row>
        <row r="7981">
          <cell r="A7981"/>
          <cell r="B7981"/>
          <cell r="C7981"/>
          <cell r="D7981"/>
          <cell r="F7981"/>
          <cell r="G7981"/>
        </row>
        <row r="7982">
          <cell r="A7982"/>
          <cell r="B7982"/>
          <cell r="C7982"/>
          <cell r="D7982"/>
          <cell r="F7982"/>
          <cell r="G7982"/>
        </row>
        <row r="7983">
          <cell r="A7983"/>
          <cell r="B7983"/>
          <cell r="C7983"/>
          <cell r="D7983"/>
          <cell r="F7983"/>
          <cell r="G7983"/>
        </row>
        <row r="7984">
          <cell r="A7984"/>
          <cell r="B7984"/>
          <cell r="C7984"/>
          <cell r="D7984"/>
          <cell r="F7984"/>
          <cell r="G7984"/>
        </row>
        <row r="7985">
          <cell r="A7985"/>
          <cell r="B7985"/>
          <cell r="C7985"/>
          <cell r="D7985"/>
          <cell r="G7985"/>
        </row>
        <row r="7986">
          <cell r="A7986"/>
          <cell r="B7986"/>
          <cell r="C7986"/>
          <cell r="D7986"/>
          <cell r="G7986"/>
        </row>
        <row r="7987">
          <cell r="A7987"/>
          <cell r="B7987"/>
          <cell r="C7987"/>
          <cell r="D7987"/>
          <cell r="G7987"/>
        </row>
        <row r="7988">
          <cell r="A7988"/>
          <cell r="B7988"/>
          <cell r="C7988"/>
          <cell r="D7988"/>
          <cell r="G7988"/>
        </row>
        <row r="7989">
          <cell r="A7989"/>
          <cell r="B7989"/>
          <cell r="C7989"/>
          <cell r="D7989"/>
          <cell r="G7989"/>
        </row>
        <row r="7990">
          <cell r="A7990"/>
          <cell r="B7990"/>
          <cell r="C7990"/>
          <cell r="D7990"/>
          <cell r="G7990"/>
        </row>
        <row r="7991">
          <cell r="A7991"/>
          <cell r="B7991"/>
          <cell r="C7991"/>
          <cell r="D7991"/>
          <cell r="G7991"/>
        </row>
        <row r="7992">
          <cell r="A7992"/>
          <cell r="B7992"/>
          <cell r="C7992"/>
          <cell r="D7992"/>
          <cell r="G7992"/>
        </row>
        <row r="7993">
          <cell r="A7993"/>
          <cell r="B7993"/>
          <cell r="C7993"/>
          <cell r="D7993"/>
          <cell r="G7993"/>
        </row>
        <row r="7994">
          <cell r="A7994"/>
          <cell r="B7994"/>
          <cell r="C7994"/>
          <cell r="D7994"/>
          <cell r="G7994"/>
        </row>
        <row r="7995">
          <cell r="A7995"/>
          <cell r="B7995"/>
          <cell r="C7995"/>
          <cell r="D7995"/>
          <cell r="F7995"/>
          <cell r="G7995"/>
        </row>
        <row r="7996">
          <cell r="A7996"/>
          <cell r="B7996"/>
          <cell r="C7996"/>
          <cell r="D7996"/>
          <cell r="F7996"/>
          <cell r="G7996"/>
        </row>
        <row r="7997">
          <cell r="A7997"/>
          <cell r="C7997"/>
          <cell r="D7997"/>
          <cell r="F7997"/>
          <cell r="G7997"/>
        </row>
        <row r="7998">
          <cell r="A7998"/>
          <cell r="C7998"/>
          <cell r="D7998"/>
          <cell r="F7998"/>
          <cell r="G7998"/>
        </row>
        <row r="7999">
          <cell r="A7999"/>
          <cell r="C7999"/>
          <cell r="D7999"/>
          <cell r="F7999"/>
          <cell r="G7999"/>
        </row>
        <row r="8000">
          <cell r="A8000"/>
          <cell r="C8000"/>
          <cell r="D8000"/>
          <cell r="F8000"/>
          <cell r="G8000"/>
        </row>
        <row r="8001">
          <cell r="A8001"/>
          <cell r="C8001"/>
          <cell r="D8001"/>
          <cell r="F8001"/>
          <cell r="G8001"/>
        </row>
        <row r="8002">
          <cell r="A8002"/>
          <cell r="C8002"/>
          <cell r="D8002"/>
          <cell r="F8002"/>
          <cell r="G8002"/>
        </row>
        <row r="8003">
          <cell r="A8003"/>
          <cell r="C8003"/>
          <cell r="D8003"/>
          <cell r="F8003"/>
          <cell r="G8003"/>
        </row>
        <row r="8004">
          <cell r="A8004"/>
          <cell r="C8004"/>
          <cell r="D8004"/>
          <cell r="F8004"/>
          <cell r="G8004"/>
        </row>
        <row r="8005">
          <cell r="A8005"/>
          <cell r="C8005"/>
          <cell r="D8005"/>
          <cell r="F8005"/>
          <cell r="G8005"/>
        </row>
        <row r="8006">
          <cell r="A8006"/>
          <cell r="C8006"/>
          <cell r="D8006"/>
          <cell r="F8006"/>
          <cell r="G8006"/>
        </row>
        <row r="8007">
          <cell r="A8007"/>
          <cell r="C8007"/>
          <cell r="D8007"/>
          <cell r="F8007"/>
          <cell r="G8007"/>
        </row>
        <row r="8008">
          <cell r="A8008"/>
          <cell r="C8008"/>
          <cell r="D8008"/>
          <cell r="F8008"/>
          <cell r="G8008"/>
        </row>
        <row r="8009">
          <cell r="A8009"/>
          <cell r="C8009"/>
          <cell r="D8009"/>
          <cell r="F8009"/>
          <cell r="G8009"/>
        </row>
        <row r="8010">
          <cell r="A8010"/>
          <cell r="C8010"/>
          <cell r="D8010"/>
          <cell r="F8010"/>
          <cell r="G8010"/>
        </row>
        <row r="8011">
          <cell r="A8011"/>
          <cell r="C8011"/>
          <cell r="D8011"/>
          <cell r="F8011"/>
          <cell r="G8011"/>
        </row>
        <row r="8012">
          <cell r="A8012"/>
          <cell r="C8012"/>
          <cell r="D8012"/>
          <cell r="F8012"/>
          <cell r="G8012"/>
        </row>
        <row r="8013">
          <cell r="A8013"/>
          <cell r="C8013"/>
          <cell r="D8013"/>
          <cell r="F8013"/>
          <cell r="G8013"/>
        </row>
        <row r="8014">
          <cell r="A8014"/>
          <cell r="C8014"/>
          <cell r="D8014"/>
          <cell r="F8014"/>
          <cell r="G8014"/>
        </row>
        <row r="8015">
          <cell r="A8015"/>
          <cell r="C8015"/>
          <cell r="D8015"/>
          <cell r="F8015"/>
          <cell r="G8015"/>
        </row>
        <row r="8016">
          <cell r="A8016"/>
          <cell r="C8016"/>
          <cell r="D8016"/>
          <cell r="F8016"/>
          <cell r="G8016"/>
        </row>
        <row r="8017">
          <cell r="A8017"/>
          <cell r="C8017"/>
          <cell r="D8017"/>
          <cell r="F8017"/>
          <cell r="G8017"/>
        </row>
        <row r="8018">
          <cell r="A8018"/>
          <cell r="C8018"/>
          <cell r="D8018"/>
          <cell r="F8018"/>
          <cell r="G8018"/>
        </row>
        <row r="8019">
          <cell r="A8019"/>
          <cell r="C8019"/>
          <cell r="D8019"/>
          <cell r="F8019"/>
          <cell r="G8019"/>
        </row>
        <row r="8020">
          <cell r="A8020"/>
          <cell r="C8020"/>
          <cell r="D8020"/>
          <cell r="F8020"/>
          <cell r="G8020"/>
        </row>
        <row r="8021">
          <cell r="A8021"/>
          <cell r="C8021"/>
          <cell r="D8021"/>
          <cell r="F8021"/>
          <cell r="G8021"/>
        </row>
        <row r="8022">
          <cell r="A8022"/>
          <cell r="C8022"/>
          <cell r="D8022"/>
          <cell r="F8022"/>
          <cell r="G8022"/>
        </row>
        <row r="8023">
          <cell r="A8023"/>
          <cell r="C8023"/>
          <cell r="D8023"/>
          <cell r="F8023"/>
          <cell r="G8023"/>
        </row>
        <row r="8024">
          <cell r="A8024"/>
          <cell r="C8024"/>
          <cell r="D8024"/>
          <cell r="F8024"/>
          <cell r="G8024"/>
        </row>
        <row r="8025">
          <cell r="A8025"/>
          <cell r="C8025"/>
          <cell r="D8025"/>
          <cell r="F8025"/>
          <cell r="G8025"/>
        </row>
        <row r="8026">
          <cell r="A8026"/>
          <cell r="C8026"/>
          <cell r="D8026"/>
          <cell r="F8026"/>
          <cell r="G8026"/>
        </row>
        <row r="8027">
          <cell r="A8027"/>
          <cell r="C8027"/>
          <cell r="D8027"/>
          <cell r="F8027"/>
          <cell r="G8027"/>
        </row>
        <row r="8028">
          <cell r="A8028"/>
          <cell r="C8028"/>
          <cell r="D8028"/>
          <cell r="F8028"/>
          <cell r="G8028"/>
        </row>
        <row r="8029">
          <cell r="A8029"/>
          <cell r="C8029"/>
          <cell r="D8029"/>
          <cell r="F8029"/>
          <cell r="G8029"/>
        </row>
        <row r="8030">
          <cell r="A8030"/>
          <cell r="C8030"/>
          <cell r="D8030"/>
          <cell r="F8030"/>
          <cell r="G8030"/>
        </row>
        <row r="8031">
          <cell r="A8031"/>
          <cell r="C8031"/>
          <cell r="D8031"/>
          <cell r="F8031"/>
          <cell r="G8031"/>
        </row>
        <row r="8032">
          <cell r="A8032"/>
          <cell r="C8032"/>
          <cell r="D8032"/>
          <cell r="F8032"/>
          <cell r="G8032"/>
        </row>
        <row r="8033">
          <cell r="A8033"/>
          <cell r="C8033"/>
          <cell r="D8033"/>
          <cell r="F8033"/>
          <cell r="G8033"/>
        </row>
        <row r="8034">
          <cell r="A8034"/>
          <cell r="C8034"/>
          <cell r="D8034"/>
          <cell r="F8034"/>
          <cell r="G8034"/>
        </row>
        <row r="8035">
          <cell r="A8035"/>
          <cell r="C8035"/>
          <cell r="D8035"/>
          <cell r="F8035"/>
          <cell r="G8035"/>
        </row>
        <row r="8036">
          <cell r="A8036"/>
          <cell r="C8036"/>
          <cell r="D8036"/>
          <cell r="F8036"/>
          <cell r="G8036"/>
        </row>
        <row r="8037">
          <cell r="A8037"/>
          <cell r="C8037"/>
          <cell r="D8037"/>
          <cell r="G8037"/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B275"/>
  <sheetViews>
    <sheetView showGridLines="0" tabSelected="1" zoomScaleNormal="100" workbookViewId="0">
      <selection activeCell="D10" sqref="D10:U81"/>
    </sheetView>
  </sheetViews>
  <sheetFormatPr defaultColWidth="9.140625" defaultRowHeight="12.75" customHeight="1" x14ac:dyDescent="0.2"/>
  <cols>
    <col min="1" max="1" width="2.5703125" style="1" customWidth="1"/>
    <col min="2" max="2" width="9.140625" style="1"/>
    <col min="3" max="3" width="2.7109375" style="1" customWidth="1"/>
    <col min="4" max="4" width="11.140625" style="1" customWidth="1"/>
    <col min="5" max="6" width="6.5703125" style="1" customWidth="1"/>
    <col min="7" max="7" width="11.5703125" style="1" customWidth="1"/>
    <col min="8" max="10" width="6.7109375" style="1" customWidth="1"/>
    <col min="11" max="11" width="9.7109375" style="7" customWidth="1"/>
    <col min="12" max="20" width="9.7109375" style="1" customWidth="1"/>
    <col min="21" max="21" width="78.42578125" style="1" customWidth="1"/>
    <col min="22" max="22" width="2.7109375" style="1" customWidth="1"/>
    <col min="23" max="16384" width="9.140625" style="1"/>
  </cols>
  <sheetData>
    <row r="1" spans="1:28" ht="12.75" customHeight="1" x14ac:dyDescent="0.2">
      <c r="A1" s="1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4"/>
      <c r="K1" s="4"/>
      <c r="L1" s="4"/>
      <c r="M1" s="5"/>
      <c r="N1" s="4"/>
      <c r="O1" s="4"/>
      <c r="P1" s="4"/>
      <c r="Q1" s="5"/>
      <c r="R1" s="5"/>
      <c r="S1" s="5"/>
      <c r="T1" s="5"/>
      <c r="U1" s="5"/>
    </row>
    <row r="2" spans="1:2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4"/>
      <c r="K2" s="4"/>
      <c r="L2" s="4"/>
      <c r="M2" s="5"/>
      <c r="N2" s="4"/>
      <c r="O2" s="4"/>
      <c r="P2" s="4"/>
      <c r="Q2" s="5"/>
      <c r="R2" s="5"/>
      <c r="S2" s="5"/>
      <c r="T2" s="5"/>
      <c r="U2" s="5"/>
    </row>
    <row r="3" spans="1:2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4"/>
      <c r="K3" s="4"/>
      <c r="L3" s="4"/>
      <c r="M3" s="2"/>
      <c r="N3" s="4"/>
      <c r="O3" s="4"/>
      <c r="P3" s="4"/>
      <c r="Q3" s="2"/>
      <c r="R3" s="2"/>
      <c r="S3" s="2"/>
      <c r="T3" s="2"/>
      <c r="U3" s="2"/>
    </row>
    <row r="4" spans="1:28" ht="12.75" customHeight="1" x14ac:dyDescent="0.2">
      <c r="D4" s="2"/>
      <c r="E4" s="3"/>
      <c r="F4" s="6"/>
      <c r="G4" s="6"/>
      <c r="H4" s="3" t="s">
        <v>18</v>
      </c>
      <c r="I4" s="2" t="s">
        <v>12</v>
      </c>
      <c r="J4" s="4"/>
      <c r="K4" s="4"/>
      <c r="L4" s="4"/>
      <c r="M4" s="2"/>
      <c r="N4" s="4"/>
      <c r="O4" s="4"/>
      <c r="P4" s="4"/>
      <c r="Q4" s="2"/>
      <c r="R4" s="2"/>
      <c r="S4" s="2"/>
      <c r="T4" s="2"/>
      <c r="U4" s="2"/>
    </row>
    <row r="5" spans="1:28" ht="12.75" customHeight="1" x14ac:dyDescent="0.2">
      <c r="D5" s="2"/>
      <c r="E5" s="3"/>
      <c r="F5" s="6"/>
      <c r="G5" s="6"/>
      <c r="H5" s="3" t="s">
        <v>19</v>
      </c>
      <c r="I5" s="2" t="s">
        <v>13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8" ht="12.75" customHeight="1" thickBot="1" x14ac:dyDescent="0.25"/>
    <row r="7" spans="1:28" ht="12.75" customHeight="1" thickBot="1" x14ac:dyDescent="0.25">
      <c r="B7" s="8" t="s">
        <v>9</v>
      </c>
      <c r="D7" s="123" t="str">
        <f>"SUBSUMMARY SHEET " &amp; B8</f>
        <v xml:space="preserve">SUBSUMMARY SHEET </v>
      </c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W7" s="9">
        <v>1</v>
      </c>
      <c r="X7" s="10" t="s">
        <v>22</v>
      </c>
      <c r="Y7" s="11"/>
      <c r="Z7" s="11"/>
      <c r="AA7" s="11"/>
      <c r="AB7" s="11"/>
    </row>
    <row r="8" spans="1:28" ht="12.75" customHeight="1" thickBot="1" x14ac:dyDescent="0.25">
      <c r="B8" s="12"/>
      <c r="D8" s="103" t="s">
        <v>7</v>
      </c>
      <c r="E8" s="103"/>
      <c r="F8" s="103"/>
      <c r="G8" s="103"/>
      <c r="H8" s="103"/>
      <c r="I8" s="103"/>
      <c r="J8" s="103"/>
      <c r="K8" s="13" t="s">
        <v>30</v>
      </c>
      <c r="L8" s="13" t="s">
        <v>31</v>
      </c>
      <c r="M8" s="13" t="s">
        <v>32</v>
      </c>
      <c r="N8" s="39" t="s">
        <v>33</v>
      </c>
      <c r="O8" s="39" t="s">
        <v>34</v>
      </c>
      <c r="P8" s="13" t="s">
        <v>35</v>
      </c>
      <c r="Q8" s="40" t="s">
        <v>36</v>
      </c>
      <c r="R8" s="40" t="s">
        <v>37</v>
      </c>
      <c r="S8" s="40" t="s">
        <v>38</v>
      </c>
      <c r="T8" s="13"/>
      <c r="U8" s="13"/>
    </row>
    <row r="9" spans="1:28" ht="12.75" customHeight="1" thickBot="1" x14ac:dyDescent="0.25">
      <c r="D9" s="98" t="s">
        <v>8</v>
      </c>
      <c r="E9" s="98"/>
      <c r="F9" s="98"/>
      <c r="G9" s="98"/>
      <c r="H9" s="98"/>
      <c r="I9" s="98"/>
      <c r="J9" s="98"/>
      <c r="K9" s="14"/>
      <c r="L9" s="14"/>
      <c r="M9" s="14"/>
      <c r="N9" s="41"/>
      <c r="O9" s="41"/>
      <c r="P9" s="14" t="s">
        <v>39</v>
      </c>
      <c r="Q9" s="42"/>
      <c r="R9" s="14"/>
      <c r="S9" s="42" t="s">
        <v>40</v>
      </c>
      <c r="T9" s="14"/>
      <c r="U9" s="14"/>
    </row>
    <row r="10" spans="1:28" ht="12.75" customHeight="1" x14ac:dyDescent="0.2">
      <c r="B10" s="95" t="s">
        <v>10</v>
      </c>
      <c r="D10" s="85" t="s">
        <v>23</v>
      </c>
      <c r="E10" s="85" t="s">
        <v>24</v>
      </c>
      <c r="F10" s="85" t="s">
        <v>25</v>
      </c>
      <c r="G10" s="85" t="s">
        <v>26</v>
      </c>
      <c r="H10" s="87" t="s">
        <v>27</v>
      </c>
      <c r="I10" s="87"/>
      <c r="J10" s="88" t="s">
        <v>29</v>
      </c>
      <c r="K10" s="31" t="str">
        <f t="shared" ref="K10:T10" si="0">IF(OR(TRIM(K8)=0,TRIM(K8)=""),"",IF(IFERROR(TRIM(INDEX(QryItemNamed,MATCH(TRIM(K8),ITEM,0),2)),"")="Y","SPECIAL",LEFT(IFERROR(TRIM(INDEX(ITEM,MATCH(TRIM(K8),ITEM,0))),""),3)))</f>
        <v>202</v>
      </c>
      <c r="L10" s="32" t="str">
        <f t="shared" si="0"/>
        <v>202</v>
      </c>
      <c r="M10" s="32" t="str">
        <f t="shared" si="0"/>
        <v>202</v>
      </c>
      <c r="N10" s="32" t="str">
        <f t="shared" si="0"/>
        <v>202</v>
      </c>
      <c r="O10" s="32" t="str">
        <f t="shared" si="0"/>
        <v>606</v>
      </c>
      <c r="P10" s="32" t="str">
        <f t="shared" si="0"/>
        <v>606</v>
      </c>
      <c r="Q10" s="32" t="str">
        <f t="shared" si="0"/>
        <v>606</v>
      </c>
      <c r="R10" s="32" t="str">
        <f t="shared" si="0"/>
        <v>606</v>
      </c>
      <c r="S10" s="32" t="str">
        <f t="shared" si="0"/>
        <v>626</v>
      </c>
      <c r="T10" s="32" t="str">
        <f t="shared" si="0"/>
        <v/>
      </c>
      <c r="U10" s="82" t="s">
        <v>41</v>
      </c>
    </row>
    <row r="11" spans="1:28" ht="12.75" customHeight="1" x14ac:dyDescent="0.2">
      <c r="B11" s="96"/>
      <c r="D11" s="86"/>
      <c r="E11" s="86"/>
      <c r="F11" s="86"/>
      <c r="G11" s="86"/>
      <c r="H11" s="87"/>
      <c r="I11" s="87"/>
      <c r="J11" s="89"/>
      <c r="K11" s="104" t="str">
        <f t="shared" ref="K11:T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GUARDRAIL REMOVED</v>
      </c>
      <c r="L11" s="91" t="str">
        <f t="shared" si="1"/>
        <v>ANCHOR ASSEMBLY REMOVED, TYPE A, AS PER PLAN</v>
      </c>
      <c r="M11" s="91" t="str">
        <f t="shared" si="1"/>
        <v>ANCHOR ASSEMBLY REMOVED, TYPE T</v>
      </c>
      <c r="N11" s="91" t="str">
        <f t="shared" si="1"/>
        <v>BRIDGE TERMINAL ASSEMBLY REMOVED</v>
      </c>
      <c r="O11" s="91" t="str">
        <f t="shared" si="1"/>
        <v>GUARDRAIL, TYPE MGS WITH LONG POSTS</v>
      </c>
      <c r="P11" s="91" t="str">
        <f t="shared" si="1"/>
        <v>ANCHOR ASSEMBLY, MGS TYPE E (MASH 2016)</v>
      </c>
      <c r="Q11" s="91" t="str">
        <f t="shared" si="1"/>
        <v>ANCHOR ASSEMBLY, MGS TYPE T</v>
      </c>
      <c r="R11" s="91" t="str">
        <f t="shared" si="1"/>
        <v>MGS BRIDGE TERMINAL ASSEMBLY, TYPE 1</v>
      </c>
      <c r="S11" s="91" t="str">
        <f t="shared" si="1"/>
        <v>BARRIER REFLECTOR, TYPE 2 (BIDIRECTIONAL)</v>
      </c>
      <c r="T11" s="91" t="str">
        <f t="shared" si="1"/>
        <v/>
      </c>
      <c r="U11" s="83"/>
    </row>
    <row r="12" spans="1:28" ht="12.75" customHeight="1" x14ac:dyDescent="0.2">
      <c r="B12" s="96"/>
      <c r="D12" s="86"/>
      <c r="E12" s="86"/>
      <c r="F12" s="86"/>
      <c r="G12" s="86"/>
      <c r="H12" s="87"/>
      <c r="I12" s="87"/>
      <c r="J12" s="89"/>
      <c r="K12" s="104"/>
      <c r="L12" s="91"/>
      <c r="M12" s="91"/>
      <c r="N12" s="91"/>
      <c r="O12" s="91"/>
      <c r="P12" s="91"/>
      <c r="Q12" s="91"/>
      <c r="R12" s="91"/>
      <c r="S12" s="91"/>
      <c r="T12" s="91"/>
      <c r="U12" s="83"/>
    </row>
    <row r="13" spans="1:28" ht="12.75" customHeight="1" x14ac:dyDescent="0.2">
      <c r="B13" s="96"/>
      <c r="D13" s="86"/>
      <c r="E13" s="86"/>
      <c r="F13" s="86"/>
      <c r="G13" s="86"/>
      <c r="H13" s="87"/>
      <c r="I13" s="87"/>
      <c r="J13" s="89"/>
      <c r="K13" s="104"/>
      <c r="L13" s="91"/>
      <c r="M13" s="91"/>
      <c r="N13" s="91"/>
      <c r="O13" s="91"/>
      <c r="P13" s="91"/>
      <c r="Q13" s="91"/>
      <c r="R13" s="91"/>
      <c r="S13" s="91"/>
      <c r="T13" s="91"/>
      <c r="U13" s="83"/>
    </row>
    <row r="14" spans="1:28" ht="12.75" customHeight="1" x14ac:dyDescent="0.2">
      <c r="B14" s="96"/>
      <c r="D14" s="86"/>
      <c r="E14" s="86"/>
      <c r="F14" s="86"/>
      <c r="G14" s="86"/>
      <c r="H14" s="87"/>
      <c r="I14" s="87"/>
      <c r="J14" s="89"/>
      <c r="K14" s="104"/>
      <c r="L14" s="91"/>
      <c r="M14" s="91"/>
      <c r="N14" s="91"/>
      <c r="O14" s="91"/>
      <c r="P14" s="91"/>
      <c r="Q14" s="91"/>
      <c r="R14" s="91"/>
      <c r="S14" s="91"/>
      <c r="T14" s="91"/>
      <c r="U14" s="83"/>
    </row>
    <row r="15" spans="1:28" ht="12.75" customHeight="1" x14ac:dyDescent="0.2">
      <c r="B15" s="96"/>
      <c r="D15" s="86"/>
      <c r="E15" s="86"/>
      <c r="F15" s="86"/>
      <c r="G15" s="86"/>
      <c r="H15" s="87"/>
      <c r="I15" s="87"/>
      <c r="J15" s="89"/>
      <c r="K15" s="104"/>
      <c r="L15" s="91"/>
      <c r="M15" s="91"/>
      <c r="N15" s="91"/>
      <c r="O15" s="91"/>
      <c r="P15" s="91"/>
      <c r="Q15" s="91"/>
      <c r="R15" s="91"/>
      <c r="S15" s="91"/>
      <c r="T15" s="91"/>
      <c r="U15" s="83"/>
    </row>
    <row r="16" spans="1:28" ht="12.75" customHeight="1" x14ac:dyDescent="0.2">
      <c r="B16" s="96"/>
      <c r="D16" s="86"/>
      <c r="E16" s="86"/>
      <c r="F16" s="86"/>
      <c r="G16" s="86"/>
      <c r="H16" s="87"/>
      <c r="I16" s="87"/>
      <c r="J16" s="89"/>
      <c r="K16" s="104"/>
      <c r="L16" s="91"/>
      <c r="M16" s="91"/>
      <c r="N16" s="91"/>
      <c r="O16" s="91"/>
      <c r="P16" s="91"/>
      <c r="Q16" s="91"/>
      <c r="R16" s="91"/>
      <c r="S16" s="91"/>
      <c r="T16" s="91"/>
      <c r="U16" s="83"/>
    </row>
    <row r="17" spans="2:21" ht="12.75" customHeight="1" x14ac:dyDescent="0.2">
      <c r="B17" s="96"/>
      <c r="D17" s="86"/>
      <c r="E17" s="86"/>
      <c r="F17" s="86"/>
      <c r="G17" s="86"/>
      <c r="H17" s="87"/>
      <c r="I17" s="87"/>
      <c r="J17" s="89"/>
      <c r="K17" s="104"/>
      <c r="L17" s="91"/>
      <c r="M17" s="91"/>
      <c r="N17" s="91"/>
      <c r="O17" s="91"/>
      <c r="P17" s="91"/>
      <c r="Q17" s="91"/>
      <c r="R17" s="91"/>
      <c r="S17" s="91"/>
      <c r="T17" s="91"/>
      <c r="U17" s="83"/>
    </row>
    <row r="18" spans="2:21" ht="12.75" customHeight="1" x14ac:dyDescent="0.2">
      <c r="B18" s="96"/>
      <c r="D18" s="86"/>
      <c r="E18" s="86"/>
      <c r="F18" s="86"/>
      <c r="G18" s="86"/>
      <c r="H18" s="87"/>
      <c r="I18" s="87"/>
      <c r="J18" s="89"/>
      <c r="K18" s="104"/>
      <c r="L18" s="91"/>
      <c r="M18" s="91"/>
      <c r="N18" s="91"/>
      <c r="O18" s="91"/>
      <c r="P18" s="91"/>
      <c r="Q18" s="91"/>
      <c r="R18" s="91"/>
      <c r="S18" s="91"/>
      <c r="T18" s="91"/>
      <c r="U18" s="83"/>
    </row>
    <row r="19" spans="2:21" ht="12.75" customHeight="1" x14ac:dyDescent="0.2">
      <c r="B19" s="96"/>
      <c r="D19" s="86"/>
      <c r="E19" s="86"/>
      <c r="F19" s="86"/>
      <c r="G19" s="86"/>
      <c r="H19" s="87"/>
      <c r="I19" s="87"/>
      <c r="J19" s="89"/>
      <c r="K19" s="104"/>
      <c r="L19" s="91"/>
      <c r="M19" s="91"/>
      <c r="N19" s="91"/>
      <c r="O19" s="91"/>
      <c r="P19" s="91"/>
      <c r="Q19" s="91"/>
      <c r="R19" s="91"/>
      <c r="S19" s="91"/>
      <c r="T19" s="91"/>
      <c r="U19" s="83"/>
    </row>
    <row r="20" spans="2:21" ht="12.75" customHeight="1" x14ac:dyDescent="0.2">
      <c r="B20" s="96"/>
      <c r="D20" s="86"/>
      <c r="E20" s="86"/>
      <c r="F20" s="86"/>
      <c r="G20" s="86"/>
      <c r="H20" s="87"/>
      <c r="I20" s="87"/>
      <c r="J20" s="89"/>
      <c r="K20" s="104"/>
      <c r="L20" s="91"/>
      <c r="M20" s="91"/>
      <c r="N20" s="91"/>
      <c r="O20" s="91"/>
      <c r="P20" s="91"/>
      <c r="Q20" s="91"/>
      <c r="R20" s="91"/>
      <c r="S20" s="91"/>
      <c r="T20" s="91"/>
      <c r="U20" s="83"/>
    </row>
    <row r="21" spans="2:21" ht="12.75" customHeight="1" x14ac:dyDescent="0.2">
      <c r="B21" s="96"/>
      <c r="D21" s="86"/>
      <c r="E21" s="86"/>
      <c r="F21" s="86"/>
      <c r="G21" s="86"/>
      <c r="H21" s="87"/>
      <c r="I21" s="87"/>
      <c r="J21" s="89"/>
      <c r="K21" s="104"/>
      <c r="L21" s="91"/>
      <c r="M21" s="91"/>
      <c r="N21" s="91"/>
      <c r="O21" s="91"/>
      <c r="P21" s="91"/>
      <c r="Q21" s="91"/>
      <c r="R21" s="91"/>
      <c r="S21" s="91"/>
      <c r="T21" s="91"/>
      <c r="U21" s="83"/>
    </row>
    <row r="22" spans="2:21" ht="12.75" customHeight="1" x14ac:dyDescent="0.2">
      <c r="B22" s="96"/>
      <c r="D22" s="86"/>
      <c r="E22" s="86"/>
      <c r="F22" s="86"/>
      <c r="G22" s="86"/>
      <c r="H22" s="87" t="s">
        <v>28</v>
      </c>
      <c r="I22" s="87" t="s">
        <v>1</v>
      </c>
      <c r="J22" s="89"/>
      <c r="K22" s="104"/>
      <c r="L22" s="91"/>
      <c r="M22" s="91"/>
      <c r="N22" s="91"/>
      <c r="O22" s="91"/>
      <c r="P22" s="91"/>
      <c r="Q22" s="91"/>
      <c r="R22" s="91"/>
      <c r="S22" s="91"/>
      <c r="T22" s="91"/>
      <c r="U22" s="83"/>
    </row>
    <row r="23" spans="2:21" ht="12.75" customHeight="1" thickBot="1" x14ac:dyDescent="0.25">
      <c r="B23" s="97"/>
      <c r="D23" s="124"/>
      <c r="E23" s="124"/>
      <c r="F23" s="124"/>
      <c r="G23" s="124"/>
      <c r="H23" s="125"/>
      <c r="I23" s="125"/>
      <c r="J23" s="126"/>
      <c r="K23" s="33" t="str">
        <f t="shared" ref="K23:T23" si="2">IF(OR(TRIM(K8)=0,TRIM(K8)=""),"",IFERROR(TRIM(INDEX(QryItemNamed,MATCH(TRIM(K8),ITEM,0),3)),""))</f>
        <v>FT</v>
      </c>
      <c r="L23" s="34" t="str">
        <f t="shared" si="2"/>
        <v>EACH</v>
      </c>
      <c r="M23" s="34" t="str">
        <f t="shared" si="2"/>
        <v>EACH</v>
      </c>
      <c r="N23" s="34" t="str">
        <f t="shared" si="2"/>
        <v>EACH</v>
      </c>
      <c r="O23" s="34" t="str">
        <f t="shared" si="2"/>
        <v>FT</v>
      </c>
      <c r="P23" s="34" t="str">
        <f t="shared" si="2"/>
        <v>EACH</v>
      </c>
      <c r="Q23" s="34" t="str">
        <f t="shared" si="2"/>
        <v>EACH</v>
      </c>
      <c r="R23" s="34" t="str">
        <f t="shared" si="2"/>
        <v>EACH</v>
      </c>
      <c r="S23" s="34" t="str">
        <f t="shared" si="2"/>
        <v>EACH</v>
      </c>
      <c r="T23" s="34" t="str">
        <f t="shared" si="2"/>
        <v/>
      </c>
      <c r="U23" s="84"/>
    </row>
    <row r="24" spans="2:21" ht="12.75" customHeight="1" x14ac:dyDescent="0.2">
      <c r="B24" s="17"/>
      <c r="D24" s="58" t="s">
        <v>42</v>
      </c>
      <c r="E24" s="58" t="s">
        <v>43</v>
      </c>
      <c r="F24" s="59" t="s">
        <v>44</v>
      </c>
      <c r="G24" s="58" t="s">
        <v>45</v>
      </c>
      <c r="H24" s="60">
        <v>1.4850000000000001</v>
      </c>
      <c r="I24" s="60">
        <v>1.524</v>
      </c>
      <c r="J24" s="61" t="s">
        <v>46</v>
      </c>
      <c r="K24" s="37">
        <v>150</v>
      </c>
      <c r="L24" s="35">
        <v>2</v>
      </c>
      <c r="M24" s="58"/>
      <c r="N24" s="58"/>
      <c r="O24" s="50">
        <v>450</v>
      </c>
      <c r="P24" s="35">
        <v>1</v>
      </c>
      <c r="Q24" s="62"/>
      <c r="R24" s="55"/>
      <c r="S24" s="62">
        <v>11</v>
      </c>
      <c r="T24" s="58"/>
      <c r="U24" s="93" t="s">
        <v>47</v>
      </c>
    </row>
    <row r="25" spans="2:21" ht="12.75" customHeight="1" x14ac:dyDescent="0.2">
      <c r="B25" s="20"/>
      <c r="D25" s="35" t="s">
        <v>42</v>
      </c>
      <c r="E25" s="52" t="s">
        <v>43</v>
      </c>
      <c r="F25" s="47" t="s">
        <v>44</v>
      </c>
      <c r="G25" s="52" t="s">
        <v>45</v>
      </c>
      <c r="H25" s="63">
        <v>1.5509999999999999</v>
      </c>
      <c r="I25" s="63">
        <v>1.58</v>
      </c>
      <c r="J25" s="64" t="s">
        <v>46</v>
      </c>
      <c r="K25" s="65">
        <v>100</v>
      </c>
      <c r="L25" s="52">
        <v>2</v>
      </c>
      <c r="M25" s="35"/>
      <c r="N25" s="35"/>
      <c r="O25" s="66"/>
      <c r="P25" s="52">
        <v>1</v>
      </c>
      <c r="Q25" s="67"/>
      <c r="R25" s="63"/>
      <c r="S25" s="67"/>
      <c r="T25" s="35"/>
      <c r="U25" s="94"/>
    </row>
    <row r="26" spans="2:21" ht="12.75" customHeight="1" x14ac:dyDescent="0.2">
      <c r="B26" s="20"/>
      <c r="D26" s="35" t="s">
        <v>42</v>
      </c>
      <c r="E26" s="35" t="s">
        <v>43</v>
      </c>
      <c r="F26" s="36" t="s">
        <v>44</v>
      </c>
      <c r="G26" s="35" t="s">
        <v>45</v>
      </c>
      <c r="H26" s="55">
        <v>1.8480000000000001</v>
      </c>
      <c r="I26" s="55">
        <v>1.8680000000000001</v>
      </c>
      <c r="J26" s="54" t="s">
        <v>46</v>
      </c>
      <c r="K26" s="37">
        <v>50</v>
      </c>
      <c r="L26" s="35">
        <v>1</v>
      </c>
      <c r="M26" s="35"/>
      <c r="N26" s="35"/>
      <c r="O26" s="50">
        <v>50</v>
      </c>
      <c r="P26" s="35">
        <v>1</v>
      </c>
      <c r="Q26" s="62"/>
      <c r="R26" s="55"/>
      <c r="S26" s="62">
        <v>3</v>
      </c>
      <c r="T26" s="35"/>
      <c r="U26" s="43" t="s">
        <v>49</v>
      </c>
    </row>
    <row r="27" spans="2:21" ht="12.75" customHeight="1" x14ac:dyDescent="0.2">
      <c r="B27" s="20"/>
      <c r="D27" s="35" t="s">
        <v>42</v>
      </c>
      <c r="E27" s="35" t="s">
        <v>43</v>
      </c>
      <c r="F27" s="36" t="s">
        <v>44</v>
      </c>
      <c r="G27" s="35" t="s">
        <v>45</v>
      </c>
      <c r="H27" s="55">
        <v>1.8680000000000001</v>
      </c>
      <c r="I27" s="55">
        <v>1.8480000000000001</v>
      </c>
      <c r="J27" s="54" t="s">
        <v>48</v>
      </c>
      <c r="K27" s="37">
        <v>50</v>
      </c>
      <c r="L27" s="35">
        <v>1</v>
      </c>
      <c r="M27" s="35"/>
      <c r="N27" s="35"/>
      <c r="O27" s="50">
        <v>50</v>
      </c>
      <c r="P27" s="35">
        <v>1</v>
      </c>
      <c r="Q27" s="62"/>
      <c r="R27" s="55"/>
      <c r="S27" s="62">
        <v>3</v>
      </c>
      <c r="T27" s="35"/>
      <c r="U27" s="43" t="s">
        <v>49</v>
      </c>
    </row>
    <row r="28" spans="2:21" ht="12.75" customHeight="1" x14ac:dyDescent="0.2">
      <c r="B28" s="20"/>
      <c r="D28" s="35" t="s">
        <v>42</v>
      </c>
      <c r="E28" s="35" t="s">
        <v>43</v>
      </c>
      <c r="F28" s="36" t="s">
        <v>44</v>
      </c>
      <c r="G28" s="35" t="s">
        <v>45</v>
      </c>
      <c r="H28" s="55">
        <v>1.9119999999999999</v>
      </c>
      <c r="I28" s="55">
        <v>1.8919999999999999</v>
      </c>
      <c r="J28" s="54" t="s">
        <v>48</v>
      </c>
      <c r="K28" s="37">
        <v>50</v>
      </c>
      <c r="L28" s="35">
        <v>1</v>
      </c>
      <c r="M28" s="35"/>
      <c r="N28" s="35"/>
      <c r="O28" s="50">
        <v>50</v>
      </c>
      <c r="P28" s="35">
        <v>1</v>
      </c>
      <c r="Q28" s="62"/>
      <c r="R28" s="55"/>
      <c r="S28" s="62">
        <v>3</v>
      </c>
      <c r="T28" s="35"/>
      <c r="U28" s="43" t="s">
        <v>49</v>
      </c>
    </row>
    <row r="29" spans="2:21" ht="12.75" customHeight="1" x14ac:dyDescent="0.2">
      <c r="B29" s="20"/>
      <c r="D29" s="35"/>
      <c r="E29" s="35"/>
      <c r="F29" s="36"/>
      <c r="G29" s="35"/>
      <c r="H29" s="35"/>
      <c r="I29" s="36"/>
      <c r="J29" s="68"/>
      <c r="K29" s="37"/>
      <c r="L29" s="35"/>
      <c r="M29" s="35"/>
      <c r="N29" s="35"/>
      <c r="O29" s="35"/>
      <c r="P29" s="35"/>
      <c r="Q29" s="35"/>
      <c r="R29" s="35"/>
      <c r="S29" s="35"/>
      <c r="T29" s="35"/>
      <c r="U29" s="43"/>
    </row>
    <row r="30" spans="2:21" ht="12.75" customHeight="1" x14ac:dyDescent="0.2">
      <c r="B30" s="20"/>
      <c r="D30" s="35" t="s">
        <v>42</v>
      </c>
      <c r="E30" s="35" t="s">
        <v>43</v>
      </c>
      <c r="F30" s="36" t="s">
        <v>44</v>
      </c>
      <c r="G30" s="35" t="s">
        <v>45</v>
      </c>
      <c r="H30" s="55">
        <v>1.8919999999999999</v>
      </c>
      <c r="I30" s="55">
        <v>1.911</v>
      </c>
      <c r="J30" s="54" t="s">
        <v>46</v>
      </c>
      <c r="K30" s="37">
        <v>50</v>
      </c>
      <c r="L30" s="35">
        <v>1</v>
      </c>
      <c r="M30" s="35"/>
      <c r="N30" s="35"/>
      <c r="O30" s="50">
        <v>50</v>
      </c>
      <c r="P30" s="35">
        <v>1</v>
      </c>
      <c r="Q30" s="62"/>
      <c r="R30" s="55"/>
      <c r="S30" s="62">
        <v>3</v>
      </c>
      <c r="T30" s="35"/>
      <c r="U30" s="43" t="s">
        <v>49</v>
      </c>
    </row>
    <row r="31" spans="2:21" ht="12.75" customHeight="1" x14ac:dyDescent="0.2">
      <c r="B31" s="20"/>
      <c r="D31" s="35" t="s">
        <v>42</v>
      </c>
      <c r="E31" s="35" t="s">
        <v>43</v>
      </c>
      <c r="F31" s="36" t="s">
        <v>44</v>
      </c>
      <c r="G31" s="35" t="s">
        <v>45</v>
      </c>
      <c r="H31" s="55">
        <v>2.0409999999999999</v>
      </c>
      <c r="I31" s="55">
        <v>2.0019999999999998</v>
      </c>
      <c r="J31" s="54" t="s">
        <v>48</v>
      </c>
      <c r="K31" s="37">
        <v>150</v>
      </c>
      <c r="L31" s="35">
        <v>2</v>
      </c>
      <c r="M31" s="35"/>
      <c r="N31" s="35"/>
      <c r="O31" s="50">
        <v>100</v>
      </c>
      <c r="P31" s="35">
        <v>2</v>
      </c>
      <c r="Q31" s="62"/>
      <c r="R31" s="55"/>
      <c r="S31" s="62">
        <v>5</v>
      </c>
      <c r="T31" s="35"/>
      <c r="U31" s="43" t="s">
        <v>50</v>
      </c>
    </row>
    <row r="32" spans="2:21" ht="12.75" customHeight="1" x14ac:dyDescent="0.2">
      <c r="B32" s="20"/>
      <c r="D32" s="35" t="s">
        <v>42</v>
      </c>
      <c r="E32" s="35" t="s">
        <v>43</v>
      </c>
      <c r="F32" s="36" t="s">
        <v>44</v>
      </c>
      <c r="G32" s="35" t="s">
        <v>45</v>
      </c>
      <c r="H32" s="55">
        <v>2.0019999999999998</v>
      </c>
      <c r="I32" s="55">
        <v>2.0449999999999999</v>
      </c>
      <c r="J32" s="54" t="s">
        <v>46</v>
      </c>
      <c r="K32" s="37">
        <v>175</v>
      </c>
      <c r="L32" s="35">
        <v>2</v>
      </c>
      <c r="M32" s="35"/>
      <c r="N32" s="35"/>
      <c r="O32" s="50">
        <v>125</v>
      </c>
      <c r="P32" s="35">
        <v>2</v>
      </c>
      <c r="Q32" s="62"/>
      <c r="R32" s="55"/>
      <c r="S32" s="62">
        <v>7</v>
      </c>
      <c r="T32" s="35"/>
      <c r="U32" s="43" t="s">
        <v>51</v>
      </c>
    </row>
    <row r="33" spans="2:21" ht="12.75" customHeight="1" x14ac:dyDescent="0.2">
      <c r="B33" s="20"/>
      <c r="D33" s="35" t="s">
        <v>42</v>
      </c>
      <c r="E33" s="35" t="s">
        <v>43</v>
      </c>
      <c r="F33" s="36" t="s">
        <v>44</v>
      </c>
      <c r="G33" s="35" t="s">
        <v>45</v>
      </c>
      <c r="H33" s="55">
        <v>2.1339999999999999</v>
      </c>
      <c r="I33" s="55">
        <v>2.1749999999999998</v>
      </c>
      <c r="J33" s="54" t="s">
        <v>46</v>
      </c>
      <c r="K33" s="37">
        <v>175</v>
      </c>
      <c r="L33" s="35">
        <v>2</v>
      </c>
      <c r="M33" s="35"/>
      <c r="N33" s="35"/>
      <c r="O33" s="50">
        <v>125</v>
      </c>
      <c r="P33" s="35">
        <v>2</v>
      </c>
      <c r="Q33" s="62"/>
      <c r="R33" s="55"/>
      <c r="S33" s="62">
        <v>7</v>
      </c>
      <c r="T33" s="35"/>
      <c r="U33" s="43" t="s">
        <v>52</v>
      </c>
    </row>
    <row r="34" spans="2:21" ht="12.75" customHeight="1" x14ac:dyDescent="0.2">
      <c r="B34" s="20"/>
      <c r="D34" s="35" t="s">
        <v>42</v>
      </c>
      <c r="E34" s="35" t="s">
        <v>43</v>
      </c>
      <c r="F34" s="36" t="s">
        <v>44</v>
      </c>
      <c r="G34" s="35" t="s">
        <v>45</v>
      </c>
      <c r="H34" s="55">
        <v>4.992</v>
      </c>
      <c r="I34" s="55">
        <v>4.9640000000000004</v>
      </c>
      <c r="J34" s="54" t="s">
        <v>48</v>
      </c>
      <c r="K34" s="37">
        <v>112.5</v>
      </c>
      <c r="L34" s="35">
        <v>1</v>
      </c>
      <c r="M34" s="35">
        <v>1</v>
      </c>
      <c r="N34" s="35"/>
      <c r="O34" s="57">
        <v>87.5</v>
      </c>
      <c r="P34" s="35">
        <v>1</v>
      </c>
      <c r="Q34" s="62">
        <v>1</v>
      </c>
      <c r="R34" s="55"/>
      <c r="S34" s="62">
        <v>5</v>
      </c>
      <c r="T34" s="35"/>
      <c r="U34" s="43" t="s">
        <v>53</v>
      </c>
    </row>
    <row r="35" spans="2:21" ht="12.75" customHeight="1" x14ac:dyDescent="0.2">
      <c r="B35" s="20"/>
      <c r="D35" s="35"/>
      <c r="E35" s="35"/>
      <c r="F35" s="36"/>
      <c r="G35" s="35"/>
      <c r="H35" s="35"/>
      <c r="I35" s="36"/>
      <c r="J35" s="68"/>
      <c r="K35" s="37"/>
      <c r="L35" s="35"/>
      <c r="M35" s="35"/>
      <c r="N35" s="35"/>
      <c r="O35" s="35"/>
      <c r="P35" s="35"/>
      <c r="Q35" s="35"/>
      <c r="R35" s="35"/>
      <c r="S35" s="35"/>
      <c r="T35" s="35"/>
      <c r="U35" s="43"/>
    </row>
    <row r="36" spans="2:21" ht="12.75" customHeight="1" x14ac:dyDescent="0.2">
      <c r="B36" s="20"/>
      <c r="D36" s="35" t="s">
        <v>42</v>
      </c>
      <c r="E36" s="35" t="s">
        <v>43</v>
      </c>
      <c r="F36" s="36" t="s">
        <v>44</v>
      </c>
      <c r="G36" s="35" t="s">
        <v>45</v>
      </c>
      <c r="H36" s="55">
        <v>5.0190000000000001</v>
      </c>
      <c r="I36" s="55">
        <v>4.9939999999999998</v>
      </c>
      <c r="J36" s="54" t="s">
        <v>48</v>
      </c>
      <c r="K36" s="37">
        <v>75</v>
      </c>
      <c r="L36" s="35">
        <v>1</v>
      </c>
      <c r="M36" s="35"/>
      <c r="N36" s="35"/>
      <c r="O36" s="50">
        <v>50</v>
      </c>
      <c r="P36" s="35">
        <v>1</v>
      </c>
      <c r="Q36" s="62"/>
      <c r="R36" s="55"/>
      <c r="S36" s="62">
        <v>3</v>
      </c>
      <c r="T36" s="35"/>
      <c r="U36" s="43" t="s">
        <v>54</v>
      </c>
    </row>
    <row r="37" spans="2:21" ht="12.75" customHeight="1" x14ac:dyDescent="0.2">
      <c r="B37" s="20"/>
      <c r="D37" s="35" t="s">
        <v>42</v>
      </c>
      <c r="E37" s="35" t="s">
        <v>43</v>
      </c>
      <c r="F37" s="36" t="s">
        <v>44</v>
      </c>
      <c r="G37" s="35" t="s">
        <v>45</v>
      </c>
      <c r="H37" s="48">
        <v>4.9580000000000002</v>
      </c>
      <c r="I37" s="48">
        <v>5.0259999999999998</v>
      </c>
      <c r="J37" s="54" t="s">
        <v>46</v>
      </c>
      <c r="K37" s="37">
        <v>150</v>
      </c>
      <c r="L37" s="35">
        <v>2</v>
      </c>
      <c r="M37" s="35"/>
      <c r="N37" s="35"/>
      <c r="O37" s="50">
        <v>100</v>
      </c>
      <c r="P37" s="35">
        <v>2</v>
      </c>
      <c r="Q37" s="62"/>
      <c r="R37" s="48"/>
      <c r="S37" s="62">
        <v>5</v>
      </c>
      <c r="T37" s="35"/>
      <c r="U37" s="43" t="s">
        <v>55</v>
      </c>
    </row>
    <row r="38" spans="2:21" ht="12.75" customHeight="1" x14ac:dyDescent="0.2">
      <c r="B38" s="20"/>
      <c r="D38" s="35" t="s">
        <v>42</v>
      </c>
      <c r="E38" s="35" t="s">
        <v>43</v>
      </c>
      <c r="F38" s="36" t="s">
        <v>44</v>
      </c>
      <c r="G38" s="35" t="s">
        <v>45</v>
      </c>
      <c r="H38" s="48">
        <v>5.08</v>
      </c>
      <c r="I38" s="48">
        <v>5.05</v>
      </c>
      <c r="J38" s="54" t="s">
        <v>48</v>
      </c>
      <c r="K38" s="37">
        <v>100</v>
      </c>
      <c r="L38" s="35">
        <v>2</v>
      </c>
      <c r="M38" s="35"/>
      <c r="N38" s="35"/>
      <c r="O38" s="50">
        <v>50</v>
      </c>
      <c r="P38" s="35">
        <v>2</v>
      </c>
      <c r="Q38" s="62"/>
      <c r="R38" s="48"/>
      <c r="S38" s="62">
        <v>3</v>
      </c>
      <c r="T38" s="35"/>
      <c r="U38" s="43" t="s">
        <v>84</v>
      </c>
    </row>
    <row r="39" spans="2:21" ht="12.75" customHeight="1" x14ac:dyDescent="0.2">
      <c r="B39" s="20"/>
      <c r="D39" s="35" t="s">
        <v>42</v>
      </c>
      <c r="E39" s="35" t="s">
        <v>43</v>
      </c>
      <c r="F39" s="36" t="s">
        <v>44</v>
      </c>
      <c r="G39" s="35" t="s">
        <v>45</v>
      </c>
      <c r="H39" s="55">
        <v>6.01</v>
      </c>
      <c r="I39" s="55">
        <v>6.05</v>
      </c>
      <c r="J39" s="54" t="s">
        <v>46</v>
      </c>
      <c r="K39" s="37">
        <v>150</v>
      </c>
      <c r="L39" s="35">
        <v>2</v>
      </c>
      <c r="M39" s="35"/>
      <c r="N39" s="35"/>
      <c r="O39" s="50">
        <v>100</v>
      </c>
      <c r="P39" s="35">
        <v>2</v>
      </c>
      <c r="Q39" s="62"/>
      <c r="R39" s="55"/>
      <c r="S39" s="62">
        <v>5</v>
      </c>
      <c r="T39" s="35"/>
      <c r="U39" s="43" t="s">
        <v>56</v>
      </c>
    </row>
    <row r="40" spans="2:21" ht="12.75" customHeight="1" x14ac:dyDescent="0.2">
      <c r="B40" s="20"/>
      <c r="D40" s="35" t="s">
        <v>42</v>
      </c>
      <c r="E40" s="35" t="s">
        <v>43</v>
      </c>
      <c r="F40" s="36" t="s">
        <v>44</v>
      </c>
      <c r="G40" s="35" t="s">
        <v>45</v>
      </c>
      <c r="H40" s="48">
        <v>6.0540000000000003</v>
      </c>
      <c r="I40" s="48">
        <v>6.01</v>
      </c>
      <c r="J40" s="54" t="s">
        <v>48</v>
      </c>
      <c r="K40" s="37">
        <v>150</v>
      </c>
      <c r="L40" s="35">
        <v>2</v>
      </c>
      <c r="M40" s="35"/>
      <c r="N40" s="35"/>
      <c r="O40" s="50">
        <v>100</v>
      </c>
      <c r="P40" s="35">
        <v>2</v>
      </c>
      <c r="Q40" s="62"/>
      <c r="R40" s="48"/>
      <c r="S40" s="62">
        <v>5</v>
      </c>
      <c r="T40" s="35"/>
      <c r="U40" s="43" t="s">
        <v>55</v>
      </c>
    </row>
    <row r="41" spans="2:21" ht="12.75" customHeight="1" x14ac:dyDescent="0.2">
      <c r="B41" s="20"/>
      <c r="D41" s="35"/>
      <c r="E41" s="35"/>
      <c r="F41" s="36"/>
      <c r="G41" s="35"/>
      <c r="H41" s="35"/>
      <c r="I41" s="36"/>
      <c r="J41" s="68"/>
      <c r="K41" s="37"/>
      <c r="L41" s="35"/>
      <c r="M41" s="35"/>
      <c r="N41" s="35"/>
      <c r="O41" s="35"/>
      <c r="P41" s="35"/>
      <c r="Q41" s="35"/>
      <c r="R41" s="35"/>
      <c r="S41" s="35"/>
      <c r="T41" s="35"/>
      <c r="U41" s="43"/>
    </row>
    <row r="42" spans="2:21" ht="12.75" customHeight="1" x14ac:dyDescent="0.2">
      <c r="B42" s="20"/>
      <c r="D42" s="35" t="s">
        <v>42</v>
      </c>
      <c r="E42" s="35" t="s">
        <v>43</v>
      </c>
      <c r="F42" s="36" t="s">
        <v>44</v>
      </c>
      <c r="G42" s="35" t="s">
        <v>45</v>
      </c>
      <c r="H42" s="48">
        <v>6.3259999999999996</v>
      </c>
      <c r="I42" s="48">
        <v>6.351</v>
      </c>
      <c r="J42" s="54" t="s">
        <v>46</v>
      </c>
      <c r="K42" s="37">
        <v>75</v>
      </c>
      <c r="L42" s="35">
        <v>2</v>
      </c>
      <c r="M42" s="35"/>
      <c r="N42" s="35"/>
      <c r="O42" s="50">
        <v>100</v>
      </c>
      <c r="P42" s="35">
        <v>2</v>
      </c>
      <c r="Q42" s="62"/>
      <c r="R42" s="48"/>
      <c r="S42" s="62">
        <v>5</v>
      </c>
      <c r="T42" s="35"/>
      <c r="U42" s="43" t="s">
        <v>56</v>
      </c>
    </row>
    <row r="43" spans="2:21" ht="12.75" customHeight="1" x14ac:dyDescent="0.2">
      <c r="B43" s="20"/>
      <c r="D43" s="35" t="s">
        <v>42</v>
      </c>
      <c r="E43" s="35" t="s">
        <v>43</v>
      </c>
      <c r="F43" s="36" t="s">
        <v>44</v>
      </c>
      <c r="G43" s="35" t="s">
        <v>45</v>
      </c>
      <c r="H43" s="48">
        <v>6.3559999999999999</v>
      </c>
      <c r="I43" s="48">
        <v>6.3230000000000004</v>
      </c>
      <c r="J43" s="54" t="s">
        <v>48</v>
      </c>
      <c r="K43" s="37">
        <v>125</v>
      </c>
      <c r="L43" s="35">
        <v>2</v>
      </c>
      <c r="M43" s="35"/>
      <c r="N43" s="35"/>
      <c r="O43" s="50">
        <v>50</v>
      </c>
      <c r="P43" s="35">
        <v>2</v>
      </c>
      <c r="Q43" s="62"/>
      <c r="R43" s="55"/>
      <c r="S43" s="62">
        <v>4</v>
      </c>
      <c r="T43" s="35"/>
      <c r="U43" s="43" t="s">
        <v>85</v>
      </c>
    </row>
    <row r="44" spans="2:21" ht="12.75" customHeight="1" x14ac:dyDescent="0.2">
      <c r="B44" s="20"/>
      <c r="D44" s="35" t="s">
        <v>42</v>
      </c>
      <c r="E44" s="35" t="s">
        <v>43</v>
      </c>
      <c r="F44" s="36" t="s">
        <v>44</v>
      </c>
      <c r="G44" s="35" t="s">
        <v>45</v>
      </c>
      <c r="H44" s="48">
        <v>6.9729999999999999</v>
      </c>
      <c r="I44" s="48">
        <v>6.9210000000000003</v>
      </c>
      <c r="J44" s="54" t="s">
        <v>48</v>
      </c>
      <c r="K44" s="37">
        <v>150</v>
      </c>
      <c r="L44" s="35">
        <v>2</v>
      </c>
      <c r="M44" s="35"/>
      <c r="N44" s="35"/>
      <c r="O44" s="50">
        <v>100</v>
      </c>
      <c r="P44" s="35">
        <v>2</v>
      </c>
      <c r="Q44" s="62"/>
      <c r="R44" s="48"/>
      <c r="S44" s="62">
        <v>5</v>
      </c>
      <c r="T44" s="35"/>
      <c r="U44" s="43" t="s">
        <v>55</v>
      </c>
    </row>
    <row r="45" spans="2:21" ht="12.75" customHeight="1" x14ac:dyDescent="0.2">
      <c r="B45" s="20"/>
      <c r="D45" s="35" t="s">
        <v>42</v>
      </c>
      <c r="E45" s="35" t="s">
        <v>43</v>
      </c>
      <c r="F45" s="36" t="s">
        <v>44</v>
      </c>
      <c r="G45" s="35" t="s">
        <v>45</v>
      </c>
      <c r="H45" s="48">
        <v>6.9189999999999996</v>
      </c>
      <c r="I45" s="48">
        <v>6.9740000000000002</v>
      </c>
      <c r="J45" s="54" t="s">
        <v>46</v>
      </c>
      <c r="K45" s="37">
        <v>150</v>
      </c>
      <c r="L45" s="35">
        <v>2</v>
      </c>
      <c r="M45" s="35"/>
      <c r="N45" s="35"/>
      <c r="O45" s="50">
        <v>100</v>
      </c>
      <c r="P45" s="35">
        <v>2</v>
      </c>
      <c r="Q45" s="62"/>
      <c r="R45" s="48"/>
      <c r="S45" s="62">
        <v>5</v>
      </c>
      <c r="T45" s="35"/>
      <c r="U45" s="43" t="s">
        <v>55</v>
      </c>
    </row>
    <row r="46" spans="2:21" ht="26.1" customHeight="1" x14ac:dyDescent="0.2">
      <c r="B46" s="20"/>
      <c r="D46" s="35" t="s">
        <v>42</v>
      </c>
      <c r="E46" s="35" t="s">
        <v>43</v>
      </c>
      <c r="F46" s="36" t="s">
        <v>44</v>
      </c>
      <c r="G46" s="35" t="s">
        <v>45</v>
      </c>
      <c r="H46" s="48">
        <v>7.1820000000000004</v>
      </c>
      <c r="I46" s="48">
        <v>7.202</v>
      </c>
      <c r="J46" s="54" t="s">
        <v>46</v>
      </c>
      <c r="K46" s="37">
        <v>50</v>
      </c>
      <c r="L46" s="35">
        <v>2</v>
      </c>
      <c r="M46" s="35"/>
      <c r="N46" s="35"/>
      <c r="O46" s="57">
        <v>12.5</v>
      </c>
      <c r="P46" s="35">
        <v>2</v>
      </c>
      <c r="Q46" s="62"/>
      <c r="R46" s="48"/>
      <c r="S46" s="62">
        <v>4</v>
      </c>
      <c r="T46" s="35"/>
      <c r="U46" s="43" t="s">
        <v>86</v>
      </c>
    </row>
    <row r="47" spans="2:21" ht="12.75" customHeight="1" x14ac:dyDescent="0.2">
      <c r="B47" s="20"/>
      <c r="D47" s="35"/>
      <c r="E47" s="35"/>
      <c r="F47" s="36"/>
      <c r="G47" s="35"/>
      <c r="H47" s="35"/>
      <c r="I47" s="36"/>
      <c r="J47" s="68"/>
      <c r="K47" s="37"/>
      <c r="L47" s="35"/>
      <c r="M47" s="35"/>
      <c r="N47" s="35"/>
      <c r="O47" s="35"/>
      <c r="P47" s="35"/>
      <c r="Q47" s="35"/>
      <c r="R47" s="35"/>
      <c r="S47" s="35"/>
      <c r="T47" s="35"/>
      <c r="U47" s="43"/>
    </row>
    <row r="48" spans="2:21" ht="12.75" customHeight="1" x14ac:dyDescent="0.2">
      <c r="B48" s="20"/>
      <c r="D48" s="35" t="s">
        <v>42</v>
      </c>
      <c r="E48" s="35" t="s">
        <v>43</v>
      </c>
      <c r="F48" s="36" t="s">
        <v>44</v>
      </c>
      <c r="G48" s="35" t="s">
        <v>45</v>
      </c>
      <c r="H48" s="55">
        <v>7.194</v>
      </c>
      <c r="I48" s="55">
        <v>7.1319999999999997</v>
      </c>
      <c r="J48" s="54" t="s">
        <v>48</v>
      </c>
      <c r="K48" s="37">
        <v>275</v>
      </c>
      <c r="L48" s="35">
        <v>2</v>
      </c>
      <c r="M48" s="35"/>
      <c r="N48" s="35"/>
      <c r="O48" s="50">
        <v>225</v>
      </c>
      <c r="P48" s="35">
        <v>2</v>
      </c>
      <c r="Q48" s="62"/>
      <c r="R48" s="55"/>
      <c r="S48" s="62">
        <v>8</v>
      </c>
      <c r="T48" s="35"/>
      <c r="U48" s="43" t="s">
        <v>57</v>
      </c>
    </row>
    <row r="49" spans="2:21" ht="26.1" customHeight="1" x14ac:dyDescent="0.2">
      <c r="B49" s="20"/>
      <c r="D49" s="35" t="s">
        <v>42</v>
      </c>
      <c r="E49" s="35" t="s">
        <v>43</v>
      </c>
      <c r="F49" s="36" t="s">
        <v>44</v>
      </c>
      <c r="G49" s="35" t="s">
        <v>45</v>
      </c>
      <c r="H49" s="48">
        <v>7.4420000000000002</v>
      </c>
      <c r="I49" s="48">
        <v>7.423</v>
      </c>
      <c r="J49" s="54" t="s">
        <v>48</v>
      </c>
      <c r="K49" s="37">
        <v>50</v>
      </c>
      <c r="L49" s="35">
        <v>2</v>
      </c>
      <c r="M49" s="35"/>
      <c r="N49" s="35"/>
      <c r="O49" s="57">
        <v>12.5</v>
      </c>
      <c r="P49" s="35">
        <v>2</v>
      </c>
      <c r="Q49" s="62"/>
      <c r="R49" s="69"/>
      <c r="S49" s="62">
        <v>4</v>
      </c>
      <c r="T49" s="35"/>
      <c r="U49" s="43" t="s">
        <v>87</v>
      </c>
    </row>
    <row r="50" spans="2:21" ht="26.1" customHeight="1" x14ac:dyDescent="0.2">
      <c r="B50" s="20"/>
      <c r="D50" s="35" t="s">
        <v>42</v>
      </c>
      <c r="E50" s="35" t="s">
        <v>43</v>
      </c>
      <c r="F50" s="36" t="s">
        <v>44</v>
      </c>
      <c r="G50" s="35" t="s">
        <v>45</v>
      </c>
      <c r="H50" s="48">
        <v>7.4260000000000002</v>
      </c>
      <c r="I50" s="48">
        <v>7.4459999999999997</v>
      </c>
      <c r="J50" s="54" t="s">
        <v>46</v>
      </c>
      <c r="K50" s="37">
        <v>50</v>
      </c>
      <c r="L50" s="35">
        <v>2</v>
      </c>
      <c r="M50" s="35"/>
      <c r="N50" s="35"/>
      <c r="O50" s="57">
        <v>12.5</v>
      </c>
      <c r="P50" s="35">
        <v>2</v>
      </c>
      <c r="Q50" s="62"/>
      <c r="R50" s="69"/>
      <c r="S50" s="62">
        <v>4</v>
      </c>
      <c r="T50" s="35"/>
      <c r="U50" s="43" t="s">
        <v>86</v>
      </c>
    </row>
    <row r="51" spans="2:21" ht="12.75" customHeight="1" x14ac:dyDescent="0.2">
      <c r="B51" s="20"/>
      <c r="D51" s="35" t="s">
        <v>42</v>
      </c>
      <c r="E51" s="35" t="s">
        <v>43</v>
      </c>
      <c r="F51" s="36" t="s">
        <v>44</v>
      </c>
      <c r="G51" s="35" t="s">
        <v>45</v>
      </c>
      <c r="H51" s="55">
        <v>8.0779999999999994</v>
      </c>
      <c r="I51" s="55">
        <v>8.2119999999999997</v>
      </c>
      <c r="J51" s="54" t="s">
        <v>48</v>
      </c>
      <c r="K51" s="37">
        <v>625</v>
      </c>
      <c r="L51" s="35">
        <v>1</v>
      </c>
      <c r="M51" s="35"/>
      <c r="N51" s="35"/>
      <c r="O51" s="50">
        <v>600</v>
      </c>
      <c r="P51" s="35">
        <v>1</v>
      </c>
      <c r="Q51" s="62"/>
      <c r="R51" s="55"/>
      <c r="S51" s="62">
        <v>14</v>
      </c>
      <c r="T51" s="35"/>
      <c r="U51" s="43" t="s">
        <v>58</v>
      </c>
    </row>
    <row r="52" spans="2:21" ht="12.75" customHeight="1" x14ac:dyDescent="0.2">
      <c r="B52" s="20"/>
      <c r="D52" s="35" t="s">
        <v>42</v>
      </c>
      <c r="E52" s="35" t="s">
        <v>43</v>
      </c>
      <c r="F52" s="36" t="s">
        <v>44</v>
      </c>
      <c r="G52" s="35" t="s">
        <v>45</v>
      </c>
      <c r="H52" s="55">
        <v>8.1530000000000005</v>
      </c>
      <c r="I52" s="55">
        <v>8.2050000000000001</v>
      </c>
      <c r="J52" s="54" t="s">
        <v>46</v>
      </c>
      <c r="K52" s="37">
        <v>75</v>
      </c>
      <c r="L52" s="35">
        <v>1</v>
      </c>
      <c r="M52" s="35"/>
      <c r="N52" s="35"/>
      <c r="O52" s="50">
        <v>50</v>
      </c>
      <c r="P52" s="35">
        <v>1</v>
      </c>
      <c r="Q52" s="62"/>
      <c r="R52" s="55"/>
      <c r="S52" s="62">
        <v>2</v>
      </c>
      <c r="T52" s="35"/>
      <c r="U52" s="43" t="s">
        <v>54</v>
      </c>
    </row>
    <row r="53" spans="2:21" ht="12.75" customHeight="1" x14ac:dyDescent="0.2">
      <c r="B53" s="20"/>
      <c r="D53" s="35"/>
      <c r="E53" s="35"/>
      <c r="F53" s="36"/>
      <c r="G53" s="35"/>
      <c r="H53" s="35"/>
      <c r="I53" s="36"/>
      <c r="J53" s="68"/>
      <c r="K53" s="37"/>
      <c r="L53" s="35"/>
      <c r="M53" s="35"/>
      <c r="N53" s="35"/>
      <c r="O53" s="35"/>
      <c r="P53" s="35"/>
      <c r="Q53" s="35"/>
      <c r="R53" s="35"/>
      <c r="S53" s="35"/>
      <c r="T53" s="35"/>
      <c r="U53" s="43"/>
    </row>
    <row r="54" spans="2:21" ht="12.75" customHeight="1" x14ac:dyDescent="0.2">
      <c r="B54" s="20"/>
      <c r="D54" s="35" t="s">
        <v>42</v>
      </c>
      <c r="E54" s="35" t="s">
        <v>43</v>
      </c>
      <c r="F54" s="36" t="s">
        <v>44</v>
      </c>
      <c r="G54" s="35" t="s">
        <v>45</v>
      </c>
      <c r="H54" s="48">
        <v>16.646000000000001</v>
      </c>
      <c r="I54" s="48">
        <v>16.667999999999999</v>
      </c>
      <c r="J54" s="54" t="s">
        <v>46</v>
      </c>
      <c r="K54" s="37">
        <v>100</v>
      </c>
      <c r="L54" s="35">
        <v>2</v>
      </c>
      <c r="M54" s="35"/>
      <c r="N54" s="35"/>
      <c r="O54" s="50">
        <v>50</v>
      </c>
      <c r="P54" s="35">
        <v>2</v>
      </c>
      <c r="Q54" s="62"/>
      <c r="R54" s="48"/>
      <c r="S54" s="62">
        <v>4</v>
      </c>
      <c r="T54" s="35"/>
      <c r="U54" s="43" t="s">
        <v>88</v>
      </c>
    </row>
    <row r="55" spans="2:21" ht="12.75" customHeight="1" x14ac:dyDescent="0.2">
      <c r="B55" s="20"/>
      <c r="D55" s="35" t="s">
        <v>42</v>
      </c>
      <c r="E55" s="35" t="s">
        <v>43</v>
      </c>
      <c r="F55" s="36" t="s">
        <v>44</v>
      </c>
      <c r="G55" s="35" t="s">
        <v>45</v>
      </c>
      <c r="H55" s="55">
        <v>16.884</v>
      </c>
      <c r="I55" s="55">
        <v>16.905999999999999</v>
      </c>
      <c r="J55" s="54" t="s">
        <v>46</v>
      </c>
      <c r="K55" s="37">
        <v>75</v>
      </c>
      <c r="L55" s="35">
        <v>1</v>
      </c>
      <c r="M55" s="35"/>
      <c r="N55" s="35"/>
      <c r="O55" s="50">
        <v>50</v>
      </c>
      <c r="P55" s="35">
        <v>1</v>
      </c>
      <c r="Q55" s="62"/>
      <c r="R55" s="55"/>
      <c r="S55" s="62">
        <v>3</v>
      </c>
      <c r="T55" s="35"/>
      <c r="U55" s="43" t="s">
        <v>54</v>
      </c>
    </row>
    <row r="56" spans="2:21" ht="12.75" customHeight="1" x14ac:dyDescent="0.2">
      <c r="B56" s="20"/>
      <c r="D56" s="35" t="s">
        <v>42</v>
      </c>
      <c r="E56" s="35" t="s">
        <v>43</v>
      </c>
      <c r="F56" s="36" t="s">
        <v>44</v>
      </c>
      <c r="G56" s="35" t="s">
        <v>45</v>
      </c>
      <c r="H56" s="55">
        <v>16.916</v>
      </c>
      <c r="I56" s="55">
        <v>16.922999999999998</v>
      </c>
      <c r="J56" s="54" t="s">
        <v>46</v>
      </c>
      <c r="K56" s="37">
        <v>112.5</v>
      </c>
      <c r="L56" s="35">
        <v>1</v>
      </c>
      <c r="M56" s="35"/>
      <c r="N56" s="35"/>
      <c r="O56" s="57">
        <v>87.5</v>
      </c>
      <c r="P56" s="35">
        <v>1</v>
      </c>
      <c r="Q56" s="62"/>
      <c r="R56" s="55"/>
      <c r="S56" s="62">
        <v>3</v>
      </c>
      <c r="T56" s="35"/>
      <c r="U56" s="43" t="s">
        <v>59</v>
      </c>
    </row>
    <row r="57" spans="2:21" ht="12.75" customHeight="1" x14ac:dyDescent="0.2">
      <c r="B57" s="20"/>
      <c r="D57" s="35" t="s">
        <v>42</v>
      </c>
      <c r="E57" s="35" t="s">
        <v>43</v>
      </c>
      <c r="F57" s="36" t="s">
        <v>44</v>
      </c>
      <c r="G57" s="35" t="s">
        <v>45</v>
      </c>
      <c r="H57" s="48">
        <v>16.945</v>
      </c>
      <c r="I57" s="48">
        <v>17.004999999999999</v>
      </c>
      <c r="J57" s="54" t="s">
        <v>46</v>
      </c>
      <c r="K57" s="37">
        <v>150</v>
      </c>
      <c r="L57" s="35">
        <v>2</v>
      </c>
      <c r="M57" s="35"/>
      <c r="N57" s="35"/>
      <c r="O57" s="50">
        <v>100</v>
      </c>
      <c r="P57" s="35">
        <v>2</v>
      </c>
      <c r="Q57" s="62"/>
      <c r="R57" s="48"/>
      <c r="S57" s="62">
        <v>2</v>
      </c>
      <c r="T57" s="35"/>
      <c r="U57" s="43" t="s">
        <v>55</v>
      </c>
    </row>
    <row r="58" spans="2:21" ht="12.75" customHeight="1" x14ac:dyDescent="0.2">
      <c r="B58" s="20"/>
      <c r="D58" s="35" t="s">
        <v>42</v>
      </c>
      <c r="E58" s="35" t="s">
        <v>43</v>
      </c>
      <c r="F58" s="36" t="s">
        <v>44</v>
      </c>
      <c r="G58" s="35" t="s">
        <v>45</v>
      </c>
      <c r="H58" s="48">
        <v>17.276</v>
      </c>
      <c r="I58" s="69">
        <v>17.228000000000002</v>
      </c>
      <c r="J58" s="54" t="s">
        <v>48</v>
      </c>
      <c r="K58" s="37">
        <v>150</v>
      </c>
      <c r="L58" s="35">
        <v>2</v>
      </c>
      <c r="M58" s="35"/>
      <c r="N58" s="35"/>
      <c r="O58" s="50">
        <v>100</v>
      </c>
      <c r="P58" s="35">
        <v>2</v>
      </c>
      <c r="Q58" s="62"/>
      <c r="R58" s="48"/>
      <c r="S58" s="62">
        <v>2</v>
      </c>
      <c r="T58" s="35"/>
      <c r="U58" s="43" t="s">
        <v>55</v>
      </c>
    </row>
    <row r="59" spans="2:21" ht="12.75" customHeight="1" x14ac:dyDescent="0.2">
      <c r="B59" s="20"/>
      <c r="D59" s="35"/>
      <c r="E59" s="35"/>
      <c r="F59" s="36"/>
      <c r="G59" s="35"/>
      <c r="H59" s="35"/>
      <c r="I59" s="36"/>
      <c r="J59" s="68"/>
      <c r="K59" s="37"/>
      <c r="L59" s="35"/>
      <c r="M59" s="35"/>
      <c r="N59" s="35"/>
      <c r="O59" s="35"/>
      <c r="P59" s="35"/>
      <c r="Q59" s="35"/>
      <c r="R59" s="35"/>
      <c r="S59" s="35"/>
      <c r="T59" s="35"/>
      <c r="U59" s="43"/>
    </row>
    <row r="60" spans="2:21" ht="12.75" customHeight="1" x14ac:dyDescent="0.2">
      <c r="B60" s="20"/>
      <c r="D60" s="35" t="s">
        <v>42</v>
      </c>
      <c r="E60" s="35" t="s">
        <v>43</v>
      </c>
      <c r="F60" s="36" t="s">
        <v>44</v>
      </c>
      <c r="G60" s="35" t="s">
        <v>45</v>
      </c>
      <c r="H60" s="48">
        <v>17.524000000000001</v>
      </c>
      <c r="I60" s="48">
        <v>17.558</v>
      </c>
      <c r="J60" s="54" t="s">
        <v>46</v>
      </c>
      <c r="K60" s="37">
        <v>125</v>
      </c>
      <c r="L60" s="35">
        <v>2</v>
      </c>
      <c r="M60" s="35"/>
      <c r="N60" s="35"/>
      <c r="O60" s="50">
        <v>75</v>
      </c>
      <c r="P60" s="35">
        <v>2</v>
      </c>
      <c r="Q60" s="62"/>
      <c r="R60" s="48"/>
      <c r="S60" s="62">
        <v>4</v>
      </c>
      <c r="T60" s="35"/>
      <c r="U60" s="43" t="s">
        <v>89</v>
      </c>
    </row>
    <row r="61" spans="2:21" ht="12.75" customHeight="1" x14ac:dyDescent="0.2">
      <c r="B61" s="20"/>
      <c r="D61" s="35" t="s">
        <v>42</v>
      </c>
      <c r="E61" s="35" t="s">
        <v>43</v>
      </c>
      <c r="F61" s="36" t="s">
        <v>44</v>
      </c>
      <c r="G61" s="35" t="s">
        <v>45</v>
      </c>
      <c r="H61" s="55">
        <v>17.574000000000002</v>
      </c>
      <c r="I61" s="55">
        <v>17.509</v>
      </c>
      <c r="J61" s="54" t="s">
        <v>48</v>
      </c>
      <c r="K61" s="37">
        <v>300</v>
      </c>
      <c r="L61" s="35">
        <v>1</v>
      </c>
      <c r="M61" s="35">
        <v>1</v>
      </c>
      <c r="N61" s="35"/>
      <c r="O61" s="57">
        <v>237.5</v>
      </c>
      <c r="P61" s="35">
        <v>2</v>
      </c>
      <c r="Q61" s="62"/>
      <c r="R61" s="55"/>
      <c r="S61" s="62">
        <v>8</v>
      </c>
      <c r="T61" s="35"/>
      <c r="U61" s="43" t="s">
        <v>60</v>
      </c>
    </row>
    <row r="62" spans="2:21" ht="12.75" customHeight="1" x14ac:dyDescent="0.2">
      <c r="B62" s="20"/>
      <c r="D62" s="35"/>
      <c r="E62" s="35"/>
      <c r="F62" s="36"/>
      <c r="G62" s="35"/>
      <c r="H62" s="55"/>
      <c r="I62" s="55"/>
      <c r="J62" s="54"/>
      <c r="K62" s="37"/>
      <c r="L62" s="35"/>
      <c r="M62" s="35"/>
      <c r="N62" s="35"/>
      <c r="O62" s="57"/>
      <c r="P62" s="35"/>
      <c r="Q62" s="62"/>
      <c r="R62" s="55"/>
      <c r="S62" s="62"/>
      <c r="T62" s="35"/>
      <c r="U62" s="43"/>
    </row>
    <row r="63" spans="2:21" ht="12.75" customHeight="1" x14ac:dyDescent="0.2">
      <c r="B63" s="20"/>
      <c r="D63" s="35" t="s">
        <v>42</v>
      </c>
      <c r="E63" s="35" t="s">
        <v>43</v>
      </c>
      <c r="F63" s="36" t="s">
        <v>61</v>
      </c>
      <c r="G63" s="35" t="s">
        <v>45</v>
      </c>
      <c r="H63" s="48">
        <v>2.448</v>
      </c>
      <c r="I63" s="48">
        <v>2.4750000000000001</v>
      </c>
      <c r="J63" s="54" t="s">
        <v>62</v>
      </c>
      <c r="K63" s="37">
        <v>87.5</v>
      </c>
      <c r="L63" s="35">
        <v>2</v>
      </c>
      <c r="M63" s="35"/>
      <c r="N63" s="35"/>
      <c r="O63" s="57">
        <v>12.5</v>
      </c>
      <c r="P63" s="35">
        <v>2</v>
      </c>
      <c r="Q63" s="62"/>
      <c r="R63" s="48"/>
      <c r="S63" s="62">
        <v>4</v>
      </c>
      <c r="T63" s="35"/>
      <c r="U63" s="43" t="s">
        <v>88</v>
      </c>
    </row>
    <row r="64" spans="2:21" ht="12.75" customHeight="1" x14ac:dyDescent="0.2">
      <c r="B64" s="20"/>
      <c r="D64" s="35" t="s">
        <v>42</v>
      </c>
      <c r="E64" s="35" t="s">
        <v>43</v>
      </c>
      <c r="F64" s="36" t="s">
        <v>61</v>
      </c>
      <c r="G64" s="35" t="s">
        <v>45</v>
      </c>
      <c r="H64" s="48">
        <v>2.4769999999999999</v>
      </c>
      <c r="I64" s="48">
        <v>2.4500000000000002</v>
      </c>
      <c r="J64" s="54" t="s">
        <v>63</v>
      </c>
      <c r="K64" s="37">
        <v>87.5</v>
      </c>
      <c r="L64" s="35">
        <v>2</v>
      </c>
      <c r="M64" s="35"/>
      <c r="N64" s="35"/>
      <c r="O64" s="57">
        <v>12.5</v>
      </c>
      <c r="P64" s="35">
        <v>2</v>
      </c>
      <c r="Q64" s="62"/>
      <c r="R64" s="48"/>
      <c r="S64" s="62">
        <v>4</v>
      </c>
      <c r="T64" s="35"/>
      <c r="U64" s="43" t="s">
        <v>88</v>
      </c>
    </row>
    <row r="65" spans="2:21" ht="12.75" customHeight="1" x14ac:dyDescent="0.2">
      <c r="B65" s="20"/>
      <c r="D65" s="35" t="s">
        <v>42</v>
      </c>
      <c r="E65" s="35" t="s">
        <v>43</v>
      </c>
      <c r="F65" s="36" t="s">
        <v>61</v>
      </c>
      <c r="G65" s="35" t="s">
        <v>45</v>
      </c>
      <c r="H65" s="55">
        <v>2.714</v>
      </c>
      <c r="I65" s="55">
        <v>2.7330000000000001</v>
      </c>
      <c r="J65" s="54" t="s">
        <v>62</v>
      </c>
      <c r="K65" s="37">
        <v>75</v>
      </c>
      <c r="L65" s="35">
        <v>1</v>
      </c>
      <c r="M65" s="35"/>
      <c r="N65" s="35"/>
      <c r="O65" s="50">
        <v>50</v>
      </c>
      <c r="P65" s="35">
        <v>1</v>
      </c>
      <c r="Q65" s="62"/>
      <c r="R65" s="55"/>
      <c r="S65" s="62">
        <v>3</v>
      </c>
      <c r="T65" s="35"/>
      <c r="U65" s="43" t="s">
        <v>64</v>
      </c>
    </row>
    <row r="66" spans="2:21" ht="12.75" customHeight="1" x14ac:dyDescent="0.2">
      <c r="B66" s="20"/>
      <c r="D66" s="35" t="s">
        <v>42</v>
      </c>
      <c r="E66" s="35" t="s">
        <v>43</v>
      </c>
      <c r="F66" s="36" t="s">
        <v>61</v>
      </c>
      <c r="G66" s="35" t="s">
        <v>45</v>
      </c>
      <c r="H66" s="55">
        <v>2.7360000000000002</v>
      </c>
      <c r="I66" s="55">
        <v>2.718</v>
      </c>
      <c r="J66" s="54" t="s">
        <v>63</v>
      </c>
      <c r="K66" s="37">
        <v>75</v>
      </c>
      <c r="L66" s="35">
        <v>1</v>
      </c>
      <c r="M66" s="35"/>
      <c r="N66" s="35"/>
      <c r="O66" s="50">
        <v>50</v>
      </c>
      <c r="P66" s="35">
        <v>1</v>
      </c>
      <c r="Q66" s="62"/>
      <c r="R66" s="55"/>
      <c r="S66" s="62">
        <v>3</v>
      </c>
      <c r="T66" s="35"/>
      <c r="U66" s="43" t="s">
        <v>64</v>
      </c>
    </row>
    <row r="67" spans="2:21" ht="12.75" customHeight="1" x14ac:dyDescent="0.2">
      <c r="B67" s="20"/>
      <c r="D67" s="35" t="s">
        <v>42</v>
      </c>
      <c r="E67" s="35" t="s">
        <v>43</v>
      </c>
      <c r="F67" s="36" t="s">
        <v>61</v>
      </c>
      <c r="G67" s="35" t="s">
        <v>45</v>
      </c>
      <c r="H67" s="55">
        <v>2.7549999999999999</v>
      </c>
      <c r="I67" s="55">
        <v>2.774</v>
      </c>
      <c r="J67" s="54" t="s">
        <v>62</v>
      </c>
      <c r="K67" s="37">
        <v>75</v>
      </c>
      <c r="L67" s="35">
        <v>1</v>
      </c>
      <c r="M67" s="35"/>
      <c r="N67" s="35"/>
      <c r="O67" s="50">
        <v>50</v>
      </c>
      <c r="P67" s="35">
        <v>1</v>
      </c>
      <c r="Q67" s="62"/>
      <c r="R67" s="55"/>
      <c r="S67" s="62">
        <v>3</v>
      </c>
      <c r="T67" s="35"/>
      <c r="U67" s="43" t="s">
        <v>64</v>
      </c>
    </row>
    <row r="68" spans="2:21" ht="12.75" customHeight="1" x14ac:dyDescent="0.2">
      <c r="B68" s="20"/>
      <c r="D68" s="35"/>
      <c r="E68" s="35"/>
      <c r="F68" s="36"/>
      <c r="G68" s="35"/>
      <c r="H68" s="55"/>
      <c r="I68" s="55"/>
      <c r="J68" s="54"/>
      <c r="K68" s="37"/>
      <c r="L68" s="35"/>
      <c r="M68" s="35"/>
      <c r="N68" s="35"/>
      <c r="O68" s="50"/>
      <c r="P68" s="35"/>
      <c r="Q68" s="62"/>
      <c r="R68" s="55"/>
      <c r="S68" s="62"/>
      <c r="T68" s="35"/>
      <c r="U68" s="43"/>
    </row>
    <row r="69" spans="2:21" ht="12.75" customHeight="1" x14ac:dyDescent="0.2">
      <c r="B69" s="20"/>
      <c r="D69" s="35" t="s">
        <v>42</v>
      </c>
      <c r="E69" s="35" t="s">
        <v>43</v>
      </c>
      <c r="F69" s="36" t="s">
        <v>61</v>
      </c>
      <c r="G69" s="35" t="s">
        <v>45</v>
      </c>
      <c r="H69" s="55">
        <v>2.7770000000000001</v>
      </c>
      <c r="I69" s="55">
        <v>2.758</v>
      </c>
      <c r="J69" s="54" t="s">
        <v>63</v>
      </c>
      <c r="K69" s="37">
        <v>75</v>
      </c>
      <c r="L69" s="35">
        <v>1</v>
      </c>
      <c r="M69" s="35"/>
      <c r="N69" s="35"/>
      <c r="O69" s="50">
        <v>50</v>
      </c>
      <c r="P69" s="35">
        <v>1</v>
      </c>
      <c r="Q69" s="62"/>
      <c r="R69" s="55"/>
      <c r="S69" s="62">
        <v>3</v>
      </c>
      <c r="T69" s="35"/>
      <c r="U69" s="43" t="s">
        <v>64</v>
      </c>
    </row>
    <row r="70" spans="2:21" ht="12.75" customHeight="1" x14ac:dyDescent="0.2">
      <c r="B70" s="20"/>
      <c r="D70" s="35" t="s">
        <v>42</v>
      </c>
      <c r="E70" s="35" t="s">
        <v>43</v>
      </c>
      <c r="F70" s="36" t="s">
        <v>61</v>
      </c>
      <c r="G70" s="35" t="s">
        <v>45</v>
      </c>
      <c r="H70" s="48">
        <v>3.2869999999999999</v>
      </c>
      <c r="I70" s="48">
        <v>3.33</v>
      </c>
      <c r="J70" s="54" t="s">
        <v>62</v>
      </c>
      <c r="K70" s="37">
        <v>150</v>
      </c>
      <c r="L70" s="35">
        <v>2</v>
      </c>
      <c r="M70" s="35"/>
      <c r="N70" s="35"/>
      <c r="O70" s="50">
        <v>100</v>
      </c>
      <c r="P70" s="35">
        <v>2</v>
      </c>
      <c r="Q70" s="62"/>
      <c r="R70" s="48"/>
      <c r="S70" s="62">
        <v>5</v>
      </c>
      <c r="T70" s="35"/>
      <c r="U70" s="43" t="s">
        <v>55</v>
      </c>
    </row>
    <row r="71" spans="2:21" ht="39" customHeight="1" x14ac:dyDescent="0.2">
      <c r="B71" s="20"/>
      <c r="D71" s="35" t="s">
        <v>42</v>
      </c>
      <c r="E71" s="35" t="s">
        <v>43</v>
      </c>
      <c r="F71" s="36" t="s">
        <v>61</v>
      </c>
      <c r="G71" s="35" t="s">
        <v>45</v>
      </c>
      <c r="H71" s="48">
        <v>3.3290000000000002</v>
      </c>
      <c r="I71" s="48">
        <v>3.2869999999999999</v>
      </c>
      <c r="J71" s="54" t="s">
        <v>63</v>
      </c>
      <c r="K71" s="37">
        <v>125</v>
      </c>
      <c r="L71" s="35">
        <v>1</v>
      </c>
      <c r="M71" s="35">
        <v>1</v>
      </c>
      <c r="N71" s="35"/>
      <c r="O71" s="57">
        <v>62.53</v>
      </c>
      <c r="P71" s="35">
        <v>2</v>
      </c>
      <c r="Q71" s="62"/>
      <c r="R71" s="48"/>
      <c r="S71" s="62">
        <v>4</v>
      </c>
      <c r="T71" s="35"/>
      <c r="U71" s="43" t="s">
        <v>65</v>
      </c>
    </row>
    <row r="72" spans="2:21" ht="12.75" customHeight="1" x14ac:dyDescent="0.2">
      <c r="B72" s="77"/>
      <c r="D72" s="35" t="s">
        <v>42</v>
      </c>
      <c r="E72" s="35" t="s">
        <v>43</v>
      </c>
      <c r="F72" s="36" t="s">
        <v>61</v>
      </c>
      <c r="G72" s="35" t="s">
        <v>45</v>
      </c>
      <c r="H72" s="48">
        <v>7.45</v>
      </c>
      <c r="I72" s="48">
        <v>7.47</v>
      </c>
      <c r="J72" s="54" t="s">
        <v>62</v>
      </c>
      <c r="K72" s="37">
        <v>75</v>
      </c>
      <c r="L72" s="35">
        <v>1</v>
      </c>
      <c r="M72" s="35"/>
      <c r="N72" s="35"/>
      <c r="O72" s="50">
        <v>50</v>
      </c>
      <c r="P72" s="35">
        <v>1</v>
      </c>
      <c r="Q72" s="62"/>
      <c r="R72" s="48"/>
      <c r="S72" s="62">
        <v>3</v>
      </c>
      <c r="T72" s="35"/>
      <c r="U72" s="43" t="s">
        <v>54</v>
      </c>
    </row>
    <row r="73" spans="2:21" ht="12.75" customHeight="1" x14ac:dyDescent="0.2">
      <c r="B73" s="77"/>
      <c r="D73" s="35" t="s">
        <v>42</v>
      </c>
      <c r="E73" s="35" t="s">
        <v>43</v>
      </c>
      <c r="F73" s="36" t="s">
        <v>61</v>
      </c>
      <c r="G73" s="35" t="s">
        <v>45</v>
      </c>
      <c r="H73" s="48">
        <v>7.4710000000000001</v>
      </c>
      <c r="I73" s="48">
        <v>7.4509999999999996</v>
      </c>
      <c r="J73" s="54" t="s">
        <v>63</v>
      </c>
      <c r="K73" s="37">
        <v>75</v>
      </c>
      <c r="L73" s="35">
        <v>1</v>
      </c>
      <c r="M73" s="35"/>
      <c r="N73" s="35"/>
      <c r="O73" s="50">
        <v>50</v>
      </c>
      <c r="P73" s="35">
        <v>1</v>
      </c>
      <c r="Q73" s="62"/>
      <c r="R73" s="48"/>
      <c r="S73" s="62">
        <v>3</v>
      </c>
      <c r="T73" s="35"/>
      <c r="U73" s="43" t="s">
        <v>54</v>
      </c>
    </row>
    <row r="74" spans="2:21" ht="12.75" customHeight="1" x14ac:dyDescent="0.2">
      <c r="B74" s="77"/>
      <c r="D74" s="35"/>
      <c r="E74" s="35"/>
      <c r="F74" s="36"/>
      <c r="G74" s="35"/>
      <c r="H74" s="48"/>
      <c r="I74" s="48"/>
      <c r="J74" s="54"/>
      <c r="K74" s="37"/>
      <c r="L74" s="35"/>
      <c r="M74" s="35"/>
      <c r="N74" s="35"/>
      <c r="O74" s="50"/>
      <c r="P74" s="35"/>
      <c r="Q74" s="62"/>
      <c r="R74" s="48"/>
      <c r="S74" s="62"/>
      <c r="T74" s="35"/>
      <c r="U74" s="43"/>
    </row>
    <row r="75" spans="2:21" ht="12.75" customHeight="1" x14ac:dyDescent="0.2">
      <c r="B75" s="77"/>
      <c r="D75" s="35" t="s">
        <v>42</v>
      </c>
      <c r="E75" s="35" t="s">
        <v>43</v>
      </c>
      <c r="F75" s="36" t="s">
        <v>61</v>
      </c>
      <c r="G75" s="35" t="s">
        <v>45</v>
      </c>
      <c r="H75" s="48">
        <v>7.4740000000000002</v>
      </c>
      <c r="I75" s="48">
        <v>7.4930000000000003</v>
      </c>
      <c r="J75" s="54" t="s">
        <v>62</v>
      </c>
      <c r="K75" s="37">
        <v>75</v>
      </c>
      <c r="L75" s="35">
        <v>1</v>
      </c>
      <c r="M75" s="35"/>
      <c r="N75" s="35"/>
      <c r="O75" s="50">
        <v>50</v>
      </c>
      <c r="P75" s="35">
        <v>1</v>
      </c>
      <c r="Q75" s="62"/>
      <c r="R75" s="48"/>
      <c r="S75" s="62">
        <v>3</v>
      </c>
      <c r="T75" s="35"/>
      <c r="U75" s="43" t="s">
        <v>54</v>
      </c>
    </row>
    <row r="76" spans="2:21" ht="12.75" customHeight="1" x14ac:dyDescent="0.2">
      <c r="B76" s="77"/>
      <c r="D76" s="35" t="s">
        <v>42</v>
      </c>
      <c r="E76" s="35" t="s">
        <v>43</v>
      </c>
      <c r="F76" s="36" t="s">
        <v>61</v>
      </c>
      <c r="G76" s="35" t="s">
        <v>45</v>
      </c>
      <c r="H76" s="48">
        <v>7.4939999999999998</v>
      </c>
      <c r="I76" s="48">
        <v>7.4740000000000002</v>
      </c>
      <c r="J76" s="54" t="s">
        <v>63</v>
      </c>
      <c r="K76" s="37">
        <v>75</v>
      </c>
      <c r="L76" s="35">
        <v>1</v>
      </c>
      <c r="M76" s="35"/>
      <c r="N76" s="35"/>
      <c r="O76" s="50">
        <v>50</v>
      </c>
      <c r="P76" s="35">
        <v>1</v>
      </c>
      <c r="Q76" s="62"/>
      <c r="R76" s="48"/>
      <c r="S76" s="62">
        <v>3</v>
      </c>
      <c r="T76" s="35"/>
      <c r="U76" s="43" t="s">
        <v>54</v>
      </c>
    </row>
    <row r="77" spans="2:21" ht="12.75" customHeight="1" x14ac:dyDescent="0.2">
      <c r="B77" s="77"/>
      <c r="D77" s="35" t="s">
        <v>42</v>
      </c>
      <c r="E77" s="35" t="s">
        <v>43</v>
      </c>
      <c r="F77" s="36" t="s">
        <v>61</v>
      </c>
      <c r="G77" s="35" t="s">
        <v>45</v>
      </c>
      <c r="H77" s="48">
        <v>8.4870000000000001</v>
      </c>
      <c r="I77" s="48">
        <v>8.5250000000000004</v>
      </c>
      <c r="J77" s="54" t="s">
        <v>62</v>
      </c>
      <c r="K77" s="37">
        <v>150</v>
      </c>
      <c r="L77" s="35">
        <v>2</v>
      </c>
      <c r="M77" s="35"/>
      <c r="N77" s="35"/>
      <c r="O77" s="50">
        <v>100</v>
      </c>
      <c r="P77" s="35">
        <v>2</v>
      </c>
      <c r="Q77" s="62"/>
      <c r="R77" s="48"/>
      <c r="S77" s="62">
        <v>5</v>
      </c>
      <c r="T77" s="35"/>
      <c r="U77" s="43" t="s">
        <v>55</v>
      </c>
    </row>
    <row r="78" spans="2:21" ht="12.75" customHeight="1" x14ac:dyDescent="0.2">
      <c r="B78" s="77"/>
      <c r="D78" s="35"/>
      <c r="E78" s="35"/>
      <c r="F78" s="36"/>
      <c r="G78" s="35"/>
      <c r="H78" s="35"/>
      <c r="I78" s="36"/>
      <c r="J78" s="68"/>
      <c r="K78" s="37"/>
      <c r="L78" s="35"/>
      <c r="M78" s="35"/>
      <c r="N78" s="35"/>
      <c r="O78" s="35"/>
      <c r="P78" s="35"/>
      <c r="Q78" s="35"/>
      <c r="R78" s="35"/>
      <c r="S78" s="35"/>
      <c r="T78" s="35"/>
      <c r="U78" s="43"/>
    </row>
    <row r="79" spans="2:21" ht="12.75" customHeight="1" x14ac:dyDescent="0.2">
      <c r="B79" s="77"/>
      <c r="D79" s="35" t="s">
        <v>42</v>
      </c>
      <c r="E79" s="35" t="s">
        <v>43</v>
      </c>
      <c r="F79" s="36" t="s">
        <v>61</v>
      </c>
      <c r="G79" s="35" t="s">
        <v>45</v>
      </c>
      <c r="H79" s="48">
        <v>8.5239999999999991</v>
      </c>
      <c r="I79" s="48">
        <v>8.4870000000000001</v>
      </c>
      <c r="J79" s="54" t="s">
        <v>63</v>
      </c>
      <c r="K79" s="37">
        <v>150</v>
      </c>
      <c r="L79" s="35">
        <v>2</v>
      </c>
      <c r="M79" s="35"/>
      <c r="N79" s="35"/>
      <c r="O79" s="50">
        <v>100</v>
      </c>
      <c r="P79" s="35">
        <v>2</v>
      </c>
      <c r="Q79" s="62"/>
      <c r="R79" s="48"/>
      <c r="S79" s="62">
        <v>5</v>
      </c>
      <c r="T79" s="35"/>
      <c r="U79" s="43" t="s">
        <v>55</v>
      </c>
    </row>
    <row r="80" spans="2:21" ht="12.75" customHeight="1" thickBot="1" x14ac:dyDescent="0.25">
      <c r="B80" s="25"/>
      <c r="D80" s="74" t="s">
        <v>42</v>
      </c>
      <c r="E80" s="74" t="s">
        <v>43</v>
      </c>
      <c r="F80" s="78" t="s">
        <v>61</v>
      </c>
      <c r="G80" s="74" t="s">
        <v>45</v>
      </c>
      <c r="H80" s="79">
        <v>8.6539999999999999</v>
      </c>
      <c r="I80" s="79">
        <v>8.6329999999999991</v>
      </c>
      <c r="J80" s="80" t="s">
        <v>63</v>
      </c>
      <c r="K80" s="37">
        <v>75</v>
      </c>
      <c r="L80" s="35">
        <v>1</v>
      </c>
      <c r="M80" s="35"/>
      <c r="N80" s="35"/>
      <c r="O80" s="50">
        <v>50</v>
      </c>
      <c r="P80" s="35">
        <v>1</v>
      </c>
      <c r="Q80" s="62"/>
      <c r="R80" s="48"/>
      <c r="S80" s="62">
        <v>3</v>
      </c>
      <c r="T80" s="35"/>
      <c r="U80" s="43" t="s">
        <v>64</v>
      </c>
    </row>
    <row r="81" spans="2:21" ht="12.75" customHeight="1" x14ac:dyDescent="0.2">
      <c r="B81" s="1" t="s">
        <v>11</v>
      </c>
      <c r="D81" s="99" t="s">
        <v>2</v>
      </c>
      <c r="E81" s="100"/>
      <c r="F81" s="100"/>
      <c r="G81" s="100"/>
      <c r="H81" s="100"/>
      <c r="I81" s="100"/>
      <c r="J81" s="101"/>
      <c r="K81" s="44">
        <f>SUM(K24:K80)</f>
        <v>5750</v>
      </c>
      <c r="L81" s="38">
        <f t="shared" ref="L81:U81" si="3">IF(L8="","",IF(OR(L23="", L23="LS", L23="LUMP"),IF(SUM(COUNTIF(L24:L80,"LS")+COUNTIF(L24:L80,"LUMP"))&gt;0,"LS",""),IF(SUM(L24:L80)&gt;0,ROUNDUP(SUM(L24:L80),0),"")))</f>
        <v>73</v>
      </c>
      <c r="M81" s="38">
        <f t="shared" si="3"/>
        <v>3</v>
      </c>
      <c r="N81" s="38" t="str">
        <f t="shared" si="3"/>
        <v/>
      </c>
      <c r="O81" s="44">
        <f>SUM(O24:O80)</f>
        <v>4287.5300000000007</v>
      </c>
      <c r="P81" s="38">
        <f t="shared" si="3"/>
        <v>73</v>
      </c>
      <c r="Q81" s="38">
        <f t="shared" si="3"/>
        <v>1</v>
      </c>
      <c r="R81" s="38" t="str">
        <f t="shared" si="3"/>
        <v/>
      </c>
      <c r="S81" s="38">
        <f t="shared" si="3"/>
        <v>203</v>
      </c>
      <c r="T81" s="38" t="str">
        <f t="shared" si="3"/>
        <v/>
      </c>
      <c r="U81" s="38" t="str">
        <f t="shared" si="3"/>
        <v/>
      </c>
    </row>
    <row r="82" spans="2:21" ht="12.75" customHeight="1" thickBot="1" x14ac:dyDescent="0.25"/>
    <row r="83" spans="2:21" ht="12.75" customHeight="1" thickBot="1" x14ac:dyDescent="0.25">
      <c r="B83" s="8" t="s">
        <v>9</v>
      </c>
      <c r="D83" s="102" t="str">
        <f>"SUBSUMMARY SHEET " &amp; B84</f>
        <v xml:space="preserve">SUBSUMMARY SHEET </v>
      </c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</row>
    <row r="84" spans="2:21" ht="12.75" customHeight="1" thickBot="1" x14ac:dyDescent="0.25">
      <c r="B84" s="12"/>
      <c r="D84" s="103" t="s">
        <v>7</v>
      </c>
      <c r="E84" s="103"/>
      <c r="F84" s="103"/>
      <c r="G84" s="103"/>
      <c r="H84" s="103"/>
      <c r="I84" s="103"/>
      <c r="J84" s="103"/>
      <c r="K84" s="13" t="s">
        <v>30</v>
      </c>
      <c r="L84" s="13" t="s">
        <v>31</v>
      </c>
      <c r="M84" s="13" t="s">
        <v>32</v>
      </c>
      <c r="N84" s="39" t="s">
        <v>33</v>
      </c>
      <c r="O84" s="39" t="s">
        <v>34</v>
      </c>
      <c r="P84" s="13" t="s">
        <v>35</v>
      </c>
      <c r="Q84" s="40" t="s">
        <v>36</v>
      </c>
      <c r="R84" s="40" t="s">
        <v>37</v>
      </c>
      <c r="S84" s="40" t="s">
        <v>38</v>
      </c>
      <c r="T84" s="13"/>
      <c r="U84" s="13"/>
    </row>
    <row r="85" spans="2:21" ht="12.75" customHeight="1" thickBot="1" x14ac:dyDescent="0.25">
      <c r="D85" s="98" t="s">
        <v>8</v>
      </c>
      <c r="E85" s="98"/>
      <c r="F85" s="98"/>
      <c r="G85" s="98"/>
      <c r="H85" s="98"/>
      <c r="I85" s="98"/>
      <c r="J85" s="98"/>
      <c r="K85" s="14"/>
      <c r="L85" s="14"/>
      <c r="M85" s="14"/>
      <c r="N85" s="41"/>
      <c r="O85" s="41"/>
      <c r="P85" s="14" t="s">
        <v>39</v>
      </c>
      <c r="Q85" s="42"/>
      <c r="R85" s="14"/>
      <c r="S85" s="42" t="s">
        <v>40</v>
      </c>
      <c r="T85" s="14"/>
      <c r="U85" s="14"/>
    </row>
    <row r="86" spans="2:21" ht="12.75" customHeight="1" x14ac:dyDescent="0.2">
      <c r="B86" s="95" t="s">
        <v>10</v>
      </c>
      <c r="D86" s="85" t="s">
        <v>23</v>
      </c>
      <c r="E86" s="85" t="s">
        <v>24</v>
      </c>
      <c r="F86" s="85" t="s">
        <v>25</v>
      </c>
      <c r="G86" s="85" t="s">
        <v>26</v>
      </c>
      <c r="H86" s="87" t="s">
        <v>27</v>
      </c>
      <c r="I86" s="87"/>
      <c r="J86" s="88" t="s">
        <v>29</v>
      </c>
      <c r="K86" s="45" t="str">
        <f t="shared" ref="K86:T86" si="4">IF(OR(TRIM(K84)=0,TRIM(K84)=""),"",IF(IFERROR(TRIM(INDEX(QryItemNamed,MATCH(TRIM(K84),ITEM,0),2)),"")="Y","SPECIAL",LEFT(IFERROR(TRIM(INDEX(ITEM,MATCH(TRIM(K84),ITEM,0))),""),3)))</f>
        <v>202</v>
      </c>
      <c r="L86" s="32" t="str">
        <f t="shared" si="4"/>
        <v>202</v>
      </c>
      <c r="M86" s="32" t="str">
        <f t="shared" si="4"/>
        <v>202</v>
      </c>
      <c r="N86" s="32" t="str">
        <f t="shared" si="4"/>
        <v>202</v>
      </c>
      <c r="O86" s="32" t="str">
        <f t="shared" si="4"/>
        <v>606</v>
      </c>
      <c r="P86" s="32" t="str">
        <f t="shared" si="4"/>
        <v>606</v>
      </c>
      <c r="Q86" s="32" t="str">
        <f t="shared" si="4"/>
        <v>606</v>
      </c>
      <c r="R86" s="32" t="str">
        <f t="shared" si="4"/>
        <v>606</v>
      </c>
      <c r="S86" s="32" t="str">
        <f t="shared" si="4"/>
        <v>626</v>
      </c>
      <c r="T86" s="32" t="str">
        <f t="shared" si="4"/>
        <v/>
      </c>
      <c r="U86" s="82" t="s">
        <v>41</v>
      </c>
    </row>
    <row r="87" spans="2:21" ht="12.75" customHeight="1" x14ac:dyDescent="0.2">
      <c r="B87" s="96"/>
      <c r="D87" s="86"/>
      <c r="E87" s="86"/>
      <c r="F87" s="86"/>
      <c r="G87" s="86"/>
      <c r="H87" s="87"/>
      <c r="I87" s="87"/>
      <c r="J87" s="89"/>
      <c r="K87" s="127" t="str">
        <f t="shared" ref="K87:T87" si="5">IF(OR(TRIM(K84)=0,TRIM(K84)=""),IF(K85="","",K85),IF(IFERROR(TRIM(INDEX(QryItemNamed,MATCH(TRIM(K84),ITEM,0),2)),"")="Y",TRIM(RIGHT(IFERROR(TRIM(INDEX(QryItemNamed,MATCH(TRIM(K84),ITEM,0),4)),"123456789012"),LEN(IFERROR(TRIM(INDEX(QryItemNamed,MATCH(TRIM(K84),ITEM,0),4)),"123456789012"))-9))&amp;K85,IFERROR(TRIM(INDEX(QryItemNamed,MATCH(TRIM(K84),ITEM,0),4))&amp;K85,"ITEM CODE DOES NOT EXIST IN ITEM MASTER")))</f>
        <v>GUARDRAIL REMOVED</v>
      </c>
      <c r="L87" s="91" t="str">
        <f t="shared" si="5"/>
        <v>ANCHOR ASSEMBLY REMOVED, TYPE A, AS PER PLAN</v>
      </c>
      <c r="M87" s="91" t="str">
        <f t="shared" si="5"/>
        <v>ANCHOR ASSEMBLY REMOVED, TYPE T</v>
      </c>
      <c r="N87" s="91" t="str">
        <f t="shared" si="5"/>
        <v>BRIDGE TERMINAL ASSEMBLY REMOVED</v>
      </c>
      <c r="O87" s="92" t="str">
        <f t="shared" si="5"/>
        <v>GUARDRAIL, TYPE MGS WITH LONG POSTS</v>
      </c>
      <c r="P87" s="92" t="str">
        <f t="shared" si="5"/>
        <v>ANCHOR ASSEMBLY, MGS TYPE E (MASH 2016)</v>
      </c>
      <c r="Q87" s="92" t="str">
        <f t="shared" si="5"/>
        <v>ANCHOR ASSEMBLY, MGS TYPE T</v>
      </c>
      <c r="R87" s="92" t="str">
        <f t="shared" si="5"/>
        <v>MGS BRIDGE TERMINAL ASSEMBLY, TYPE 1</v>
      </c>
      <c r="S87" s="92" t="str">
        <f t="shared" si="5"/>
        <v>BARRIER REFLECTOR, TYPE 2 (BIDIRECTIONAL)</v>
      </c>
      <c r="T87" s="92" t="str">
        <f t="shared" si="5"/>
        <v/>
      </c>
      <c r="U87" s="83"/>
    </row>
    <row r="88" spans="2:21" ht="12.75" customHeight="1" x14ac:dyDescent="0.2">
      <c r="B88" s="96"/>
      <c r="D88" s="86"/>
      <c r="E88" s="86"/>
      <c r="F88" s="86"/>
      <c r="G88" s="86"/>
      <c r="H88" s="87"/>
      <c r="I88" s="87"/>
      <c r="J88" s="89"/>
      <c r="K88" s="127"/>
      <c r="L88" s="91"/>
      <c r="M88" s="91"/>
      <c r="N88" s="91"/>
      <c r="O88" s="92"/>
      <c r="P88" s="92"/>
      <c r="Q88" s="92"/>
      <c r="R88" s="92"/>
      <c r="S88" s="92"/>
      <c r="T88" s="92"/>
      <c r="U88" s="83"/>
    </row>
    <row r="89" spans="2:21" ht="12.75" customHeight="1" x14ac:dyDescent="0.2">
      <c r="B89" s="96"/>
      <c r="D89" s="86"/>
      <c r="E89" s="86"/>
      <c r="F89" s="86"/>
      <c r="G89" s="86"/>
      <c r="H89" s="87"/>
      <c r="I89" s="87"/>
      <c r="J89" s="89"/>
      <c r="K89" s="127"/>
      <c r="L89" s="91"/>
      <c r="M89" s="91"/>
      <c r="N89" s="91"/>
      <c r="O89" s="92"/>
      <c r="P89" s="92"/>
      <c r="Q89" s="92"/>
      <c r="R89" s="92"/>
      <c r="S89" s="92"/>
      <c r="T89" s="92"/>
      <c r="U89" s="83"/>
    </row>
    <row r="90" spans="2:21" ht="12.75" customHeight="1" x14ac:dyDescent="0.2">
      <c r="B90" s="96"/>
      <c r="D90" s="86"/>
      <c r="E90" s="86"/>
      <c r="F90" s="86"/>
      <c r="G90" s="86"/>
      <c r="H90" s="87"/>
      <c r="I90" s="87"/>
      <c r="J90" s="89"/>
      <c r="K90" s="127"/>
      <c r="L90" s="91"/>
      <c r="M90" s="91"/>
      <c r="N90" s="91"/>
      <c r="O90" s="92"/>
      <c r="P90" s="92"/>
      <c r="Q90" s="92"/>
      <c r="R90" s="92"/>
      <c r="S90" s="92"/>
      <c r="T90" s="92"/>
      <c r="U90" s="83"/>
    </row>
    <row r="91" spans="2:21" ht="12.75" customHeight="1" x14ac:dyDescent="0.2">
      <c r="B91" s="96"/>
      <c r="D91" s="86"/>
      <c r="E91" s="86"/>
      <c r="F91" s="86"/>
      <c r="G91" s="86"/>
      <c r="H91" s="87"/>
      <c r="I91" s="87"/>
      <c r="J91" s="89"/>
      <c r="K91" s="127"/>
      <c r="L91" s="91"/>
      <c r="M91" s="91"/>
      <c r="N91" s="91"/>
      <c r="O91" s="92"/>
      <c r="P91" s="92"/>
      <c r="Q91" s="92"/>
      <c r="R91" s="92"/>
      <c r="S91" s="92"/>
      <c r="T91" s="92"/>
      <c r="U91" s="83"/>
    </row>
    <row r="92" spans="2:21" ht="12.75" customHeight="1" x14ac:dyDescent="0.2">
      <c r="B92" s="96"/>
      <c r="D92" s="86"/>
      <c r="E92" s="86"/>
      <c r="F92" s="86"/>
      <c r="G92" s="86"/>
      <c r="H92" s="87"/>
      <c r="I92" s="87"/>
      <c r="J92" s="89"/>
      <c r="K92" s="127"/>
      <c r="L92" s="91"/>
      <c r="M92" s="91"/>
      <c r="N92" s="91"/>
      <c r="O92" s="92"/>
      <c r="P92" s="92"/>
      <c r="Q92" s="92"/>
      <c r="R92" s="92"/>
      <c r="S92" s="92"/>
      <c r="T92" s="92"/>
      <c r="U92" s="83"/>
    </row>
    <row r="93" spans="2:21" ht="12.75" customHeight="1" x14ac:dyDescent="0.2">
      <c r="B93" s="96"/>
      <c r="D93" s="86"/>
      <c r="E93" s="86"/>
      <c r="F93" s="86"/>
      <c r="G93" s="86"/>
      <c r="H93" s="87"/>
      <c r="I93" s="87"/>
      <c r="J93" s="89"/>
      <c r="K93" s="127"/>
      <c r="L93" s="91"/>
      <c r="M93" s="91"/>
      <c r="N93" s="91"/>
      <c r="O93" s="92"/>
      <c r="P93" s="92"/>
      <c r="Q93" s="92"/>
      <c r="R93" s="92"/>
      <c r="S93" s="92"/>
      <c r="T93" s="92"/>
      <c r="U93" s="83"/>
    </row>
    <row r="94" spans="2:21" ht="12.75" customHeight="1" x14ac:dyDescent="0.2">
      <c r="B94" s="96"/>
      <c r="D94" s="86"/>
      <c r="E94" s="86"/>
      <c r="F94" s="86"/>
      <c r="G94" s="86"/>
      <c r="H94" s="87"/>
      <c r="I94" s="87"/>
      <c r="J94" s="89"/>
      <c r="K94" s="127"/>
      <c r="L94" s="91"/>
      <c r="M94" s="91"/>
      <c r="N94" s="91"/>
      <c r="O94" s="92"/>
      <c r="P94" s="92"/>
      <c r="Q94" s="92"/>
      <c r="R94" s="92"/>
      <c r="S94" s="92"/>
      <c r="T94" s="92"/>
      <c r="U94" s="83"/>
    </row>
    <row r="95" spans="2:21" ht="12.75" customHeight="1" x14ac:dyDescent="0.2">
      <c r="B95" s="96"/>
      <c r="D95" s="86"/>
      <c r="E95" s="86"/>
      <c r="F95" s="86"/>
      <c r="G95" s="86"/>
      <c r="H95" s="87"/>
      <c r="I95" s="87"/>
      <c r="J95" s="89"/>
      <c r="K95" s="127"/>
      <c r="L95" s="91"/>
      <c r="M95" s="91"/>
      <c r="N95" s="91"/>
      <c r="O95" s="92"/>
      <c r="P95" s="92"/>
      <c r="Q95" s="92"/>
      <c r="R95" s="92"/>
      <c r="S95" s="92"/>
      <c r="T95" s="92"/>
      <c r="U95" s="83"/>
    </row>
    <row r="96" spans="2:21" ht="12.75" customHeight="1" x14ac:dyDescent="0.2">
      <c r="B96" s="96"/>
      <c r="D96" s="86"/>
      <c r="E96" s="86"/>
      <c r="F96" s="86"/>
      <c r="G96" s="86"/>
      <c r="H96" s="87"/>
      <c r="I96" s="87"/>
      <c r="J96" s="89"/>
      <c r="K96" s="127"/>
      <c r="L96" s="91"/>
      <c r="M96" s="91"/>
      <c r="N96" s="91"/>
      <c r="O96" s="92"/>
      <c r="P96" s="92"/>
      <c r="Q96" s="92"/>
      <c r="R96" s="92"/>
      <c r="S96" s="92"/>
      <c r="T96" s="92"/>
      <c r="U96" s="83"/>
    </row>
    <row r="97" spans="2:21" ht="12.75" customHeight="1" x14ac:dyDescent="0.2">
      <c r="B97" s="96"/>
      <c r="D97" s="86"/>
      <c r="E97" s="86"/>
      <c r="F97" s="86"/>
      <c r="G97" s="86"/>
      <c r="H97" s="87"/>
      <c r="I97" s="87"/>
      <c r="J97" s="89"/>
      <c r="K97" s="127"/>
      <c r="L97" s="91"/>
      <c r="M97" s="91"/>
      <c r="N97" s="91"/>
      <c r="O97" s="92"/>
      <c r="P97" s="92"/>
      <c r="Q97" s="92"/>
      <c r="R97" s="92"/>
      <c r="S97" s="92"/>
      <c r="T97" s="92"/>
      <c r="U97" s="83"/>
    </row>
    <row r="98" spans="2:21" ht="12.75" customHeight="1" x14ac:dyDescent="0.2">
      <c r="B98" s="96"/>
      <c r="D98" s="86"/>
      <c r="E98" s="86"/>
      <c r="F98" s="86"/>
      <c r="G98" s="86"/>
      <c r="H98" s="87" t="s">
        <v>28</v>
      </c>
      <c r="I98" s="87" t="s">
        <v>1</v>
      </c>
      <c r="J98" s="89"/>
      <c r="K98" s="127"/>
      <c r="L98" s="91"/>
      <c r="M98" s="91"/>
      <c r="N98" s="91"/>
      <c r="O98" s="92"/>
      <c r="P98" s="92"/>
      <c r="Q98" s="92"/>
      <c r="R98" s="92"/>
      <c r="S98" s="92"/>
      <c r="T98" s="92"/>
      <c r="U98" s="83"/>
    </row>
    <row r="99" spans="2:21" ht="12.75" customHeight="1" thickBot="1" x14ac:dyDescent="0.25">
      <c r="B99" s="97"/>
      <c r="D99" s="86"/>
      <c r="E99" s="86"/>
      <c r="F99" s="86"/>
      <c r="G99" s="86"/>
      <c r="H99" s="90"/>
      <c r="I99" s="90"/>
      <c r="J99" s="89"/>
      <c r="K99" s="46" t="str">
        <f t="shared" ref="K99:T99" si="6">IF(OR(TRIM(K84)=0,TRIM(K84)=""),"",IFERROR(TRIM(INDEX(QryItemNamed,MATCH(TRIM(K84),ITEM,0),3)),""))</f>
        <v>FT</v>
      </c>
      <c r="L99" s="34" t="str">
        <f t="shared" si="6"/>
        <v>EACH</v>
      </c>
      <c r="M99" s="34" t="str">
        <f t="shared" si="6"/>
        <v>EACH</v>
      </c>
      <c r="N99" s="34" t="str">
        <f t="shared" si="6"/>
        <v>EACH</v>
      </c>
      <c r="O99" s="34" t="str">
        <f t="shared" si="6"/>
        <v>FT</v>
      </c>
      <c r="P99" s="34" t="str">
        <f t="shared" si="6"/>
        <v>EACH</v>
      </c>
      <c r="Q99" s="34" t="str">
        <f t="shared" si="6"/>
        <v>EACH</v>
      </c>
      <c r="R99" s="34" t="str">
        <f t="shared" si="6"/>
        <v>EACH</v>
      </c>
      <c r="S99" s="34" t="str">
        <f t="shared" si="6"/>
        <v>EACH</v>
      </c>
      <c r="T99" s="34" t="str">
        <f t="shared" si="6"/>
        <v/>
      </c>
      <c r="U99" s="84"/>
    </row>
    <row r="100" spans="2:21" ht="12.75" customHeight="1" x14ac:dyDescent="0.2">
      <c r="B100" s="20"/>
      <c r="D100" s="58" t="s">
        <v>42</v>
      </c>
      <c r="E100" s="58" t="s">
        <v>43</v>
      </c>
      <c r="F100" s="59" t="s">
        <v>66</v>
      </c>
      <c r="G100" s="58" t="s">
        <v>45</v>
      </c>
      <c r="H100" s="60">
        <v>0.71399999999999997</v>
      </c>
      <c r="I100" s="60">
        <v>0.81799999999999995</v>
      </c>
      <c r="J100" s="61" t="s">
        <v>46</v>
      </c>
      <c r="K100" s="37">
        <v>512.5</v>
      </c>
      <c r="L100" s="35">
        <v>1</v>
      </c>
      <c r="M100" s="35">
        <v>1</v>
      </c>
      <c r="N100" s="57"/>
      <c r="O100" s="57">
        <v>487.5</v>
      </c>
      <c r="P100" s="35">
        <v>1</v>
      </c>
      <c r="Q100" s="62">
        <v>1</v>
      </c>
      <c r="R100" s="62"/>
      <c r="S100" s="62">
        <v>12</v>
      </c>
      <c r="T100" s="35"/>
      <c r="U100" s="43" t="s">
        <v>67</v>
      </c>
    </row>
    <row r="101" spans="2:21" ht="51.95" customHeight="1" x14ac:dyDescent="0.2">
      <c r="B101" s="20"/>
      <c r="D101" s="35" t="s">
        <v>42</v>
      </c>
      <c r="E101" s="35" t="s">
        <v>43</v>
      </c>
      <c r="F101" s="36" t="s">
        <v>66</v>
      </c>
      <c r="G101" s="35" t="s">
        <v>45</v>
      </c>
      <c r="H101" s="48">
        <v>1.6080000000000001</v>
      </c>
      <c r="I101" s="48">
        <v>1.6319999999999999</v>
      </c>
      <c r="J101" s="54" t="s">
        <v>46</v>
      </c>
      <c r="K101" s="65">
        <v>25</v>
      </c>
      <c r="L101" s="52">
        <v>2</v>
      </c>
      <c r="M101" s="35"/>
      <c r="N101" s="35"/>
      <c r="O101" s="66">
        <v>100</v>
      </c>
      <c r="P101" s="52">
        <v>2</v>
      </c>
      <c r="Q101" s="71"/>
      <c r="R101" s="52"/>
      <c r="S101" s="71">
        <v>5</v>
      </c>
      <c r="T101" s="35"/>
      <c r="U101" s="43" t="s">
        <v>68</v>
      </c>
    </row>
    <row r="102" spans="2:21" ht="51.95" customHeight="1" x14ac:dyDescent="0.2">
      <c r="B102" s="20"/>
      <c r="D102" s="35" t="s">
        <v>42</v>
      </c>
      <c r="E102" s="35" t="s">
        <v>43</v>
      </c>
      <c r="F102" s="36" t="s">
        <v>66</v>
      </c>
      <c r="G102" s="35" t="s">
        <v>45</v>
      </c>
      <c r="H102" s="48">
        <v>1.6279999999999999</v>
      </c>
      <c r="I102" s="48">
        <v>1.6040000000000001</v>
      </c>
      <c r="J102" s="54" t="s">
        <v>48</v>
      </c>
      <c r="K102" s="37">
        <v>25</v>
      </c>
      <c r="L102" s="35">
        <v>2</v>
      </c>
      <c r="M102" s="35"/>
      <c r="N102" s="35"/>
      <c r="O102" s="50">
        <v>100</v>
      </c>
      <c r="P102" s="35">
        <v>2</v>
      </c>
      <c r="Q102" s="51"/>
      <c r="R102" s="35"/>
      <c r="S102" s="51">
        <v>5</v>
      </c>
      <c r="T102" s="35"/>
      <c r="U102" s="43" t="s">
        <v>69</v>
      </c>
    </row>
    <row r="103" spans="2:21" ht="26.1" customHeight="1" x14ac:dyDescent="0.2">
      <c r="B103" s="20"/>
      <c r="D103" s="35" t="s">
        <v>42</v>
      </c>
      <c r="E103" s="35" t="s">
        <v>43</v>
      </c>
      <c r="F103" s="36" t="s">
        <v>66</v>
      </c>
      <c r="G103" s="35" t="s">
        <v>45</v>
      </c>
      <c r="H103" s="48">
        <v>2.6309999999999998</v>
      </c>
      <c r="I103" s="48">
        <v>2.6110000000000002</v>
      </c>
      <c r="J103" s="54" t="s">
        <v>46</v>
      </c>
      <c r="K103" s="37">
        <v>87.5</v>
      </c>
      <c r="L103" s="35">
        <v>1</v>
      </c>
      <c r="M103" s="35"/>
      <c r="N103" s="35"/>
      <c r="O103" s="50">
        <v>50</v>
      </c>
      <c r="P103" s="35">
        <v>1</v>
      </c>
      <c r="Q103" s="51">
        <v>1</v>
      </c>
      <c r="R103" s="35"/>
      <c r="S103" s="51">
        <v>3</v>
      </c>
      <c r="T103" s="35"/>
      <c r="U103" s="43" t="s">
        <v>96</v>
      </c>
    </row>
    <row r="104" spans="2:21" ht="12.75" customHeight="1" x14ac:dyDescent="0.2">
      <c r="B104" s="20"/>
      <c r="D104" s="35" t="s">
        <v>42</v>
      </c>
      <c r="E104" s="35" t="s">
        <v>43</v>
      </c>
      <c r="F104" s="36" t="s">
        <v>66</v>
      </c>
      <c r="G104" s="35" t="s">
        <v>45</v>
      </c>
      <c r="H104" s="48">
        <v>2.6389999999999998</v>
      </c>
      <c r="I104" s="48">
        <v>2.5960000000000001</v>
      </c>
      <c r="J104" s="54" t="s">
        <v>48</v>
      </c>
      <c r="K104" s="37">
        <v>150</v>
      </c>
      <c r="L104" s="35">
        <v>2</v>
      </c>
      <c r="M104" s="35"/>
      <c r="N104" s="35"/>
      <c r="O104" s="50">
        <v>100</v>
      </c>
      <c r="P104" s="35">
        <v>2</v>
      </c>
      <c r="Q104" s="51"/>
      <c r="R104" s="35"/>
      <c r="S104" s="51">
        <v>5</v>
      </c>
      <c r="T104" s="35"/>
      <c r="U104" s="43" t="s">
        <v>55</v>
      </c>
    </row>
    <row r="105" spans="2:21" ht="12.75" customHeight="1" x14ac:dyDescent="0.2">
      <c r="B105" s="20"/>
      <c r="D105" s="35" t="s">
        <v>42</v>
      </c>
      <c r="E105" s="35" t="s">
        <v>43</v>
      </c>
      <c r="F105" s="36" t="s">
        <v>66</v>
      </c>
      <c r="G105" s="35" t="s">
        <v>45</v>
      </c>
      <c r="H105" s="55">
        <v>2.7149999999999999</v>
      </c>
      <c r="I105" s="55">
        <v>2.7269999999999999</v>
      </c>
      <c r="J105" s="54" t="s">
        <v>46</v>
      </c>
      <c r="K105" s="37">
        <v>50</v>
      </c>
      <c r="L105" s="35">
        <v>1</v>
      </c>
      <c r="M105" s="35">
        <v>1</v>
      </c>
      <c r="N105" s="35"/>
      <c r="O105" s="57">
        <v>12.5</v>
      </c>
      <c r="P105" s="35">
        <v>1</v>
      </c>
      <c r="Q105" s="51">
        <v>1</v>
      </c>
      <c r="R105" s="35"/>
      <c r="S105" s="51">
        <v>3</v>
      </c>
      <c r="T105" s="35"/>
      <c r="U105" s="43" t="s">
        <v>70</v>
      </c>
    </row>
    <row r="106" spans="2:21" ht="12.75" customHeight="1" x14ac:dyDescent="0.2">
      <c r="B106" s="20"/>
      <c r="D106" s="35"/>
      <c r="E106" s="35"/>
      <c r="F106" s="36"/>
      <c r="G106" s="35"/>
      <c r="H106" s="35"/>
      <c r="I106" s="36"/>
      <c r="J106" s="68"/>
      <c r="K106" s="37"/>
      <c r="L106" s="35"/>
      <c r="M106" s="35"/>
      <c r="N106" s="35"/>
      <c r="O106" s="35"/>
      <c r="P106" s="35"/>
      <c r="Q106" s="35"/>
      <c r="R106" s="35"/>
      <c r="S106" s="35"/>
      <c r="T106" s="35"/>
      <c r="U106" s="43"/>
    </row>
    <row r="107" spans="2:21" ht="26.1" customHeight="1" x14ac:dyDescent="0.2">
      <c r="B107" s="20"/>
      <c r="D107" s="35" t="s">
        <v>42</v>
      </c>
      <c r="E107" s="35" t="s">
        <v>43</v>
      </c>
      <c r="F107" s="36" t="s">
        <v>66</v>
      </c>
      <c r="G107" s="35" t="s">
        <v>45</v>
      </c>
      <c r="H107" s="48">
        <v>2.7320000000000002</v>
      </c>
      <c r="I107" s="48">
        <v>2.7839999999999998</v>
      </c>
      <c r="J107" s="54" t="s">
        <v>46</v>
      </c>
      <c r="K107" s="37">
        <v>75</v>
      </c>
      <c r="L107" s="35">
        <v>1</v>
      </c>
      <c r="M107" s="35"/>
      <c r="N107" s="35"/>
      <c r="O107" s="50">
        <v>50</v>
      </c>
      <c r="P107" s="35">
        <v>1</v>
      </c>
      <c r="Q107" s="51"/>
      <c r="R107" s="35"/>
      <c r="S107" s="51">
        <v>3</v>
      </c>
      <c r="T107" s="35"/>
      <c r="U107" s="43" t="s">
        <v>71</v>
      </c>
    </row>
    <row r="108" spans="2:21" ht="39" customHeight="1" x14ac:dyDescent="0.2">
      <c r="B108" s="20"/>
      <c r="D108" s="35" t="s">
        <v>42</v>
      </c>
      <c r="E108" s="35" t="s">
        <v>43</v>
      </c>
      <c r="F108" s="36" t="s">
        <v>66</v>
      </c>
      <c r="G108" s="35" t="s">
        <v>45</v>
      </c>
      <c r="H108" s="48">
        <v>2.7839999999999998</v>
      </c>
      <c r="I108" s="48">
        <v>2.698</v>
      </c>
      <c r="J108" s="54" t="s">
        <v>48</v>
      </c>
      <c r="K108" s="37">
        <v>275</v>
      </c>
      <c r="L108" s="35">
        <v>2</v>
      </c>
      <c r="M108" s="35"/>
      <c r="N108" s="35"/>
      <c r="O108" s="50">
        <v>225</v>
      </c>
      <c r="P108" s="35">
        <v>2</v>
      </c>
      <c r="Q108" s="51"/>
      <c r="R108" s="35"/>
      <c r="S108" s="51">
        <v>8</v>
      </c>
      <c r="T108" s="35"/>
      <c r="U108" s="43" t="s">
        <v>72</v>
      </c>
    </row>
    <row r="109" spans="2:21" ht="26.1" customHeight="1" x14ac:dyDescent="0.2">
      <c r="B109" s="20"/>
      <c r="D109" s="35" t="s">
        <v>42</v>
      </c>
      <c r="E109" s="35" t="s">
        <v>43</v>
      </c>
      <c r="F109" s="36" t="s">
        <v>66</v>
      </c>
      <c r="G109" s="35" t="s">
        <v>45</v>
      </c>
      <c r="H109" s="48">
        <v>2.9670000000000001</v>
      </c>
      <c r="I109" s="48">
        <v>2.9820000000000002</v>
      </c>
      <c r="J109" s="54" t="s">
        <v>46</v>
      </c>
      <c r="K109" s="37">
        <v>25</v>
      </c>
      <c r="L109" s="35">
        <v>2</v>
      </c>
      <c r="M109" s="35"/>
      <c r="N109" s="35"/>
      <c r="O109" s="57">
        <v>12.5</v>
      </c>
      <c r="P109" s="35">
        <v>2</v>
      </c>
      <c r="Q109" s="51"/>
      <c r="R109" s="35"/>
      <c r="S109" s="51">
        <v>4</v>
      </c>
      <c r="T109" s="35"/>
      <c r="U109" s="43" t="s">
        <v>90</v>
      </c>
    </row>
    <row r="110" spans="2:21" ht="26.1" customHeight="1" x14ac:dyDescent="0.2">
      <c r="B110" s="20"/>
      <c r="D110" s="35" t="s">
        <v>42</v>
      </c>
      <c r="E110" s="35" t="s">
        <v>43</v>
      </c>
      <c r="F110" s="36" t="s">
        <v>66</v>
      </c>
      <c r="G110" s="35" t="s">
        <v>45</v>
      </c>
      <c r="H110" s="48">
        <v>2.984</v>
      </c>
      <c r="I110" s="48">
        <v>2.9689999999999999</v>
      </c>
      <c r="J110" s="54" t="s">
        <v>48</v>
      </c>
      <c r="K110" s="37">
        <v>25</v>
      </c>
      <c r="L110" s="35">
        <v>2</v>
      </c>
      <c r="M110" s="35"/>
      <c r="N110" s="35"/>
      <c r="O110" s="57">
        <v>12.5</v>
      </c>
      <c r="P110" s="35">
        <v>2</v>
      </c>
      <c r="Q110" s="51"/>
      <c r="R110" s="35"/>
      <c r="S110" s="51">
        <v>4</v>
      </c>
      <c r="T110" s="35"/>
      <c r="U110" s="43" t="s">
        <v>90</v>
      </c>
    </row>
    <row r="111" spans="2:21" ht="26.1" customHeight="1" x14ac:dyDescent="0.2">
      <c r="B111" s="20"/>
      <c r="D111" s="35" t="s">
        <v>42</v>
      </c>
      <c r="E111" s="35" t="s">
        <v>43</v>
      </c>
      <c r="F111" s="36" t="s">
        <v>66</v>
      </c>
      <c r="G111" s="35" t="s">
        <v>45</v>
      </c>
      <c r="H111" s="48">
        <v>3.8250000000000002</v>
      </c>
      <c r="I111" s="48">
        <v>3.84</v>
      </c>
      <c r="J111" s="54" t="s">
        <v>46</v>
      </c>
      <c r="K111" s="37">
        <v>25</v>
      </c>
      <c r="L111" s="35">
        <v>2</v>
      </c>
      <c r="M111" s="35"/>
      <c r="N111" s="35"/>
      <c r="O111" s="57">
        <v>12.5</v>
      </c>
      <c r="P111" s="35">
        <v>2</v>
      </c>
      <c r="Q111" s="51"/>
      <c r="R111" s="35"/>
      <c r="S111" s="51">
        <v>4</v>
      </c>
      <c r="T111" s="35"/>
      <c r="U111" s="43" t="s">
        <v>90</v>
      </c>
    </row>
    <row r="112" spans="2:21" ht="12.75" customHeight="1" x14ac:dyDescent="0.2">
      <c r="B112" s="20"/>
      <c r="D112" s="35"/>
      <c r="E112" s="35"/>
      <c r="F112" s="36"/>
      <c r="G112" s="35"/>
      <c r="H112" s="35"/>
      <c r="I112" s="36"/>
      <c r="J112" s="68"/>
      <c r="K112" s="37"/>
      <c r="L112" s="35"/>
      <c r="M112" s="35"/>
      <c r="N112" s="35"/>
      <c r="O112" s="57"/>
      <c r="P112" s="35"/>
      <c r="Q112" s="35"/>
      <c r="R112" s="35"/>
      <c r="S112" s="35"/>
      <c r="T112" s="35"/>
      <c r="U112" s="43"/>
    </row>
    <row r="113" spans="2:21" ht="26.1" customHeight="1" x14ac:dyDescent="0.2">
      <c r="B113" s="20"/>
      <c r="D113" s="35" t="s">
        <v>42</v>
      </c>
      <c r="E113" s="35" t="s">
        <v>43</v>
      </c>
      <c r="F113" s="47" t="s">
        <v>66</v>
      </c>
      <c r="G113" s="35" t="s">
        <v>45</v>
      </c>
      <c r="H113" s="48">
        <v>3.84</v>
      </c>
      <c r="I113" s="48">
        <v>3.8250000000000002</v>
      </c>
      <c r="J113" s="54" t="s">
        <v>48</v>
      </c>
      <c r="K113" s="37">
        <v>25</v>
      </c>
      <c r="L113" s="35">
        <v>2</v>
      </c>
      <c r="M113" s="35"/>
      <c r="N113" s="35"/>
      <c r="O113" s="57">
        <v>12.5</v>
      </c>
      <c r="P113" s="35">
        <v>2</v>
      </c>
      <c r="Q113" s="51"/>
      <c r="R113" s="35"/>
      <c r="S113" s="51">
        <v>4</v>
      </c>
      <c r="T113" s="35"/>
      <c r="U113" s="43" t="s">
        <v>90</v>
      </c>
    </row>
    <row r="114" spans="2:21" ht="26.1" customHeight="1" x14ac:dyDescent="0.2">
      <c r="B114" s="20"/>
      <c r="D114" s="35" t="s">
        <v>42</v>
      </c>
      <c r="E114" s="35" t="s">
        <v>43</v>
      </c>
      <c r="F114" s="36" t="s">
        <v>66</v>
      </c>
      <c r="G114" s="35" t="s">
        <v>45</v>
      </c>
      <c r="H114" s="48">
        <v>4.6989999999999998</v>
      </c>
      <c r="I114" s="48">
        <v>4.72</v>
      </c>
      <c r="J114" s="54" t="s">
        <v>46</v>
      </c>
      <c r="K114" s="37">
        <v>75</v>
      </c>
      <c r="L114" s="35">
        <v>1</v>
      </c>
      <c r="M114" s="35"/>
      <c r="N114" s="35"/>
      <c r="O114" s="50">
        <v>50</v>
      </c>
      <c r="P114" s="35">
        <v>1</v>
      </c>
      <c r="Q114" s="51"/>
      <c r="R114" s="35"/>
      <c r="S114" s="51">
        <v>3</v>
      </c>
      <c r="T114" s="35"/>
      <c r="U114" s="43" t="s">
        <v>73</v>
      </c>
    </row>
    <row r="115" spans="2:21" ht="26.1" customHeight="1" x14ac:dyDescent="0.2">
      <c r="B115" s="20"/>
      <c r="D115" s="35" t="s">
        <v>42</v>
      </c>
      <c r="E115" s="35" t="s">
        <v>43</v>
      </c>
      <c r="F115" s="36" t="s">
        <v>66</v>
      </c>
      <c r="G115" s="35" t="s">
        <v>45</v>
      </c>
      <c r="H115" s="48">
        <v>4.72</v>
      </c>
      <c r="I115" s="48">
        <v>4.6970000000000001</v>
      </c>
      <c r="J115" s="54" t="s">
        <v>48</v>
      </c>
      <c r="K115" s="37">
        <v>75</v>
      </c>
      <c r="L115" s="35">
        <v>1</v>
      </c>
      <c r="M115" s="35"/>
      <c r="N115" s="35"/>
      <c r="O115" s="50">
        <v>50</v>
      </c>
      <c r="P115" s="35">
        <v>1</v>
      </c>
      <c r="Q115" s="51"/>
      <c r="R115" s="35"/>
      <c r="S115" s="51">
        <v>3</v>
      </c>
      <c r="T115" s="35"/>
      <c r="U115" s="43" t="s">
        <v>73</v>
      </c>
    </row>
    <row r="116" spans="2:21" ht="26.1" customHeight="1" x14ac:dyDescent="0.2">
      <c r="B116" s="20"/>
      <c r="D116" s="35" t="s">
        <v>42</v>
      </c>
      <c r="E116" s="35" t="s">
        <v>43</v>
      </c>
      <c r="F116" s="36" t="s">
        <v>66</v>
      </c>
      <c r="G116" s="35" t="s">
        <v>45</v>
      </c>
      <c r="H116" s="48">
        <v>4.7270000000000003</v>
      </c>
      <c r="I116" s="48">
        <v>4.7469999999999999</v>
      </c>
      <c r="J116" s="54" t="s">
        <v>46</v>
      </c>
      <c r="K116" s="37">
        <v>75</v>
      </c>
      <c r="L116" s="35">
        <v>1</v>
      </c>
      <c r="M116" s="35"/>
      <c r="N116" s="35"/>
      <c r="O116" s="50">
        <v>50</v>
      </c>
      <c r="P116" s="35">
        <v>1</v>
      </c>
      <c r="Q116" s="51"/>
      <c r="R116" s="35"/>
      <c r="S116" s="51">
        <v>3</v>
      </c>
      <c r="T116" s="35"/>
      <c r="U116" s="43" t="s">
        <v>73</v>
      </c>
    </row>
    <row r="117" spans="2:21" ht="26.1" customHeight="1" x14ac:dyDescent="0.2">
      <c r="B117" s="20"/>
      <c r="D117" s="35" t="s">
        <v>42</v>
      </c>
      <c r="E117" s="35" t="s">
        <v>43</v>
      </c>
      <c r="F117" s="36" t="s">
        <v>66</v>
      </c>
      <c r="G117" s="35" t="s">
        <v>45</v>
      </c>
      <c r="H117" s="48">
        <v>4.7469999999999999</v>
      </c>
      <c r="I117" s="48">
        <v>4.7270000000000003</v>
      </c>
      <c r="J117" s="54" t="s">
        <v>48</v>
      </c>
      <c r="K117" s="37">
        <v>75</v>
      </c>
      <c r="L117" s="35">
        <v>1</v>
      </c>
      <c r="M117" s="35"/>
      <c r="N117" s="35"/>
      <c r="O117" s="50">
        <v>50</v>
      </c>
      <c r="P117" s="35">
        <v>1</v>
      </c>
      <c r="Q117" s="51"/>
      <c r="R117" s="35"/>
      <c r="S117" s="51">
        <v>3</v>
      </c>
      <c r="T117" s="35"/>
      <c r="U117" s="43" t="s">
        <v>73</v>
      </c>
    </row>
    <row r="118" spans="2:21" ht="12.75" customHeight="1" x14ac:dyDescent="0.2">
      <c r="B118" s="20"/>
      <c r="D118" s="35"/>
      <c r="E118" s="35"/>
      <c r="F118" s="36"/>
      <c r="G118" s="35"/>
      <c r="H118" s="35"/>
      <c r="I118" s="36"/>
      <c r="J118" s="68"/>
      <c r="K118" s="37"/>
      <c r="L118" s="35"/>
      <c r="M118" s="35"/>
      <c r="N118" s="35"/>
      <c r="O118" s="35"/>
      <c r="P118" s="35"/>
      <c r="Q118" s="35"/>
      <c r="R118" s="35"/>
      <c r="S118" s="35"/>
      <c r="T118" s="35"/>
      <c r="U118" s="43"/>
    </row>
    <row r="119" spans="2:21" ht="26.1" customHeight="1" x14ac:dyDescent="0.2">
      <c r="B119" s="20"/>
      <c r="D119" s="35" t="s">
        <v>42</v>
      </c>
      <c r="E119" s="35" t="s">
        <v>43</v>
      </c>
      <c r="F119" s="36" t="s">
        <v>66</v>
      </c>
      <c r="G119" s="35" t="s">
        <v>45</v>
      </c>
      <c r="H119" s="48">
        <v>5.4580000000000002</v>
      </c>
      <c r="I119" s="48">
        <v>5.4749999999999996</v>
      </c>
      <c r="J119" s="54" t="s">
        <v>46</v>
      </c>
      <c r="K119" s="37">
        <v>40</v>
      </c>
      <c r="L119" s="35">
        <v>2</v>
      </c>
      <c r="M119" s="35"/>
      <c r="N119" s="35"/>
      <c r="O119" s="57">
        <v>12.5</v>
      </c>
      <c r="P119" s="35">
        <v>2</v>
      </c>
      <c r="Q119" s="51"/>
      <c r="R119" s="35"/>
      <c r="S119" s="51">
        <v>3</v>
      </c>
      <c r="T119" s="35"/>
      <c r="U119" s="43" t="s">
        <v>91</v>
      </c>
    </row>
    <row r="120" spans="2:21" ht="26.1" customHeight="1" x14ac:dyDescent="0.2">
      <c r="B120" s="20"/>
      <c r="D120" s="35" t="s">
        <v>42</v>
      </c>
      <c r="E120" s="35" t="s">
        <v>43</v>
      </c>
      <c r="F120" s="36" t="s">
        <v>66</v>
      </c>
      <c r="G120" s="35" t="s">
        <v>45</v>
      </c>
      <c r="H120" s="48">
        <v>5.4749999999999996</v>
      </c>
      <c r="I120" s="48">
        <v>5.4580000000000002</v>
      </c>
      <c r="J120" s="54" t="s">
        <v>48</v>
      </c>
      <c r="K120" s="37">
        <v>40</v>
      </c>
      <c r="L120" s="35">
        <v>2</v>
      </c>
      <c r="M120" s="35"/>
      <c r="N120" s="35"/>
      <c r="O120" s="57">
        <v>12.5</v>
      </c>
      <c r="P120" s="35">
        <v>2</v>
      </c>
      <c r="Q120" s="51"/>
      <c r="R120" s="35"/>
      <c r="S120" s="51">
        <v>3</v>
      </c>
      <c r="T120" s="35"/>
      <c r="U120" s="43" t="s">
        <v>91</v>
      </c>
    </row>
    <row r="121" spans="2:21" ht="51.95" customHeight="1" x14ac:dyDescent="0.2">
      <c r="B121" s="20"/>
      <c r="D121" s="35" t="s">
        <v>42</v>
      </c>
      <c r="E121" s="52" t="s">
        <v>43</v>
      </c>
      <c r="F121" s="47" t="s">
        <v>66</v>
      </c>
      <c r="G121" s="52" t="s">
        <v>45</v>
      </c>
      <c r="H121" s="72">
        <v>5.9779999999999998</v>
      </c>
      <c r="I121" s="72">
        <v>6.0170000000000003</v>
      </c>
      <c r="J121" s="64" t="s">
        <v>46</v>
      </c>
      <c r="K121" s="37">
        <v>150</v>
      </c>
      <c r="L121" s="35">
        <v>2</v>
      </c>
      <c r="M121" s="35"/>
      <c r="N121" s="35"/>
      <c r="O121" s="50">
        <v>100</v>
      </c>
      <c r="P121" s="35">
        <v>2</v>
      </c>
      <c r="Q121" s="51"/>
      <c r="R121" s="35"/>
      <c r="S121" s="51">
        <v>5</v>
      </c>
      <c r="T121" s="35"/>
      <c r="U121" s="43" t="s">
        <v>74</v>
      </c>
    </row>
    <row r="122" spans="2:21" ht="51.95" customHeight="1" x14ac:dyDescent="0.2">
      <c r="B122" s="20"/>
      <c r="D122" s="35" t="s">
        <v>42</v>
      </c>
      <c r="E122" s="35" t="s">
        <v>43</v>
      </c>
      <c r="F122" s="36" t="s">
        <v>66</v>
      </c>
      <c r="G122" s="35" t="s">
        <v>45</v>
      </c>
      <c r="H122" s="48">
        <v>6.0170000000000003</v>
      </c>
      <c r="I122" s="48">
        <v>5.9779999999999998</v>
      </c>
      <c r="J122" s="54" t="s">
        <v>48</v>
      </c>
      <c r="K122" s="73">
        <v>150</v>
      </c>
      <c r="L122" s="74">
        <v>2</v>
      </c>
      <c r="M122" s="35"/>
      <c r="N122" s="35"/>
      <c r="O122" s="75">
        <v>100</v>
      </c>
      <c r="P122" s="74">
        <v>2</v>
      </c>
      <c r="Q122" s="76"/>
      <c r="R122" s="74"/>
      <c r="S122" s="76">
        <v>5</v>
      </c>
      <c r="T122" s="35"/>
      <c r="U122" s="43" t="s">
        <v>74</v>
      </c>
    </row>
    <row r="123" spans="2:21" ht="12.75" customHeight="1" x14ac:dyDescent="0.2">
      <c r="B123" s="17"/>
      <c r="D123" s="52"/>
      <c r="E123" s="52"/>
      <c r="F123" s="47"/>
      <c r="G123" s="52"/>
      <c r="H123" s="72"/>
      <c r="I123" s="72"/>
      <c r="J123" s="64"/>
      <c r="K123" s="37"/>
      <c r="L123" s="35"/>
      <c r="M123" s="35"/>
      <c r="N123" s="35"/>
      <c r="O123" s="50"/>
      <c r="P123" s="35"/>
      <c r="Q123" s="62"/>
      <c r="R123" s="48"/>
      <c r="S123" s="62"/>
      <c r="T123" s="35"/>
      <c r="U123" s="43"/>
    </row>
    <row r="124" spans="2:21" ht="12.75" customHeight="1" x14ac:dyDescent="0.2">
      <c r="B124" s="17"/>
      <c r="D124" s="52"/>
      <c r="E124" s="52"/>
      <c r="F124" s="47"/>
      <c r="G124" s="52"/>
      <c r="H124" s="72"/>
      <c r="I124" s="72"/>
      <c r="J124" s="64"/>
      <c r="K124" s="37"/>
      <c r="L124" s="35"/>
      <c r="M124" s="35"/>
      <c r="N124" s="35"/>
      <c r="O124" s="50"/>
      <c r="P124" s="35"/>
      <c r="Q124" s="62"/>
      <c r="R124" s="48"/>
      <c r="S124" s="62"/>
      <c r="T124" s="35"/>
      <c r="U124" s="43"/>
    </row>
    <row r="125" spans="2:21" ht="12.75" customHeight="1" x14ac:dyDescent="0.2">
      <c r="B125" s="17"/>
      <c r="D125" s="52"/>
      <c r="E125" s="52"/>
      <c r="F125" s="47"/>
      <c r="G125" s="52"/>
      <c r="H125" s="72"/>
      <c r="I125" s="72"/>
      <c r="J125" s="64"/>
      <c r="K125" s="37"/>
      <c r="L125" s="35"/>
      <c r="M125" s="35"/>
      <c r="N125" s="35"/>
      <c r="O125" s="50"/>
      <c r="P125" s="35"/>
      <c r="Q125" s="62"/>
      <c r="R125" s="48"/>
      <c r="S125" s="62"/>
      <c r="T125" s="35"/>
      <c r="U125" s="43"/>
    </row>
    <row r="126" spans="2:21" ht="12.75" customHeight="1" x14ac:dyDescent="0.2">
      <c r="B126" s="20"/>
      <c r="D126" s="35"/>
      <c r="E126" s="35"/>
      <c r="F126" s="36"/>
      <c r="G126" s="35"/>
      <c r="H126" s="48"/>
      <c r="I126" s="48"/>
      <c r="J126" s="54"/>
      <c r="K126" s="37"/>
      <c r="L126" s="35"/>
      <c r="M126" s="35"/>
      <c r="N126" s="35"/>
      <c r="O126" s="50"/>
      <c r="P126" s="35"/>
      <c r="Q126" s="62"/>
      <c r="R126" s="48"/>
      <c r="S126" s="62"/>
      <c r="T126" s="35"/>
      <c r="U126" s="43"/>
    </row>
    <row r="127" spans="2:21" ht="12.75" customHeight="1" x14ac:dyDescent="0.2">
      <c r="B127" s="20"/>
      <c r="D127" s="35"/>
      <c r="E127" s="35"/>
      <c r="F127" s="36"/>
      <c r="G127" s="35"/>
      <c r="H127" s="48"/>
      <c r="I127" s="48"/>
      <c r="J127" s="54"/>
      <c r="K127" s="37"/>
      <c r="L127" s="35"/>
      <c r="M127" s="35"/>
      <c r="N127" s="35"/>
      <c r="O127" s="50"/>
      <c r="P127" s="35"/>
      <c r="Q127" s="62"/>
      <c r="R127" s="48"/>
      <c r="S127" s="62"/>
      <c r="T127" s="35"/>
      <c r="U127" s="43"/>
    </row>
    <row r="128" spans="2:21" ht="12.75" customHeight="1" thickBot="1" x14ac:dyDescent="0.25">
      <c r="B128" s="20"/>
      <c r="D128" s="35"/>
      <c r="E128" s="35"/>
      <c r="F128" s="36"/>
      <c r="G128" s="35"/>
      <c r="H128" s="48"/>
      <c r="I128" s="48"/>
      <c r="J128" s="54"/>
      <c r="K128" s="37"/>
      <c r="L128" s="35"/>
      <c r="M128" s="35"/>
      <c r="N128" s="35"/>
      <c r="O128" s="50"/>
      <c r="P128" s="35"/>
      <c r="Q128" s="62"/>
      <c r="R128" s="48"/>
      <c r="S128" s="62"/>
      <c r="T128" s="35"/>
      <c r="U128" s="43"/>
    </row>
    <row r="129" spans="2:21" ht="12.75" customHeight="1" x14ac:dyDescent="0.2">
      <c r="B129" s="1" t="s">
        <v>11</v>
      </c>
      <c r="D129" s="99" t="s">
        <v>2</v>
      </c>
      <c r="E129" s="100"/>
      <c r="F129" s="100"/>
      <c r="G129" s="100"/>
      <c r="H129" s="100"/>
      <c r="I129" s="100"/>
      <c r="J129" s="101"/>
      <c r="K129" s="44">
        <f>SUM(K100:K128)</f>
        <v>1980</v>
      </c>
      <c r="L129" s="38">
        <f>IF(L84="","",IF(OR(L99="", L99="LS", L99="LUMP"),IF(SUM(COUNTIF(L100:L128,"LS")+COUNTIF(L100:L128,"LUMP"))&gt;0,"LS",""),IF(SUM(L100:L128)&gt;0,ROUNDUP(SUM(L100:L128),0),"")))</f>
        <v>32</v>
      </c>
      <c r="M129" s="38">
        <f>IF(M84="","",IF(OR(M99="", M99="LS", M99="LUMP"),IF(SUM(COUNTIF(M100:M128,"LS")+COUNTIF(M100:M128,"LUMP"))&gt;0,"LS",""),IF(SUM(M100:M128)&gt;0,ROUNDUP(SUM(M100:M128),0),"")))</f>
        <v>2</v>
      </c>
      <c r="N129" s="38" t="str">
        <f>IF(N84="","",IF(OR(N99="", N99="LS", N99="LUMP"),IF(SUM(COUNTIF(N100:N128,"LS")+COUNTIF(N100:N128,"LUMP"))&gt;0,"LS",""),IF(SUM(N100:N128)&gt;0,ROUNDUP(SUM(N100:N128),0),"")))</f>
        <v/>
      </c>
      <c r="O129" s="44">
        <f>SUM(O100:O128)</f>
        <v>1600</v>
      </c>
      <c r="P129" s="38">
        <f t="shared" ref="P129:U129" si="7">IF(P84="","",IF(OR(P99="", P99="LS", P99="LUMP"),IF(SUM(COUNTIF(P100:P128,"LS")+COUNTIF(P100:P128,"LUMP"))&gt;0,"LS",""),IF(SUM(P100:P128)&gt;0,ROUNDUP(SUM(P100:P128),0),"")))</f>
        <v>32</v>
      </c>
      <c r="Q129" s="38">
        <f t="shared" si="7"/>
        <v>3</v>
      </c>
      <c r="R129" s="38" t="str">
        <f t="shared" si="7"/>
        <v/>
      </c>
      <c r="S129" s="38">
        <f t="shared" si="7"/>
        <v>88</v>
      </c>
      <c r="T129" s="38" t="str">
        <f t="shared" si="7"/>
        <v/>
      </c>
      <c r="U129" s="38" t="str">
        <f t="shared" si="7"/>
        <v/>
      </c>
    </row>
    <row r="130" spans="2:21" ht="12.75" customHeight="1" thickBot="1" x14ac:dyDescent="0.25"/>
    <row r="131" spans="2:21" ht="12.75" customHeight="1" thickBot="1" x14ac:dyDescent="0.25">
      <c r="B131" s="8" t="s">
        <v>9</v>
      </c>
      <c r="D131" s="102" t="str">
        <f>"SUBSUMMARY SHEET " &amp; B132</f>
        <v xml:space="preserve">SUBSUMMARY SHEET </v>
      </c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/>
      <c r="R131" s="102"/>
      <c r="S131" s="102"/>
      <c r="T131" s="102"/>
      <c r="U131" s="102"/>
    </row>
    <row r="132" spans="2:21" ht="12.75" customHeight="1" thickBot="1" x14ac:dyDescent="0.25">
      <c r="B132" s="12"/>
      <c r="D132" s="103" t="s">
        <v>7</v>
      </c>
      <c r="E132" s="103"/>
      <c r="F132" s="103"/>
      <c r="G132" s="103"/>
      <c r="H132" s="103"/>
      <c r="I132" s="103"/>
      <c r="J132" s="103"/>
      <c r="K132" s="13" t="s">
        <v>30</v>
      </c>
      <c r="L132" s="13" t="s">
        <v>31</v>
      </c>
      <c r="M132" s="13" t="s">
        <v>32</v>
      </c>
      <c r="N132" s="39" t="s">
        <v>33</v>
      </c>
      <c r="O132" s="39" t="s">
        <v>34</v>
      </c>
      <c r="P132" s="13" t="s">
        <v>35</v>
      </c>
      <c r="Q132" s="40" t="s">
        <v>36</v>
      </c>
      <c r="R132" s="40" t="s">
        <v>37</v>
      </c>
      <c r="S132" s="40" t="s">
        <v>38</v>
      </c>
      <c r="T132" s="13"/>
      <c r="U132" s="13"/>
    </row>
    <row r="133" spans="2:21" ht="12.75" customHeight="1" thickBot="1" x14ac:dyDescent="0.25">
      <c r="D133" s="98" t="s">
        <v>8</v>
      </c>
      <c r="E133" s="98"/>
      <c r="F133" s="98"/>
      <c r="G133" s="98"/>
      <c r="H133" s="98"/>
      <c r="I133" s="98"/>
      <c r="J133" s="98"/>
      <c r="K133" s="14"/>
      <c r="L133" s="14"/>
      <c r="M133" s="14"/>
      <c r="N133" s="41"/>
      <c r="O133" s="41"/>
      <c r="P133" s="14" t="s">
        <v>39</v>
      </c>
      <c r="Q133" s="42"/>
      <c r="R133" s="14"/>
      <c r="S133" s="42" t="s">
        <v>40</v>
      </c>
      <c r="T133" s="14"/>
      <c r="U133" s="14"/>
    </row>
    <row r="134" spans="2:21" ht="12.75" customHeight="1" x14ac:dyDescent="0.2">
      <c r="B134" s="95" t="s">
        <v>10</v>
      </c>
      <c r="D134" s="85" t="s">
        <v>23</v>
      </c>
      <c r="E134" s="85" t="s">
        <v>24</v>
      </c>
      <c r="F134" s="85" t="s">
        <v>25</v>
      </c>
      <c r="G134" s="85" t="s">
        <v>26</v>
      </c>
      <c r="H134" s="87" t="s">
        <v>27</v>
      </c>
      <c r="I134" s="87"/>
      <c r="J134" s="88" t="s">
        <v>29</v>
      </c>
      <c r="K134" s="45" t="str">
        <f t="shared" ref="K134:T134" si="8">IF(OR(TRIM(K132)=0,TRIM(K132)=""),"",IF(IFERROR(TRIM(INDEX(QryItemNamed,MATCH(TRIM(K132),ITEM,0),2)),"")="Y","SPECIAL",LEFT(IFERROR(TRIM(INDEX(ITEM,MATCH(TRIM(K132),ITEM,0))),""),3)))</f>
        <v>202</v>
      </c>
      <c r="L134" s="32" t="str">
        <f t="shared" si="8"/>
        <v>202</v>
      </c>
      <c r="M134" s="32" t="str">
        <f t="shared" si="8"/>
        <v>202</v>
      </c>
      <c r="N134" s="32" t="str">
        <f t="shared" si="8"/>
        <v>202</v>
      </c>
      <c r="O134" s="32" t="str">
        <f t="shared" si="8"/>
        <v>606</v>
      </c>
      <c r="P134" s="32" t="str">
        <f t="shared" si="8"/>
        <v>606</v>
      </c>
      <c r="Q134" s="32" t="str">
        <f t="shared" si="8"/>
        <v>606</v>
      </c>
      <c r="R134" s="32" t="str">
        <f t="shared" si="8"/>
        <v>606</v>
      </c>
      <c r="S134" s="32" t="str">
        <f t="shared" si="8"/>
        <v>626</v>
      </c>
      <c r="T134" s="32" t="str">
        <f t="shared" si="8"/>
        <v/>
      </c>
      <c r="U134" s="82" t="s">
        <v>41</v>
      </c>
    </row>
    <row r="135" spans="2:21" ht="12.75" customHeight="1" x14ac:dyDescent="0.2">
      <c r="B135" s="96"/>
      <c r="D135" s="86"/>
      <c r="E135" s="86"/>
      <c r="F135" s="86"/>
      <c r="G135" s="86"/>
      <c r="H135" s="87"/>
      <c r="I135" s="87"/>
      <c r="J135" s="89"/>
      <c r="K135" s="127" t="str">
        <f t="shared" ref="K135:T135" si="9">IF(OR(TRIM(K132)=0,TRIM(K132)=""),IF(K133="","",K133),IF(IFERROR(TRIM(INDEX(QryItemNamed,MATCH(TRIM(K132),ITEM,0),2)),"")="Y",TRIM(RIGHT(IFERROR(TRIM(INDEX(QryItemNamed,MATCH(TRIM(K132),ITEM,0),4)),"123456789012"),LEN(IFERROR(TRIM(INDEX(QryItemNamed,MATCH(TRIM(K132),ITEM,0),4)),"123456789012"))-9))&amp;K133,IFERROR(TRIM(INDEX(QryItemNamed,MATCH(TRIM(K132),ITEM,0),4))&amp;K133,"ITEM CODE DOES NOT EXIST IN ITEM MASTER")))</f>
        <v>GUARDRAIL REMOVED</v>
      </c>
      <c r="L135" s="91" t="str">
        <f t="shared" si="9"/>
        <v>ANCHOR ASSEMBLY REMOVED, TYPE A, AS PER PLAN</v>
      </c>
      <c r="M135" s="91" t="str">
        <f t="shared" si="9"/>
        <v>ANCHOR ASSEMBLY REMOVED, TYPE T</v>
      </c>
      <c r="N135" s="91" t="str">
        <f t="shared" si="9"/>
        <v>BRIDGE TERMINAL ASSEMBLY REMOVED</v>
      </c>
      <c r="O135" s="92" t="str">
        <f t="shared" si="9"/>
        <v>GUARDRAIL, TYPE MGS WITH LONG POSTS</v>
      </c>
      <c r="P135" s="92" t="str">
        <f t="shared" si="9"/>
        <v>ANCHOR ASSEMBLY, MGS TYPE E (MASH 2016)</v>
      </c>
      <c r="Q135" s="92" t="str">
        <f t="shared" si="9"/>
        <v>ANCHOR ASSEMBLY, MGS TYPE T</v>
      </c>
      <c r="R135" s="92" t="str">
        <f t="shared" si="9"/>
        <v>MGS BRIDGE TERMINAL ASSEMBLY, TYPE 1</v>
      </c>
      <c r="S135" s="92" t="str">
        <f t="shared" si="9"/>
        <v>BARRIER REFLECTOR, TYPE 2 (BIDIRECTIONAL)</v>
      </c>
      <c r="T135" s="92" t="str">
        <f t="shared" si="9"/>
        <v/>
      </c>
      <c r="U135" s="83"/>
    </row>
    <row r="136" spans="2:21" ht="12.75" customHeight="1" x14ac:dyDescent="0.2">
      <c r="B136" s="96"/>
      <c r="D136" s="86"/>
      <c r="E136" s="86"/>
      <c r="F136" s="86"/>
      <c r="G136" s="86"/>
      <c r="H136" s="87"/>
      <c r="I136" s="87"/>
      <c r="J136" s="89"/>
      <c r="K136" s="127"/>
      <c r="L136" s="91"/>
      <c r="M136" s="91"/>
      <c r="N136" s="91"/>
      <c r="O136" s="92"/>
      <c r="P136" s="92"/>
      <c r="Q136" s="92"/>
      <c r="R136" s="92"/>
      <c r="S136" s="92"/>
      <c r="T136" s="92"/>
      <c r="U136" s="83"/>
    </row>
    <row r="137" spans="2:21" ht="12.75" customHeight="1" x14ac:dyDescent="0.2">
      <c r="B137" s="96"/>
      <c r="D137" s="86"/>
      <c r="E137" s="86"/>
      <c r="F137" s="86"/>
      <c r="G137" s="86"/>
      <c r="H137" s="87"/>
      <c r="I137" s="87"/>
      <c r="J137" s="89"/>
      <c r="K137" s="127"/>
      <c r="L137" s="91"/>
      <c r="M137" s="91"/>
      <c r="N137" s="91"/>
      <c r="O137" s="92"/>
      <c r="P137" s="92"/>
      <c r="Q137" s="92"/>
      <c r="R137" s="92"/>
      <c r="S137" s="92"/>
      <c r="T137" s="92"/>
      <c r="U137" s="83"/>
    </row>
    <row r="138" spans="2:21" ht="12.75" customHeight="1" x14ac:dyDescent="0.2">
      <c r="B138" s="96"/>
      <c r="D138" s="86"/>
      <c r="E138" s="86"/>
      <c r="F138" s="86"/>
      <c r="G138" s="86"/>
      <c r="H138" s="87"/>
      <c r="I138" s="87"/>
      <c r="J138" s="89"/>
      <c r="K138" s="127"/>
      <c r="L138" s="91"/>
      <c r="M138" s="91"/>
      <c r="N138" s="91"/>
      <c r="O138" s="92"/>
      <c r="P138" s="92"/>
      <c r="Q138" s="92"/>
      <c r="R138" s="92"/>
      <c r="S138" s="92"/>
      <c r="T138" s="92"/>
      <c r="U138" s="83"/>
    </row>
    <row r="139" spans="2:21" ht="12.75" customHeight="1" x14ac:dyDescent="0.2">
      <c r="B139" s="96"/>
      <c r="D139" s="86"/>
      <c r="E139" s="86"/>
      <c r="F139" s="86"/>
      <c r="G139" s="86"/>
      <c r="H139" s="87"/>
      <c r="I139" s="87"/>
      <c r="J139" s="89"/>
      <c r="K139" s="127"/>
      <c r="L139" s="91"/>
      <c r="M139" s="91"/>
      <c r="N139" s="91"/>
      <c r="O139" s="92"/>
      <c r="P139" s="92"/>
      <c r="Q139" s="92"/>
      <c r="R139" s="92"/>
      <c r="S139" s="92"/>
      <c r="T139" s="92"/>
      <c r="U139" s="83"/>
    </row>
    <row r="140" spans="2:21" ht="12.75" customHeight="1" x14ac:dyDescent="0.2">
      <c r="B140" s="96"/>
      <c r="D140" s="86"/>
      <c r="E140" s="86"/>
      <c r="F140" s="86"/>
      <c r="G140" s="86"/>
      <c r="H140" s="87"/>
      <c r="I140" s="87"/>
      <c r="J140" s="89"/>
      <c r="K140" s="127"/>
      <c r="L140" s="91"/>
      <c r="M140" s="91"/>
      <c r="N140" s="91"/>
      <c r="O140" s="92"/>
      <c r="P140" s="92"/>
      <c r="Q140" s="92"/>
      <c r="R140" s="92"/>
      <c r="S140" s="92"/>
      <c r="T140" s="92"/>
      <c r="U140" s="83"/>
    </row>
    <row r="141" spans="2:21" ht="12.75" customHeight="1" x14ac:dyDescent="0.2">
      <c r="B141" s="96"/>
      <c r="D141" s="86"/>
      <c r="E141" s="86"/>
      <c r="F141" s="86"/>
      <c r="G141" s="86"/>
      <c r="H141" s="87"/>
      <c r="I141" s="87"/>
      <c r="J141" s="89"/>
      <c r="K141" s="127"/>
      <c r="L141" s="91"/>
      <c r="M141" s="91"/>
      <c r="N141" s="91"/>
      <c r="O141" s="92"/>
      <c r="P141" s="92"/>
      <c r="Q141" s="92"/>
      <c r="R141" s="92"/>
      <c r="S141" s="92"/>
      <c r="T141" s="92"/>
      <c r="U141" s="83"/>
    </row>
    <row r="142" spans="2:21" ht="12.75" customHeight="1" x14ac:dyDescent="0.2">
      <c r="B142" s="96"/>
      <c r="D142" s="86"/>
      <c r="E142" s="86"/>
      <c r="F142" s="86"/>
      <c r="G142" s="86"/>
      <c r="H142" s="87"/>
      <c r="I142" s="87"/>
      <c r="J142" s="89"/>
      <c r="K142" s="127"/>
      <c r="L142" s="91"/>
      <c r="M142" s="91"/>
      <c r="N142" s="91"/>
      <c r="O142" s="92"/>
      <c r="P142" s="92"/>
      <c r="Q142" s="92"/>
      <c r="R142" s="92"/>
      <c r="S142" s="92"/>
      <c r="T142" s="92"/>
      <c r="U142" s="83"/>
    </row>
    <row r="143" spans="2:21" ht="12.75" customHeight="1" x14ac:dyDescent="0.2">
      <c r="B143" s="96"/>
      <c r="D143" s="86"/>
      <c r="E143" s="86"/>
      <c r="F143" s="86"/>
      <c r="G143" s="86"/>
      <c r="H143" s="87"/>
      <c r="I143" s="87"/>
      <c r="J143" s="89"/>
      <c r="K143" s="127"/>
      <c r="L143" s="91"/>
      <c r="M143" s="91"/>
      <c r="N143" s="91"/>
      <c r="O143" s="92"/>
      <c r="P143" s="92"/>
      <c r="Q143" s="92"/>
      <c r="R143" s="92"/>
      <c r="S143" s="92"/>
      <c r="T143" s="92"/>
      <c r="U143" s="83"/>
    </row>
    <row r="144" spans="2:21" ht="12.75" customHeight="1" x14ac:dyDescent="0.2">
      <c r="B144" s="96"/>
      <c r="D144" s="86"/>
      <c r="E144" s="86"/>
      <c r="F144" s="86"/>
      <c r="G144" s="86"/>
      <c r="H144" s="87"/>
      <c r="I144" s="87"/>
      <c r="J144" s="89"/>
      <c r="K144" s="127"/>
      <c r="L144" s="91"/>
      <c r="M144" s="91"/>
      <c r="N144" s="91"/>
      <c r="O144" s="92"/>
      <c r="P144" s="92"/>
      <c r="Q144" s="92"/>
      <c r="R144" s="92"/>
      <c r="S144" s="92"/>
      <c r="T144" s="92"/>
      <c r="U144" s="83"/>
    </row>
    <row r="145" spans="2:21" ht="12.75" customHeight="1" x14ac:dyDescent="0.2">
      <c r="B145" s="96"/>
      <c r="D145" s="86"/>
      <c r="E145" s="86"/>
      <c r="F145" s="86"/>
      <c r="G145" s="86"/>
      <c r="H145" s="87"/>
      <c r="I145" s="87"/>
      <c r="J145" s="89"/>
      <c r="K145" s="127"/>
      <c r="L145" s="91"/>
      <c r="M145" s="91"/>
      <c r="N145" s="91"/>
      <c r="O145" s="92"/>
      <c r="P145" s="92"/>
      <c r="Q145" s="92"/>
      <c r="R145" s="92"/>
      <c r="S145" s="92"/>
      <c r="T145" s="92"/>
      <c r="U145" s="83"/>
    </row>
    <row r="146" spans="2:21" ht="12.75" customHeight="1" x14ac:dyDescent="0.2">
      <c r="B146" s="96"/>
      <c r="D146" s="86"/>
      <c r="E146" s="86"/>
      <c r="F146" s="86"/>
      <c r="G146" s="86"/>
      <c r="H146" s="87" t="s">
        <v>28</v>
      </c>
      <c r="I146" s="87" t="s">
        <v>1</v>
      </c>
      <c r="J146" s="89"/>
      <c r="K146" s="127"/>
      <c r="L146" s="91"/>
      <c r="M146" s="91"/>
      <c r="N146" s="91"/>
      <c r="O146" s="92"/>
      <c r="P146" s="92"/>
      <c r="Q146" s="92"/>
      <c r="R146" s="92"/>
      <c r="S146" s="92"/>
      <c r="T146" s="92"/>
      <c r="U146" s="83"/>
    </row>
    <row r="147" spans="2:21" ht="12.75" customHeight="1" thickBot="1" x14ac:dyDescent="0.25">
      <c r="B147" s="97"/>
      <c r="D147" s="86"/>
      <c r="E147" s="86"/>
      <c r="F147" s="86"/>
      <c r="G147" s="86"/>
      <c r="H147" s="90"/>
      <c r="I147" s="90"/>
      <c r="J147" s="89"/>
      <c r="K147" s="46" t="str">
        <f t="shared" ref="K147:T147" si="10">IF(OR(TRIM(K132)=0,TRIM(K132)=""),"",IFERROR(TRIM(INDEX(QryItemNamed,MATCH(TRIM(K132),ITEM,0),3)),""))</f>
        <v>FT</v>
      </c>
      <c r="L147" s="34" t="str">
        <f t="shared" si="10"/>
        <v>EACH</v>
      </c>
      <c r="M147" s="34" t="str">
        <f t="shared" si="10"/>
        <v>EACH</v>
      </c>
      <c r="N147" s="34" t="str">
        <f t="shared" si="10"/>
        <v>EACH</v>
      </c>
      <c r="O147" s="34" t="str">
        <f t="shared" si="10"/>
        <v>FT</v>
      </c>
      <c r="P147" s="34" t="str">
        <f t="shared" si="10"/>
        <v>EACH</v>
      </c>
      <c r="Q147" s="34" t="str">
        <f t="shared" si="10"/>
        <v>EACH</v>
      </c>
      <c r="R147" s="34" t="str">
        <f t="shared" si="10"/>
        <v>EACH</v>
      </c>
      <c r="S147" s="34" t="str">
        <f t="shared" si="10"/>
        <v>EACH</v>
      </c>
      <c r="T147" s="34" t="str">
        <f t="shared" si="10"/>
        <v/>
      </c>
      <c r="U147" s="84"/>
    </row>
    <row r="148" spans="2:21" ht="12.75" customHeight="1" x14ac:dyDescent="0.2">
      <c r="B148" s="17"/>
      <c r="D148" s="58" t="s">
        <v>42</v>
      </c>
      <c r="E148" s="58" t="s">
        <v>43</v>
      </c>
      <c r="F148" s="59" t="s">
        <v>66</v>
      </c>
      <c r="G148" s="58" t="s">
        <v>45</v>
      </c>
      <c r="H148" s="70">
        <v>6.3819999999999997</v>
      </c>
      <c r="I148" s="70">
        <v>6.3529999999999998</v>
      </c>
      <c r="J148" s="61" t="s">
        <v>48</v>
      </c>
      <c r="K148" s="37">
        <v>100</v>
      </c>
      <c r="L148" s="35">
        <v>2</v>
      </c>
      <c r="M148" s="35"/>
      <c r="N148" s="35"/>
      <c r="O148" s="50">
        <v>50</v>
      </c>
      <c r="P148" s="35">
        <v>2</v>
      </c>
      <c r="Q148" s="51"/>
      <c r="R148" s="35"/>
      <c r="S148" s="51">
        <v>5</v>
      </c>
      <c r="T148" s="35"/>
      <c r="U148" s="43" t="s">
        <v>92</v>
      </c>
    </row>
    <row r="149" spans="2:21" ht="12.75" customHeight="1" x14ac:dyDescent="0.2">
      <c r="B149" s="20"/>
      <c r="D149" s="35" t="s">
        <v>42</v>
      </c>
      <c r="E149" s="35" t="s">
        <v>43</v>
      </c>
      <c r="F149" s="36" t="s">
        <v>66</v>
      </c>
      <c r="G149" s="35" t="s">
        <v>45</v>
      </c>
      <c r="H149" s="55">
        <v>6.46</v>
      </c>
      <c r="I149" s="55">
        <v>6.4980000000000002</v>
      </c>
      <c r="J149" s="54" t="s">
        <v>46</v>
      </c>
      <c r="K149" s="37">
        <v>150</v>
      </c>
      <c r="L149" s="35">
        <v>2</v>
      </c>
      <c r="M149" s="35"/>
      <c r="N149" s="35"/>
      <c r="O149" s="50">
        <v>100</v>
      </c>
      <c r="P149" s="35">
        <v>2</v>
      </c>
      <c r="Q149" s="51"/>
      <c r="R149" s="35"/>
      <c r="S149" s="51">
        <v>5</v>
      </c>
      <c r="T149" s="35"/>
      <c r="U149" s="56" t="s">
        <v>75</v>
      </c>
    </row>
    <row r="150" spans="2:21" ht="12.75" customHeight="1" x14ac:dyDescent="0.2">
      <c r="B150" s="20"/>
      <c r="D150" s="35" t="s">
        <v>42</v>
      </c>
      <c r="E150" s="35" t="s">
        <v>43</v>
      </c>
      <c r="F150" s="36" t="s">
        <v>66</v>
      </c>
      <c r="G150" s="35" t="s">
        <v>45</v>
      </c>
      <c r="H150" s="55">
        <v>6.5060000000000002</v>
      </c>
      <c r="I150" s="55">
        <v>6.4669999999999996</v>
      </c>
      <c r="J150" s="54" t="s">
        <v>48</v>
      </c>
      <c r="K150" s="37">
        <v>150</v>
      </c>
      <c r="L150" s="35">
        <v>2</v>
      </c>
      <c r="M150" s="35"/>
      <c r="N150" s="35"/>
      <c r="O150" s="50">
        <v>100</v>
      </c>
      <c r="P150" s="35">
        <v>2</v>
      </c>
      <c r="Q150" s="51"/>
      <c r="R150" s="35"/>
      <c r="S150" s="51">
        <v>5</v>
      </c>
      <c r="T150" s="35"/>
      <c r="U150" s="56" t="s">
        <v>76</v>
      </c>
    </row>
    <row r="151" spans="2:21" ht="39" customHeight="1" x14ac:dyDescent="0.2">
      <c r="B151" s="20"/>
      <c r="D151" s="35" t="s">
        <v>42</v>
      </c>
      <c r="E151" s="35" t="s">
        <v>43</v>
      </c>
      <c r="F151" s="36" t="s">
        <v>66</v>
      </c>
      <c r="G151" s="35" t="s">
        <v>45</v>
      </c>
      <c r="H151" s="81">
        <v>7.1</v>
      </c>
      <c r="I151" s="69">
        <v>7.1150000000000002</v>
      </c>
      <c r="J151" s="54" t="s">
        <v>46</v>
      </c>
      <c r="K151" s="37">
        <v>25</v>
      </c>
      <c r="L151" s="35">
        <v>2</v>
      </c>
      <c r="M151" s="35"/>
      <c r="N151" s="35"/>
      <c r="O151" s="57">
        <v>12.5</v>
      </c>
      <c r="P151" s="35">
        <v>2</v>
      </c>
      <c r="Q151" s="51"/>
      <c r="R151" s="35"/>
      <c r="S151" s="51">
        <v>3</v>
      </c>
      <c r="T151" s="35"/>
      <c r="U151" s="43" t="s">
        <v>93</v>
      </c>
    </row>
    <row r="152" spans="2:21" ht="39" customHeight="1" x14ac:dyDescent="0.2">
      <c r="B152" s="20"/>
      <c r="D152" s="35" t="s">
        <v>42</v>
      </c>
      <c r="E152" s="35" t="s">
        <v>43</v>
      </c>
      <c r="F152" s="47" t="s">
        <v>66</v>
      </c>
      <c r="G152" s="35" t="s">
        <v>45</v>
      </c>
      <c r="H152" s="48">
        <v>7.1159999999999997</v>
      </c>
      <c r="I152" s="48">
        <v>7.1020000000000003</v>
      </c>
      <c r="J152" s="54" t="s">
        <v>48</v>
      </c>
      <c r="K152" s="37">
        <v>25</v>
      </c>
      <c r="L152" s="35">
        <v>2</v>
      </c>
      <c r="M152" s="35"/>
      <c r="N152" s="35"/>
      <c r="O152" s="57">
        <v>12.5</v>
      </c>
      <c r="P152" s="35">
        <v>2</v>
      </c>
      <c r="Q152" s="51"/>
      <c r="R152" s="35"/>
      <c r="S152" s="51">
        <v>3</v>
      </c>
      <c r="T152" s="35"/>
      <c r="U152" s="43" t="s">
        <v>94</v>
      </c>
    </row>
    <row r="153" spans="2:21" ht="12.75" customHeight="1" x14ac:dyDescent="0.2">
      <c r="B153" s="20"/>
      <c r="D153" s="35"/>
      <c r="E153" s="35"/>
      <c r="F153" s="49"/>
      <c r="G153" s="37"/>
      <c r="H153" s="35"/>
      <c r="I153" s="36"/>
      <c r="J153" s="53"/>
      <c r="K153" s="37"/>
      <c r="L153" s="35"/>
      <c r="M153" s="35"/>
      <c r="N153" s="35"/>
      <c r="O153" s="35"/>
      <c r="P153" s="35"/>
      <c r="Q153" s="35"/>
      <c r="R153" s="35"/>
      <c r="S153" s="35"/>
      <c r="T153" s="35"/>
      <c r="U153" s="56"/>
    </row>
    <row r="154" spans="2:21" ht="12.75" customHeight="1" x14ac:dyDescent="0.2">
      <c r="B154" s="20"/>
      <c r="D154" s="35" t="s">
        <v>42</v>
      </c>
      <c r="E154" s="35" t="s">
        <v>43</v>
      </c>
      <c r="F154" s="47" t="s">
        <v>66</v>
      </c>
      <c r="G154" s="35" t="s">
        <v>45</v>
      </c>
      <c r="H154" s="48">
        <v>9.2080000000000002</v>
      </c>
      <c r="I154" s="48">
        <v>9.0909999999999993</v>
      </c>
      <c r="J154" s="54" t="s">
        <v>48</v>
      </c>
      <c r="K154" s="37">
        <v>75</v>
      </c>
      <c r="L154" s="35">
        <v>1</v>
      </c>
      <c r="M154" s="35"/>
      <c r="N154" s="35"/>
      <c r="O154" s="50">
        <v>50</v>
      </c>
      <c r="P154" s="35">
        <v>1</v>
      </c>
      <c r="Q154" s="51"/>
      <c r="R154" s="35"/>
      <c r="S154" s="51">
        <v>3</v>
      </c>
      <c r="T154" s="35"/>
      <c r="U154" s="56" t="s">
        <v>64</v>
      </c>
    </row>
    <row r="155" spans="2:21" ht="12.75" customHeight="1" x14ac:dyDescent="0.2">
      <c r="B155" s="20"/>
      <c r="D155" s="35" t="s">
        <v>42</v>
      </c>
      <c r="E155" s="35" t="s">
        <v>43</v>
      </c>
      <c r="F155" s="36" t="s">
        <v>77</v>
      </c>
      <c r="G155" s="35" t="s">
        <v>45</v>
      </c>
      <c r="H155" s="55">
        <v>4.8150000000000004</v>
      </c>
      <c r="I155" s="55">
        <v>4.8890000000000002</v>
      </c>
      <c r="J155" s="54" t="s">
        <v>62</v>
      </c>
      <c r="K155" s="37">
        <v>337.5</v>
      </c>
      <c r="L155" s="35">
        <v>2</v>
      </c>
      <c r="M155" s="35"/>
      <c r="N155" s="57"/>
      <c r="O155" s="57">
        <v>287.5</v>
      </c>
      <c r="P155" s="35">
        <v>2</v>
      </c>
      <c r="Q155" s="51"/>
      <c r="R155" s="35"/>
      <c r="S155" s="51">
        <v>9</v>
      </c>
      <c r="T155" s="35"/>
      <c r="U155" s="56" t="s">
        <v>78</v>
      </c>
    </row>
    <row r="156" spans="2:21" ht="12.75" customHeight="1" x14ac:dyDescent="0.2">
      <c r="B156" s="20"/>
      <c r="D156" s="35" t="s">
        <v>42</v>
      </c>
      <c r="E156" s="35" t="s">
        <v>43</v>
      </c>
      <c r="F156" s="36" t="s">
        <v>77</v>
      </c>
      <c r="G156" s="35" t="s">
        <v>45</v>
      </c>
      <c r="H156" s="48">
        <v>4.8949999999999996</v>
      </c>
      <c r="I156" s="48">
        <v>4.8209999999999997</v>
      </c>
      <c r="J156" s="54" t="s">
        <v>63</v>
      </c>
      <c r="K156" s="37">
        <v>150</v>
      </c>
      <c r="L156" s="35">
        <v>2</v>
      </c>
      <c r="M156" s="35"/>
      <c r="N156" s="50"/>
      <c r="O156" s="50">
        <v>100</v>
      </c>
      <c r="P156" s="35">
        <v>2</v>
      </c>
      <c r="Q156" s="51"/>
      <c r="R156" s="35"/>
      <c r="S156" s="51">
        <v>5</v>
      </c>
      <c r="T156" s="35"/>
      <c r="U156" s="56" t="s">
        <v>55</v>
      </c>
    </row>
    <row r="157" spans="2:21" ht="26.1" customHeight="1" x14ac:dyDescent="0.2">
      <c r="B157" s="20"/>
      <c r="D157" s="35" t="s">
        <v>42</v>
      </c>
      <c r="E157" s="35" t="s">
        <v>43</v>
      </c>
      <c r="F157" s="36" t="s">
        <v>77</v>
      </c>
      <c r="G157" s="35" t="s">
        <v>45</v>
      </c>
      <c r="H157" s="48">
        <v>5.39</v>
      </c>
      <c r="I157" s="48">
        <v>5.4260000000000002</v>
      </c>
      <c r="J157" s="54" t="s">
        <v>62</v>
      </c>
      <c r="K157" s="37">
        <v>150</v>
      </c>
      <c r="L157" s="35">
        <v>1</v>
      </c>
      <c r="M157" s="35"/>
      <c r="N157" s="50">
        <v>1</v>
      </c>
      <c r="O157" s="50">
        <v>125</v>
      </c>
      <c r="P157" s="35">
        <v>1</v>
      </c>
      <c r="Q157" s="51"/>
      <c r="R157" s="35">
        <v>1</v>
      </c>
      <c r="S157" s="51">
        <v>6</v>
      </c>
      <c r="T157" s="35"/>
      <c r="U157" s="43" t="s">
        <v>79</v>
      </c>
    </row>
    <row r="158" spans="2:21" ht="26.1" customHeight="1" x14ac:dyDescent="0.2">
      <c r="B158" s="20"/>
      <c r="D158" s="35" t="s">
        <v>42</v>
      </c>
      <c r="E158" s="52" t="s">
        <v>43</v>
      </c>
      <c r="F158" s="36" t="s">
        <v>77</v>
      </c>
      <c r="G158" s="35" t="s">
        <v>45</v>
      </c>
      <c r="H158" s="48">
        <v>5.4390000000000001</v>
      </c>
      <c r="I158" s="48">
        <v>5.407</v>
      </c>
      <c r="J158" s="54" t="s">
        <v>63</v>
      </c>
      <c r="K158" s="37">
        <v>125</v>
      </c>
      <c r="L158" s="35">
        <v>1</v>
      </c>
      <c r="M158" s="35"/>
      <c r="N158" s="50">
        <v>1</v>
      </c>
      <c r="O158" s="50">
        <v>100</v>
      </c>
      <c r="P158" s="35">
        <v>1</v>
      </c>
      <c r="Q158" s="51"/>
      <c r="R158" s="35">
        <v>1</v>
      </c>
      <c r="S158" s="51">
        <v>5</v>
      </c>
      <c r="T158" s="35"/>
      <c r="U158" s="43" t="s">
        <v>80</v>
      </c>
    </row>
    <row r="159" spans="2:21" ht="12.75" customHeight="1" x14ac:dyDescent="0.2">
      <c r="B159" s="20"/>
      <c r="D159" s="35"/>
      <c r="E159" s="35"/>
      <c r="F159" s="49"/>
      <c r="G159" s="37"/>
      <c r="H159" s="35"/>
      <c r="I159" s="49"/>
      <c r="J159" s="53"/>
      <c r="K159" s="37"/>
      <c r="L159" s="35"/>
      <c r="M159" s="35"/>
      <c r="N159" s="50"/>
      <c r="O159" s="50"/>
      <c r="P159" s="35"/>
      <c r="Q159" s="51"/>
      <c r="R159" s="35"/>
      <c r="S159" s="51"/>
      <c r="T159" s="35"/>
      <c r="U159" s="56"/>
    </row>
    <row r="160" spans="2:21" ht="26.1" customHeight="1" x14ac:dyDescent="0.2">
      <c r="B160" s="20"/>
      <c r="D160" s="35" t="s">
        <v>42</v>
      </c>
      <c r="E160" s="35" t="s">
        <v>43</v>
      </c>
      <c r="F160" s="36" t="s">
        <v>77</v>
      </c>
      <c r="G160" s="35" t="s">
        <v>45</v>
      </c>
      <c r="H160" s="48">
        <v>5.452</v>
      </c>
      <c r="I160" s="48">
        <v>5.4850000000000003</v>
      </c>
      <c r="J160" s="54" t="s">
        <v>62</v>
      </c>
      <c r="K160" s="37">
        <v>125</v>
      </c>
      <c r="L160" s="35">
        <v>1</v>
      </c>
      <c r="M160" s="35"/>
      <c r="N160" s="50">
        <v>1</v>
      </c>
      <c r="O160" s="50">
        <v>100</v>
      </c>
      <c r="P160" s="35">
        <v>1</v>
      </c>
      <c r="Q160" s="51"/>
      <c r="R160" s="35">
        <v>1</v>
      </c>
      <c r="S160" s="51">
        <v>5</v>
      </c>
      <c r="T160" s="35"/>
      <c r="U160" s="43" t="s">
        <v>80</v>
      </c>
    </row>
    <row r="161" spans="2:21" ht="26.1" customHeight="1" x14ac:dyDescent="0.2">
      <c r="B161" s="20"/>
      <c r="D161" s="35" t="s">
        <v>42</v>
      </c>
      <c r="E161" s="35" t="s">
        <v>43</v>
      </c>
      <c r="F161" s="36" t="s">
        <v>77</v>
      </c>
      <c r="G161" s="35" t="s">
        <v>45</v>
      </c>
      <c r="H161" s="48">
        <v>5.508</v>
      </c>
      <c r="I161" s="48">
        <v>5.4649999999999999</v>
      </c>
      <c r="J161" s="54" t="s">
        <v>63</v>
      </c>
      <c r="K161" s="37">
        <v>175</v>
      </c>
      <c r="L161" s="35">
        <v>1</v>
      </c>
      <c r="M161" s="35"/>
      <c r="N161" s="50">
        <v>1</v>
      </c>
      <c r="O161" s="50">
        <v>150</v>
      </c>
      <c r="P161" s="35">
        <v>1</v>
      </c>
      <c r="Q161" s="51"/>
      <c r="R161" s="35">
        <v>1</v>
      </c>
      <c r="S161" s="51">
        <v>5</v>
      </c>
      <c r="T161" s="35"/>
      <c r="U161" s="43" t="s">
        <v>81</v>
      </c>
    </row>
    <row r="162" spans="2:21" ht="26.1" customHeight="1" x14ac:dyDescent="0.2">
      <c r="B162" s="20"/>
      <c r="D162" s="35" t="s">
        <v>42</v>
      </c>
      <c r="E162" s="35" t="s">
        <v>43</v>
      </c>
      <c r="F162" s="36" t="s">
        <v>77</v>
      </c>
      <c r="G162" s="35" t="s">
        <v>45</v>
      </c>
      <c r="H162" s="48">
        <v>8.8629999999999995</v>
      </c>
      <c r="I162" s="48">
        <v>9.0530000000000008</v>
      </c>
      <c r="J162" s="54" t="s">
        <v>62</v>
      </c>
      <c r="K162" s="37">
        <v>900</v>
      </c>
      <c r="L162" s="35">
        <v>1</v>
      </c>
      <c r="M162" s="35"/>
      <c r="N162" s="50"/>
      <c r="O162" s="50">
        <v>875</v>
      </c>
      <c r="P162" s="35">
        <v>1</v>
      </c>
      <c r="Q162" s="51"/>
      <c r="R162" s="35"/>
      <c r="S162" s="51">
        <v>20</v>
      </c>
      <c r="T162" s="35"/>
      <c r="U162" s="43" t="s">
        <v>95</v>
      </c>
    </row>
    <row r="163" spans="2:21" ht="26.1" customHeight="1" x14ac:dyDescent="0.2">
      <c r="B163" s="20"/>
      <c r="D163" s="35" t="s">
        <v>42</v>
      </c>
      <c r="E163" s="35" t="s">
        <v>43</v>
      </c>
      <c r="F163" s="36" t="s">
        <v>77</v>
      </c>
      <c r="G163" s="35" t="s">
        <v>45</v>
      </c>
      <c r="H163" s="48">
        <v>9.6999999999999993</v>
      </c>
      <c r="I163" s="48">
        <v>9.8960000000000008</v>
      </c>
      <c r="J163" s="54" t="s">
        <v>62</v>
      </c>
      <c r="K163" s="37">
        <v>75</v>
      </c>
      <c r="L163" s="35">
        <v>1</v>
      </c>
      <c r="M163" s="35"/>
      <c r="N163" s="50"/>
      <c r="O163" s="50">
        <v>50</v>
      </c>
      <c r="P163" s="35">
        <v>1</v>
      </c>
      <c r="Q163" s="51"/>
      <c r="R163" s="35"/>
      <c r="S163" s="51">
        <v>3</v>
      </c>
      <c r="T163" s="35"/>
      <c r="U163" s="43" t="s">
        <v>82</v>
      </c>
    </row>
    <row r="164" spans="2:21" ht="12.75" customHeight="1" x14ac:dyDescent="0.2">
      <c r="B164" s="20"/>
      <c r="D164" s="35" t="s">
        <v>42</v>
      </c>
      <c r="E164" s="35" t="s">
        <v>43</v>
      </c>
      <c r="F164" s="36" t="s">
        <v>77</v>
      </c>
      <c r="G164" s="35" t="s">
        <v>45</v>
      </c>
      <c r="H164" s="48">
        <v>10.51</v>
      </c>
      <c r="I164" s="48">
        <v>9.9760000000000009</v>
      </c>
      <c r="J164" s="54" t="s">
        <v>63</v>
      </c>
      <c r="K164" s="37">
        <v>2787.5</v>
      </c>
      <c r="L164" s="35">
        <v>1</v>
      </c>
      <c r="M164" s="35">
        <v>1</v>
      </c>
      <c r="N164" s="50"/>
      <c r="O164" s="50">
        <v>2725</v>
      </c>
      <c r="P164" s="35">
        <v>2</v>
      </c>
      <c r="Q164" s="51"/>
      <c r="R164" s="35"/>
      <c r="S164" s="51">
        <v>58</v>
      </c>
      <c r="T164" s="35"/>
      <c r="U164" s="56" t="s">
        <v>83</v>
      </c>
    </row>
    <row r="165" spans="2:21" ht="12.75" customHeight="1" x14ac:dyDescent="0.2">
      <c r="B165" s="20"/>
      <c r="D165" s="35"/>
      <c r="E165" s="35"/>
      <c r="F165" s="49"/>
      <c r="G165" s="37"/>
      <c r="H165" s="35"/>
      <c r="I165" s="36"/>
      <c r="J165" s="53"/>
      <c r="K165" s="37"/>
      <c r="L165" s="35"/>
      <c r="M165" s="35"/>
      <c r="N165" s="35"/>
      <c r="O165" s="35"/>
      <c r="P165" s="35"/>
      <c r="Q165" s="35"/>
      <c r="R165" s="35"/>
      <c r="S165" s="35"/>
      <c r="T165" s="35"/>
      <c r="U165" s="56"/>
    </row>
    <row r="166" spans="2:21" ht="12.75" customHeight="1" x14ac:dyDescent="0.2">
      <c r="B166" s="20"/>
      <c r="D166" s="35" t="s">
        <v>42</v>
      </c>
      <c r="E166" s="35" t="s">
        <v>43</v>
      </c>
      <c r="F166" s="36" t="s">
        <v>77</v>
      </c>
      <c r="G166" s="35" t="s">
        <v>45</v>
      </c>
      <c r="H166" s="48">
        <v>10.84</v>
      </c>
      <c r="I166" s="48">
        <v>10.884</v>
      </c>
      <c r="J166" s="54" t="s">
        <v>62</v>
      </c>
      <c r="K166" s="37">
        <v>150</v>
      </c>
      <c r="L166" s="35">
        <v>2</v>
      </c>
      <c r="M166" s="35"/>
      <c r="N166" s="50"/>
      <c r="O166" s="50">
        <v>100</v>
      </c>
      <c r="P166" s="35">
        <v>2</v>
      </c>
      <c r="Q166" s="51"/>
      <c r="R166" s="35"/>
      <c r="S166" s="51">
        <v>5</v>
      </c>
      <c r="T166" s="35"/>
      <c r="U166" s="56" t="s">
        <v>55</v>
      </c>
    </row>
    <row r="167" spans="2:21" ht="12.75" customHeight="1" x14ac:dyDescent="0.2">
      <c r="B167" s="20"/>
      <c r="D167" s="35" t="s">
        <v>42</v>
      </c>
      <c r="E167" s="35" t="s">
        <v>43</v>
      </c>
      <c r="F167" s="36" t="s">
        <v>77</v>
      </c>
      <c r="G167" s="35" t="s">
        <v>45</v>
      </c>
      <c r="H167" s="48">
        <v>10.888999999999999</v>
      </c>
      <c r="I167" s="48">
        <v>10.833</v>
      </c>
      <c r="J167" s="54" t="s">
        <v>63</v>
      </c>
      <c r="K167" s="37">
        <v>150</v>
      </c>
      <c r="L167" s="35">
        <v>2</v>
      </c>
      <c r="M167" s="35"/>
      <c r="N167" s="50"/>
      <c r="O167" s="50">
        <v>100</v>
      </c>
      <c r="P167" s="35">
        <v>2</v>
      </c>
      <c r="Q167" s="51"/>
      <c r="R167" s="35"/>
      <c r="S167" s="51">
        <v>5</v>
      </c>
      <c r="T167" s="35"/>
      <c r="U167" s="56" t="s">
        <v>55</v>
      </c>
    </row>
    <row r="168" spans="2:21" ht="12.75" customHeight="1" x14ac:dyDescent="0.2">
      <c r="B168" s="20"/>
      <c r="D168" s="35" t="s">
        <v>42</v>
      </c>
      <c r="E168" s="35" t="s">
        <v>43</v>
      </c>
      <c r="F168" s="36" t="s">
        <v>77</v>
      </c>
      <c r="G168" s="35" t="s">
        <v>45</v>
      </c>
      <c r="H168" s="48">
        <v>10.93</v>
      </c>
      <c r="I168" s="48">
        <v>10.958</v>
      </c>
      <c r="J168" s="54" t="s">
        <v>62</v>
      </c>
      <c r="K168" s="37">
        <v>100</v>
      </c>
      <c r="L168" s="35">
        <v>2</v>
      </c>
      <c r="M168" s="35"/>
      <c r="N168" s="50"/>
      <c r="O168" s="50">
        <v>50</v>
      </c>
      <c r="P168" s="35">
        <v>2</v>
      </c>
      <c r="Q168" s="51"/>
      <c r="R168" s="35"/>
      <c r="S168" s="51">
        <v>4</v>
      </c>
      <c r="T168" s="35"/>
      <c r="U168" s="43" t="s">
        <v>88</v>
      </c>
    </row>
    <row r="169" spans="2:21" ht="12.75" customHeight="1" x14ac:dyDescent="0.2">
      <c r="B169" s="20"/>
      <c r="D169" s="35" t="s">
        <v>42</v>
      </c>
      <c r="E169" s="35" t="s">
        <v>43</v>
      </c>
      <c r="F169" s="36" t="s">
        <v>77</v>
      </c>
      <c r="G169" s="35" t="s">
        <v>45</v>
      </c>
      <c r="H169" s="48">
        <v>11.375</v>
      </c>
      <c r="I169" s="48">
        <v>11.284000000000001</v>
      </c>
      <c r="J169" s="54" t="s">
        <v>63</v>
      </c>
      <c r="K169" s="37">
        <v>150</v>
      </c>
      <c r="L169" s="35">
        <v>2</v>
      </c>
      <c r="M169" s="35"/>
      <c r="N169" s="50"/>
      <c r="O169" s="50">
        <v>100</v>
      </c>
      <c r="P169" s="35">
        <v>2</v>
      </c>
      <c r="Q169" s="51"/>
      <c r="R169" s="35"/>
      <c r="S169" s="51">
        <v>5</v>
      </c>
      <c r="T169" s="35"/>
      <c r="U169" s="56" t="s">
        <v>55</v>
      </c>
    </row>
    <row r="170" spans="2:21" ht="12.75" customHeight="1" x14ac:dyDescent="0.2">
      <c r="B170" s="20"/>
      <c r="D170" s="35" t="s">
        <v>42</v>
      </c>
      <c r="E170" s="52" t="s">
        <v>43</v>
      </c>
      <c r="F170" s="47" t="s">
        <v>77</v>
      </c>
      <c r="G170" s="35" t="s">
        <v>45</v>
      </c>
      <c r="H170" s="48">
        <v>11.741</v>
      </c>
      <c r="I170" s="48">
        <v>11.608000000000001</v>
      </c>
      <c r="J170" s="54" t="s">
        <v>63</v>
      </c>
      <c r="K170" s="37">
        <v>150</v>
      </c>
      <c r="L170" s="35">
        <v>2</v>
      </c>
      <c r="M170" s="35"/>
      <c r="N170" s="50"/>
      <c r="O170" s="50">
        <v>100</v>
      </c>
      <c r="P170" s="35">
        <v>2</v>
      </c>
      <c r="Q170" s="51"/>
      <c r="R170" s="35"/>
      <c r="S170" s="51">
        <v>5</v>
      </c>
      <c r="T170" s="35"/>
      <c r="U170" s="56" t="s">
        <v>55</v>
      </c>
    </row>
    <row r="171" spans="2:21" ht="12.75" customHeight="1" x14ac:dyDescent="0.2">
      <c r="B171" s="20"/>
      <c r="D171" s="35"/>
      <c r="E171" s="35"/>
      <c r="F171" s="49"/>
      <c r="G171" s="37"/>
      <c r="H171" s="35"/>
      <c r="I171" s="36"/>
      <c r="J171" s="53"/>
      <c r="K171" s="37"/>
      <c r="L171" s="35"/>
      <c r="M171" s="35"/>
      <c r="N171" s="35"/>
      <c r="O171" s="35"/>
      <c r="P171" s="35"/>
      <c r="Q171" s="35"/>
      <c r="R171" s="35"/>
      <c r="S171" s="35"/>
      <c r="T171" s="35"/>
      <c r="U171" s="56"/>
    </row>
    <row r="172" spans="2:21" ht="12.75" customHeight="1" x14ac:dyDescent="0.2">
      <c r="B172" s="20"/>
      <c r="D172" s="35" t="s">
        <v>42</v>
      </c>
      <c r="E172" s="35" t="s">
        <v>43</v>
      </c>
      <c r="F172" s="36" t="s">
        <v>77</v>
      </c>
      <c r="G172" s="35" t="s">
        <v>45</v>
      </c>
      <c r="H172" s="55">
        <v>11.919</v>
      </c>
      <c r="I172" s="55">
        <v>11.879</v>
      </c>
      <c r="J172" s="54" t="s">
        <v>63</v>
      </c>
      <c r="K172" s="37">
        <v>187.5</v>
      </c>
      <c r="L172" s="35">
        <v>2</v>
      </c>
      <c r="M172" s="35"/>
      <c r="N172" s="50"/>
      <c r="O172" s="57">
        <v>137.5</v>
      </c>
      <c r="P172" s="35">
        <v>2</v>
      </c>
      <c r="Q172" s="51"/>
      <c r="R172" s="35"/>
      <c r="S172" s="51">
        <v>7</v>
      </c>
      <c r="T172" s="35"/>
      <c r="U172" s="56" t="s">
        <v>59</v>
      </c>
    </row>
    <row r="173" spans="2:21" ht="12.75" customHeight="1" x14ac:dyDescent="0.2">
      <c r="B173" s="20"/>
      <c r="D173" s="35"/>
      <c r="E173" s="35"/>
      <c r="F173" s="36"/>
      <c r="G173" s="35"/>
      <c r="H173" s="35"/>
      <c r="I173" s="36"/>
      <c r="J173" s="53"/>
      <c r="K173" s="37"/>
      <c r="L173" s="35"/>
      <c r="M173" s="35"/>
      <c r="N173" s="35"/>
      <c r="O173" s="35"/>
      <c r="P173" s="35"/>
      <c r="Q173" s="35"/>
      <c r="R173" s="35"/>
      <c r="S173" s="35"/>
      <c r="T173" s="35"/>
      <c r="U173" s="56"/>
    </row>
    <row r="174" spans="2:21" ht="12.75" customHeight="1" x14ac:dyDescent="0.2">
      <c r="B174" s="20"/>
      <c r="D174" s="35"/>
      <c r="E174" s="35"/>
      <c r="F174" s="36"/>
      <c r="G174" s="35"/>
      <c r="H174" s="35"/>
      <c r="I174" s="36"/>
      <c r="J174" s="53"/>
      <c r="K174" s="37"/>
      <c r="L174" s="35"/>
      <c r="M174" s="35"/>
      <c r="N174" s="35"/>
      <c r="O174" s="35"/>
      <c r="P174" s="35"/>
      <c r="Q174" s="35"/>
      <c r="R174" s="35"/>
      <c r="S174" s="35"/>
      <c r="T174" s="35"/>
      <c r="U174" s="56"/>
    </row>
    <row r="175" spans="2:21" ht="12.75" customHeight="1" x14ac:dyDescent="0.2">
      <c r="B175" s="20"/>
      <c r="D175" s="35"/>
      <c r="E175" s="35"/>
      <c r="F175" s="36"/>
      <c r="G175" s="35"/>
      <c r="H175" s="35"/>
      <c r="I175" s="36"/>
      <c r="J175" s="53"/>
      <c r="K175" s="37"/>
      <c r="L175" s="35"/>
      <c r="M175" s="35"/>
      <c r="N175" s="35"/>
      <c r="O175" s="35"/>
      <c r="P175" s="35"/>
      <c r="Q175" s="35"/>
      <c r="R175" s="35"/>
      <c r="S175" s="35"/>
      <c r="T175" s="35"/>
      <c r="U175" s="56"/>
    </row>
    <row r="176" spans="2:21" ht="12.75" customHeight="1" x14ac:dyDescent="0.2">
      <c r="B176" s="20"/>
      <c r="D176" s="35"/>
      <c r="E176" s="35"/>
      <c r="F176" s="36"/>
      <c r="G176" s="35"/>
      <c r="H176" s="35"/>
      <c r="I176" s="36"/>
      <c r="J176" s="53"/>
      <c r="K176" s="37"/>
      <c r="L176" s="35"/>
      <c r="M176" s="35"/>
      <c r="N176" s="35"/>
      <c r="O176" s="35"/>
      <c r="P176" s="35"/>
      <c r="Q176" s="35"/>
      <c r="R176" s="35"/>
      <c r="S176" s="35"/>
      <c r="T176" s="35"/>
      <c r="U176" s="56"/>
    </row>
    <row r="177" spans="2:21" ht="12.75" customHeight="1" x14ac:dyDescent="0.2">
      <c r="B177" s="20"/>
      <c r="D177" s="35"/>
      <c r="E177" s="35"/>
      <c r="F177" s="36"/>
      <c r="G177" s="35"/>
      <c r="H177" s="35"/>
      <c r="I177" s="36"/>
      <c r="J177" s="53"/>
      <c r="K177" s="37"/>
      <c r="L177" s="35"/>
      <c r="M177" s="35"/>
      <c r="N177" s="35"/>
      <c r="O177" s="35"/>
      <c r="P177" s="35"/>
      <c r="Q177" s="35"/>
      <c r="R177" s="35"/>
      <c r="S177" s="35"/>
      <c r="T177" s="35"/>
      <c r="U177" s="56"/>
    </row>
    <row r="178" spans="2:21" ht="12.75" customHeight="1" x14ac:dyDescent="0.2">
      <c r="B178" s="20"/>
      <c r="D178" s="35"/>
      <c r="E178" s="35"/>
      <c r="F178" s="36"/>
      <c r="G178" s="35"/>
      <c r="H178" s="35"/>
      <c r="I178" s="36"/>
      <c r="J178" s="53"/>
      <c r="K178" s="37"/>
      <c r="L178" s="35"/>
      <c r="M178" s="35"/>
      <c r="N178" s="35"/>
      <c r="O178" s="35"/>
      <c r="P178" s="35"/>
      <c r="Q178" s="35"/>
      <c r="R178" s="35"/>
      <c r="S178" s="35"/>
      <c r="T178" s="35"/>
      <c r="U178" s="56"/>
    </row>
    <row r="179" spans="2:21" ht="12.75" customHeight="1" x14ac:dyDescent="0.2">
      <c r="B179" s="20"/>
      <c r="D179" s="35"/>
      <c r="E179" s="35"/>
      <c r="F179" s="36"/>
      <c r="G179" s="35"/>
      <c r="H179" s="35"/>
      <c r="I179" s="36"/>
      <c r="J179" s="53"/>
      <c r="K179" s="37"/>
      <c r="L179" s="35"/>
      <c r="M179" s="35"/>
      <c r="N179" s="35"/>
      <c r="O179" s="35"/>
      <c r="P179" s="35"/>
      <c r="Q179" s="35"/>
      <c r="R179" s="35"/>
      <c r="S179" s="35"/>
      <c r="T179" s="35"/>
      <c r="U179" s="56"/>
    </row>
    <row r="180" spans="2:21" ht="12.75" customHeight="1" x14ac:dyDescent="0.2">
      <c r="B180" s="20"/>
      <c r="D180" s="35"/>
      <c r="E180" s="35"/>
      <c r="F180" s="36"/>
      <c r="G180" s="35"/>
      <c r="H180" s="35"/>
      <c r="I180" s="36"/>
      <c r="J180" s="53"/>
      <c r="K180" s="37"/>
      <c r="L180" s="35"/>
      <c r="M180" s="35"/>
      <c r="N180" s="35"/>
      <c r="O180" s="35"/>
      <c r="P180" s="35"/>
      <c r="Q180" s="35"/>
      <c r="R180" s="35"/>
      <c r="S180" s="35"/>
      <c r="T180" s="35"/>
      <c r="U180" s="56"/>
    </row>
    <row r="181" spans="2:21" ht="12.75" customHeight="1" x14ac:dyDescent="0.2">
      <c r="B181" s="20"/>
      <c r="D181" s="35"/>
      <c r="E181" s="35"/>
      <c r="F181" s="36"/>
      <c r="G181" s="35"/>
      <c r="H181" s="35"/>
      <c r="I181" s="36"/>
      <c r="J181" s="53"/>
      <c r="K181" s="37"/>
      <c r="L181" s="35"/>
      <c r="M181" s="35"/>
      <c r="N181" s="35"/>
      <c r="O181" s="35"/>
      <c r="P181" s="35"/>
      <c r="Q181" s="35"/>
      <c r="R181" s="35"/>
      <c r="S181" s="35"/>
      <c r="T181" s="35"/>
      <c r="U181" s="56"/>
    </row>
    <row r="182" spans="2:21" ht="12.75" customHeight="1" x14ac:dyDescent="0.2">
      <c r="B182" s="20"/>
      <c r="D182" s="35"/>
      <c r="E182" s="35"/>
      <c r="F182" s="36"/>
      <c r="G182" s="35"/>
      <c r="H182" s="35"/>
      <c r="I182" s="36"/>
      <c r="J182" s="53"/>
      <c r="K182" s="37"/>
      <c r="L182" s="35"/>
      <c r="M182" s="35"/>
      <c r="N182" s="35"/>
      <c r="O182" s="35"/>
      <c r="P182" s="35"/>
      <c r="Q182" s="35"/>
      <c r="R182" s="35"/>
      <c r="S182" s="35"/>
      <c r="T182" s="35"/>
      <c r="U182" s="56"/>
    </row>
    <row r="183" spans="2:21" ht="12.75" customHeight="1" x14ac:dyDescent="0.2">
      <c r="B183" s="20"/>
      <c r="D183" s="35"/>
      <c r="E183" s="35"/>
      <c r="F183" s="36"/>
      <c r="G183" s="35"/>
      <c r="H183" s="35"/>
      <c r="I183" s="36"/>
      <c r="J183" s="53"/>
      <c r="K183" s="37"/>
      <c r="L183" s="35"/>
      <c r="M183" s="35"/>
      <c r="N183" s="35"/>
      <c r="O183" s="35"/>
      <c r="P183" s="35"/>
      <c r="Q183" s="35"/>
      <c r="R183" s="35"/>
      <c r="S183" s="35"/>
      <c r="T183" s="35"/>
      <c r="U183" s="56"/>
    </row>
    <row r="184" spans="2:21" ht="12.75" customHeight="1" x14ac:dyDescent="0.2">
      <c r="B184" s="20"/>
      <c r="D184" s="35"/>
      <c r="E184" s="35"/>
      <c r="F184" s="36"/>
      <c r="G184" s="35"/>
      <c r="H184" s="35"/>
      <c r="I184" s="36"/>
      <c r="J184" s="53"/>
      <c r="K184" s="37"/>
      <c r="L184" s="35"/>
      <c r="M184" s="35"/>
      <c r="N184" s="35"/>
      <c r="O184" s="35"/>
      <c r="P184" s="35"/>
      <c r="Q184" s="35"/>
      <c r="R184" s="35"/>
      <c r="S184" s="35"/>
      <c r="T184" s="35"/>
      <c r="U184" s="56"/>
    </row>
    <row r="185" spans="2:21" ht="12.75" customHeight="1" x14ac:dyDescent="0.2">
      <c r="B185" s="20"/>
      <c r="D185" s="35"/>
      <c r="E185" s="35"/>
      <c r="F185" s="36"/>
      <c r="G185" s="35"/>
      <c r="H185" s="35"/>
      <c r="I185" s="36"/>
      <c r="J185" s="53"/>
      <c r="K185" s="37"/>
      <c r="L185" s="35"/>
      <c r="M185" s="35"/>
      <c r="N185" s="35"/>
      <c r="O185" s="35"/>
      <c r="P185" s="35"/>
      <c r="Q185" s="35"/>
      <c r="R185" s="35"/>
      <c r="S185" s="35"/>
      <c r="T185" s="35"/>
      <c r="U185" s="56"/>
    </row>
    <row r="186" spans="2:21" ht="12.75" customHeight="1" x14ac:dyDescent="0.2">
      <c r="B186" s="20"/>
      <c r="D186" s="35"/>
      <c r="E186" s="35"/>
      <c r="F186" s="36"/>
      <c r="G186" s="35"/>
      <c r="H186" s="35"/>
      <c r="I186" s="36"/>
      <c r="J186" s="53"/>
      <c r="K186" s="37"/>
      <c r="L186" s="35"/>
      <c r="M186" s="35"/>
      <c r="N186" s="35"/>
      <c r="O186" s="35"/>
      <c r="P186" s="35"/>
      <c r="Q186" s="35"/>
      <c r="R186" s="35"/>
      <c r="S186" s="35"/>
      <c r="T186" s="35"/>
      <c r="U186" s="56"/>
    </row>
    <row r="187" spans="2:21" ht="12.75" customHeight="1" x14ac:dyDescent="0.2">
      <c r="B187" s="20"/>
      <c r="D187" s="35"/>
      <c r="E187" s="35"/>
      <c r="F187" s="36"/>
      <c r="G187" s="35"/>
      <c r="H187" s="35"/>
      <c r="I187" s="36"/>
      <c r="J187" s="53"/>
      <c r="K187" s="37"/>
      <c r="L187" s="35"/>
      <c r="M187" s="35"/>
      <c r="N187" s="35"/>
      <c r="O187" s="35"/>
      <c r="P187" s="35"/>
      <c r="Q187" s="35"/>
      <c r="R187" s="35"/>
      <c r="S187" s="35"/>
      <c r="T187" s="35"/>
      <c r="U187" s="56"/>
    </row>
    <row r="188" spans="2:21" ht="12.75" customHeight="1" x14ac:dyDescent="0.2">
      <c r="B188" s="20"/>
      <c r="D188" s="35"/>
      <c r="E188" s="35"/>
      <c r="F188" s="36"/>
      <c r="G188" s="35"/>
      <c r="H188" s="35"/>
      <c r="I188" s="36"/>
      <c r="J188" s="53"/>
      <c r="K188" s="37"/>
      <c r="L188" s="35"/>
      <c r="M188" s="35"/>
      <c r="N188" s="35"/>
      <c r="O188" s="35"/>
      <c r="P188" s="35"/>
      <c r="Q188" s="35"/>
      <c r="R188" s="35"/>
      <c r="S188" s="35"/>
      <c r="T188" s="35"/>
      <c r="U188" s="56"/>
    </row>
    <row r="189" spans="2:21" ht="12.75" customHeight="1" x14ac:dyDescent="0.2">
      <c r="B189" s="20"/>
      <c r="D189" s="35"/>
      <c r="E189" s="35"/>
      <c r="F189" s="36"/>
      <c r="G189" s="35"/>
      <c r="H189" s="35"/>
      <c r="I189" s="36"/>
      <c r="J189" s="53"/>
      <c r="K189" s="37"/>
      <c r="L189" s="35"/>
      <c r="M189" s="35"/>
      <c r="N189" s="35"/>
      <c r="O189" s="35"/>
      <c r="P189" s="35"/>
      <c r="Q189" s="35"/>
      <c r="R189" s="35"/>
      <c r="S189" s="35"/>
      <c r="T189" s="35"/>
      <c r="U189" s="56"/>
    </row>
    <row r="190" spans="2:21" ht="12.75" customHeight="1" x14ac:dyDescent="0.2">
      <c r="B190" s="20"/>
      <c r="D190" s="35"/>
      <c r="E190" s="35"/>
      <c r="F190" s="36"/>
      <c r="G190" s="35"/>
      <c r="H190" s="35"/>
      <c r="I190" s="36"/>
      <c r="J190" s="53"/>
      <c r="K190" s="37"/>
      <c r="L190" s="35"/>
      <c r="M190" s="35"/>
      <c r="N190" s="35"/>
      <c r="O190" s="35"/>
      <c r="P190" s="35"/>
      <c r="Q190" s="35"/>
      <c r="R190" s="35"/>
      <c r="S190" s="35"/>
      <c r="T190" s="35"/>
      <c r="U190" s="56"/>
    </row>
    <row r="191" spans="2:21" ht="12.75" customHeight="1" x14ac:dyDescent="0.2">
      <c r="B191" s="20"/>
      <c r="D191" s="35"/>
      <c r="E191" s="35"/>
      <c r="F191" s="36"/>
      <c r="G191" s="35"/>
      <c r="H191" s="35"/>
      <c r="I191" s="36"/>
      <c r="J191" s="53"/>
      <c r="K191" s="37"/>
      <c r="L191" s="35"/>
      <c r="M191" s="35"/>
      <c r="N191" s="35"/>
      <c r="O191" s="35"/>
      <c r="P191" s="35"/>
      <c r="Q191" s="35"/>
      <c r="R191" s="35"/>
      <c r="S191" s="35"/>
      <c r="T191" s="35"/>
      <c r="U191" s="56"/>
    </row>
    <row r="192" spans="2:21" ht="12.75" customHeight="1" x14ac:dyDescent="0.2">
      <c r="B192" s="20"/>
      <c r="D192" s="35"/>
      <c r="E192" s="35"/>
      <c r="F192" s="36"/>
      <c r="G192" s="35"/>
      <c r="H192" s="35"/>
      <c r="I192" s="36"/>
      <c r="J192" s="53"/>
      <c r="K192" s="37"/>
      <c r="L192" s="35"/>
      <c r="M192" s="35"/>
      <c r="N192" s="35"/>
      <c r="O192" s="35"/>
      <c r="P192" s="35"/>
      <c r="Q192" s="35"/>
      <c r="R192" s="35"/>
      <c r="S192" s="35"/>
      <c r="T192" s="35"/>
      <c r="U192" s="56"/>
    </row>
    <row r="193" spans="2:21" ht="12.75" customHeight="1" x14ac:dyDescent="0.2">
      <c r="B193" s="20"/>
      <c r="D193" s="35"/>
      <c r="E193" s="35"/>
      <c r="F193" s="36"/>
      <c r="G193" s="35"/>
      <c r="H193" s="35"/>
      <c r="I193" s="36"/>
      <c r="J193" s="53"/>
      <c r="K193" s="37"/>
      <c r="L193" s="35"/>
      <c r="M193" s="35"/>
      <c r="N193" s="35"/>
      <c r="O193" s="35"/>
      <c r="P193" s="35"/>
      <c r="Q193" s="35"/>
      <c r="R193" s="35"/>
      <c r="S193" s="35"/>
      <c r="T193" s="35"/>
      <c r="U193" s="56"/>
    </row>
    <row r="194" spans="2:21" ht="12.75" customHeight="1" x14ac:dyDescent="0.2">
      <c r="B194" s="20"/>
      <c r="D194" s="35"/>
      <c r="E194" s="35"/>
      <c r="F194" s="36"/>
      <c r="G194" s="35"/>
      <c r="H194" s="35"/>
      <c r="I194" s="36"/>
      <c r="J194" s="53"/>
      <c r="K194" s="37"/>
      <c r="L194" s="35"/>
      <c r="M194" s="35"/>
      <c r="N194" s="35"/>
      <c r="O194" s="35"/>
      <c r="P194" s="35"/>
      <c r="Q194" s="35"/>
      <c r="R194" s="35"/>
      <c r="S194" s="35"/>
      <c r="T194" s="35"/>
      <c r="U194" s="56"/>
    </row>
    <row r="195" spans="2:21" ht="12.75" customHeight="1" thickBot="1" x14ac:dyDescent="0.25">
      <c r="B195" s="25"/>
      <c r="D195" s="35"/>
      <c r="E195" s="35"/>
      <c r="F195" s="36"/>
      <c r="G195" s="35"/>
      <c r="H195" s="35"/>
      <c r="I195" s="36"/>
      <c r="J195" s="53"/>
      <c r="K195" s="37"/>
      <c r="L195" s="35"/>
      <c r="M195" s="35"/>
      <c r="N195" s="35"/>
      <c r="O195" s="35"/>
      <c r="P195" s="35"/>
      <c r="Q195" s="35"/>
      <c r="R195" s="35"/>
      <c r="S195" s="35"/>
      <c r="T195" s="35"/>
      <c r="U195" s="56"/>
    </row>
    <row r="196" spans="2:21" ht="12.75" customHeight="1" x14ac:dyDescent="0.2">
      <c r="B196" s="1" t="s">
        <v>11</v>
      </c>
      <c r="D196" s="99" t="s">
        <v>2</v>
      </c>
      <c r="E196" s="100"/>
      <c r="F196" s="100"/>
      <c r="G196" s="100"/>
      <c r="H196" s="100"/>
      <c r="I196" s="100"/>
      <c r="J196" s="101"/>
      <c r="K196" s="44">
        <f>SUM(K148:K195)</f>
        <v>6237.5</v>
      </c>
      <c r="L196" s="38">
        <f t="shared" ref="L196:U196" si="11">IF(L132="","",IF(OR(L147="", L147="LS", L147="LUMP"),IF(SUM(COUNTIF(L148:L195,"LS")+COUNTIF(L148:L195,"LUMP"))&gt;0,"LS",""),IF(SUM(L148:L195)&gt;0,ROUNDUP(SUM(L148:L195),0),"")))</f>
        <v>34</v>
      </c>
      <c r="M196" s="38">
        <f t="shared" si="11"/>
        <v>1</v>
      </c>
      <c r="N196" s="38">
        <f t="shared" si="11"/>
        <v>4</v>
      </c>
      <c r="O196" s="44">
        <f>SUM(O148:O195)</f>
        <v>5425</v>
      </c>
      <c r="P196" s="38">
        <f t="shared" si="11"/>
        <v>35</v>
      </c>
      <c r="Q196" s="38" t="str">
        <f t="shared" si="11"/>
        <v/>
      </c>
      <c r="R196" s="38">
        <f t="shared" si="11"/>
        <v>4</v>
      </c>
      <c r="S196" s="38">
        <f t="shared" si="11"/>
        <v>171</v>
      </c>
      <c r="T196" s="38" t="str">
        <f t="shared" si="11"/>
        <v/>
      </c>
      <c r="U196" s="38" t="str">
        <f t="shared" si="11"/>
        <v/>
      </c>
    </row>
    <row r="197" spans="2:21" ht="12.75" customHeight="1" thickBot="1" x14ac:dyDescent="0.25"/>
    <row r="198" spans="2:21" ht="12.75" customHeight="1" thickBot="1" x14ac:dyDescent="0.25">
      <c r="B198" s="8" t="s">
        <v>9</v>
      </c>
      <c r="D198" s="102" t="str">
        <f>"SUBSUMMARY SHEET " &amp; B199</f>
        <v xml:space="preserve">SUBSUMMARY SHEET </v>
      </c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</row>
    <row r="199" spans="2:21" ht="12.75" customHeight="1" thickBot="1" x14ac:dyDescent="0.25">
      <c r="B199" s="12"/>
      <c r="D199" s="103" t="s">
        <v>7</v>
      </c>
      <c r="E199" s="103"/>
      <c r="F199" s="103"/>
      <c r="G199" s="103"/>
      <c r="H199" s="103"/>
      <c r="I199" s="103"/>
      <c r="J199" s="10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</row>
    <row r="200" spans="2:21" ht="12.75" customHeight="1" thickBot="1" x14ac:dyDescent="0.25">
      <c r="D200" s="98" t="s">
        <v>8</v>
      </c>
      <c r="E200" s="98"/>
      <c r="F200" s="98"/>
      <c r="G200" s="98"/>
      <c r="H200" s="98"/>
      <c r="I200" s="98"/>
      <c r="J200" s="98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</row>
    <row r="201" spans="2:21" ht="12.75" customHeight="1" x14ac:dyDescent="0.2">
      <c r="B201" s="95" t="s">
        <v>10</v>
      </c>
      <c r="D201" s="111" t="s">
        <v>20</v>
      </c>
      <c r="E201" s="111" t="s">
        <v>21</v>
      </c>
      <c r="F201" s="114" t="s">
        <v>0</v>
      </c>
      <c r="G201" s="115"/>
      <c r="H201" s="115"/>
      <c r="I201" s="115"/>
      <c r="J201" s="116"/>
      <c r="K201" s="27" t="str">
        <f t="shared" ref="K201:U201" si="12">IF(OR(TRIM(K199)=0,TRIM(K199)=""),"",IF(IFERROR(TRIM(INDEX(QryItemNamed,MATCH(TRIM(K199),ITEM,0),2)),"")="Y","SPECIAL",LEFT(IFERROR(TRIM(INDEX(ITEM,MATCH(TRIM(K199),ITEM,0))),""),3)))</f>
        <v/>
      </c>
      <c r="L201" s="15" t="str">
        <f t="shared" si="12"/>
        <v/>
      </c>
      <c r="M201" s="15" t="str">
        <f t="shared" si="12"/>
        <v/>
      </c>
      <c r="N201" s="15" t="str">
        <f t="shared" si="12"/>
        <v/>
      </c>
      <c r="O201" s="15" t="str">
        <f t="shared" si="12"/>
        <v/>
      </c>
      <c r="P201" s="15" t="str">
        <f t="shared" si="12"/>
        <v/>
      </c>
      <c r="Q201" s="15" t="str">
        <f t="shared" si="12"/>
        <v/>
      </c>
      <c r="R201" s="15" t="str">
        <f t="shared" si="12"/>
        <v/>
      </c>
      <c r="S201" s="15" t="str">
        <f t="shared" si="12"/>
        <v/>
      </c>
      <c r="T201" s="15" t="str">
        <f t="shared" si="12"/>
        <v/>
      </c>
      <c r="U201" s="15" t="str">
        <f t="shared" si="12"/>
        <v/>
      </c>
    </row>
    <row r="202" spans="2:21" ht="12.75" customHeight="1" x14ac:dyDescent="0.2">
      <c r="B202" s="96"/>
      <c r="D202" s="112"/>
      <c r="E202" s="112"/>
      <c r="F202" s="117"/>
      <c r="G202" s="118"/>
      <c r="H202" s="118"/>
      <c r="I202" s="118"/>
      <c r="J202" s="119"/>
      <c r="K202" s="109" t="str">
        <f t="shared" ref="K202:U202" si="13">IF(OR(TRIM(K199)=0,TRIM(K199)=""),IF(K200="","",K200),IF(IFERROR(TRIM(INDEX(QryItemNamed,MATCH(TRIM(K199),ITEM,0),2)),"")="Y",TRIM(RIGHT(IFERROR(TRIM(INDEX(QryItemNamed,MATCH(TRIM(K199),ITEM,0),4)),"123456789012"),LEN(IFERROR(TRIM(INDEX(QryItemNamed,MATCH(TRIM(K199),ITEM,0),4)),"123456789012"))-9))&amp;K200,IFERROR(TRIM(INDEX(QryItemNamed,MATCH(TRIM(K199),ITEM,0),4))&amp;K200,"ITEM CODE DOES NOT EXIST IN ITEM MASTER")))</f>
        <v/>
      </c>
      <c r="L202" s="110" t="str">
        <f t="shared" si="13"/>
        <v/>
      </c>
      <c r="M202" s="110" t="str">
        <f t="shared" si="13"/>
        <v/>
      </c>
      <c r="N202" s="110" t="str">
        <f t="shared" si="13"/>
        <v/>
      </c>
      <c r="O202" s="108" t="str">
        <f t="shared" si="13"/>
        <v/>
      </c>
      <c r="P202" s="108" t="str">
        <f t="shared" si="13"/>
        <v/>
      </c>
      <c r="Q202" s="108" t="str">
        <f t="shared" si="13"/>
        <v/>
      </c>
      <c r="R202" s="108" t="str">
        <f t="shared" si="13"/>
        <v/>
      </c>
      <c r="S202" s="108" t="str">
        <f t="shared" si="13"/>
        <v/>
      </c>
      <c r="T202" s="108" t="str">
        <f t="shared" si="13"/>
        <v/>
      </c>
      <c r="U202" s="108" t="str">
        <f t="shared" si="13"/>
        <v/>
      </c>
    </row>
    <row r="203" spans="2:21" ht="12.75" customHeight="1" x14ac:dyDescent="0.2">
      <c r="B203" s="96"/>
      <c r="D203" s="112"/>
      <c r="E203" s="112"/>
      <c r="F203" s="117"/>
      <c r="G203" s="118"/>
      <c r="H203" s="118"/>
      <c r="I203" s="118"/>
      <c r="J203" s="119"/>
      <c r="K203" s="109"/>
      <c r="L203" s="110"/>
      <c r="M203" s="110"/>
      <c r="N203" s="110"/>
      <c r="O203" s="108"/>
      <c r="P203" s="108"/>
      <c r="Q203" s="108"/>
      <c r="R203" s="108"/>
      <c r="S203" s="108"/>
      <c r="T203" s="108"/>
      <c r="U203" s="108"/>
    </row>
    <row r="204" spans="2:21" ht="12.75" customHeight="1" x14ac:dyDescent="0.2">
      <c r="B204" s="96"/>
      <c r="D204" s="112"/>
      <c r="E204" s="112"/>
      <c r="F204" s="117"/>
      <c r="G204" s="118"/>
      <c r="H204" s="118"/>
      <c r="I204" s="118"/>
      <c r="J204" s="119"/>
      <c r="K204" s="109"/>
      <c r="L204" s="110"/>
      <c r="M204" s="110"/>
      <c r="N204" s="110"/>
      <c r="O204" s="108"/>
      <c r="P204" s="108"/>
      <c r="Q204" s="108"/>
      <c r="R204" s="108"/>
      <c r="S204" s="108"/>
      <c r="T204" s="108"/>
      <c r="U204" s="108"/>
    </row>
    <row r="205" spans="2:21" ht="12.75" customHeight="1" x14ac:dyDescent="0.2">
      <c r="B205" s="96"/>
      <c r="D205" s="112"/>
      <c r="E205" s="112"/>
      <c r="F205" s="117"/>
      <c r="G205" s="118"/>
      <c r="H205" s="118"/>
      <c r="I205" s="118"/>
      <c r="J205" s="119"/>
      <c r="K205" s="109"/>
      <c r="L205" s="110"/>
      <c r="M205" s="110"/>
      <c r="N205" s="110"/>
      <c r="O205" s="108"/>
      <c r="P205" s="108"/>
      <c r="Q205" s="108"/>
      <c r="R205" s="108"/>
      <c r="S205" s="108"/>
      <c r="T205" s="108"/>
      <c r="U205" s="108"/>
    </row>
    <row r="206" spans="2:21" ht="12.75" customHeight="1" x14ac:dyDescent="0.2">
      <c r="B206" s="96"/>
      <c r="D206" s="112"/>
      <c r="E206" s="112"/>
      <c r="F206" s="117"/>
      <c r="G206" s="118"/>
      <c r="H206" s="118"/>
      <c r="I206" s="118"/>
      <c r="J206" s="119"/>
      <c r="K206" s="109"/>
      <c r="L206" s="110"/>
      <c r="M206" s="110"/>
      <c r="N206" s="110"/>
      <c r="O206" s="108"/>
      <c r="P206" s="108"/>
      <c r="Q206" s="108"/>
      <c r="R206" s="108"/>
      <c r="S206" s="108"/>
      <c r="T206" s="108"/>
      <c r="U206" s="108"/>
    </row>
    <row r="207" spans="2:21" ht="12.75" customHeight="1" x14ac:dyDescent="0.2">
      <c r="B207" s="96"/>
      <c r="D207" s="112"/>
      <c r="E207" s="112"/>
      <c r="F207" s="117"/>
      <c r="G207" s="118"/>
      <c r="H207" s="118"/>
      <c r="I207" s="118"/>
      <c r="J207" s="119"/>
      <c r="K207" s="109"/>
      <c r="L207" s="110"/>
      <c r="M207" s="110"/>
      <c r="N207" s="110"/>
      <c r="O207" s="108"/>
      <c r="P207" s="108"/>
      <c r="Q207" s="108"/>
      <c r="R207" s="108"/>
      <c r="S207" s="108"/>
      <c r="T207" s="108"/>
      <c r="U207" s="108"/>
    </row>
    <row r="208" spans="2:21" ht="12.75" customHeight="1" x14ac:dyDescent="0.2">
      <c r="B208" s="96"/>
      <c r="D208" s="112"/>
      <c r="E208" s="112"/>
      <c r="F208" s="117"/>
      <c r="G208" s="118"/>
      <c r="H208" s="118"/>
      <c r="I208" s="118"/>
      <c r="J208" s="119"/>
      <c r="K208" s="109"/>
      <c r="L208" s="110"/>
      <c r="M208" s="110"/>
      <c r="N208" s="110"/>
      <c r="O208" s="108"/>
      <c r="P208" s="108"/>
      <c r="Q208" s="108"/>
      <c r="R208" s="108"/>
      <c r="S208" s="108"/>
      <c r="T208" s="108"/>
      <c r="U208" s="108"/>
    </row>
    <row r="209" spans="2:21" ht="12.75" customHeight="1" x14ac:dyDescent="0.2">
      <c r="B209" s="96"/>
      <c r="D209" s="112"/>
      <c r="E209" s="112"/>
      <c r="F209" s="117"/>
      <c r="G209" s="118"/>
      <c r="H209" s="118"/>
      <c r="I209" s="118"/>
      <c r="J209" s="119"/>
      <c r="K209" s="109"/>
      <c r="L209" s="110"/>
      <c r="M209" s="110"/>
      <c r="N209" s="110"/>
      <c r="O209" s="108"/>
      <c r="P209" s="108"/>
      <c r="Q209" s="108"/>
      <c r="R209" s="108"/>
      <c r="S209" s="108"/>
      <c r="T209" s="108"/>
      <c r="U209" s="108"/>
    </row>
    <row r="210" spans="2:21" ht="12.75" customHeight="1" x14ac:dyDescent="0.2">
      <c r="B210" s="96"/>
      <c r="D210" s="112"/>
      <c r="E210" s="112"/>
      <c r="F210" s="117"/>
      <c r="G210" s="118"/>
      <c r="H210" s="118"/>
      <c r="I210" s="118"/>
      <c r="J210" s="119"/>
      <c r="K210" s="109"/>
      <c r="L210" s="110"/>
      <c r="M210" s="110"/>
      <c r="N210" s="110"/>
      <c r="O210" s="108"/>
      <c r="P210" s="108"/>
      <c r="Q210" s="108"/>
      <c r="R210" s="108"/>
      <c r="S210" s="108"/>
      <c r="T210" s="108"/>
      <c r="U210" s="108"/>
    </row>
    <row r="211" spans="2:21" ht="12.75" customHeight="1" x14ac:dyDescent="0.2">
      <c r="B211" s="96"/>
      <c r="D211" s="112"/>
      <c r="E211" s="112"/>
      <c r="F211" s="117"/>
      <c r="G211" s="118"/>
      <c r="H211" s="118"/>
      <c r="I211" s="118"/>
      <c r="J211" s="119"/>
      <c r="K211" s="109"/>
      <c r="L211" s="110"/>
      <c r="M211" s="110"/>
      <c r="N211" s="110"/>
      <c r="O211" s="108"/>
      <c r="P211" s="108"/>
      <c r="Q211" s="108"/>
      <c r="R211" s="108"/>
      <c r="S211" s="108"/>
      <c r="T211" s="108"/>
      <c r="U211" s="108"/>
    </row>
    <row r="212" spans="2:21" ht="12.75" customHeight="1" x14ac:dyDescent="0.2">
      <c r="B212" s="96"/>
      <c r="D212" s="112"/>
      <c r="E212" s="112"/>
      <c r="F212" s="117"/>
      <c r="G212" s="118"/>
      <c r="H212" s="118"/>
      <c r="I212" s="118"/>
      <c r="J212" s="119"/>
      <c r="K212" s="109"/>
      <c r="L212" s="110"/>
      <c r="M212" s="110"/>
      <c r="N212" s="110"/>
      <c r="O212" s="108"/>
      <c r="P212" s="108"/>
      <c r="Q212" s="108"/>
      <c r="R212" s="108"/>
      <c r="S212" s="108"/>
      <c r="T212" s="108"/>
      <c r="U212" s="108"/>
    </row>
    <row r="213" spans="2:21" ht="12.75" customHeight="1" x14ac:dyDescent="0.2">
      <c r="B213" s="96"/>
      <c r="D213" s="112"/>
      <c r="E213" s="112"/>
      <c r="F213" s="117"/>
      <c r="G213" s="118"/>
      <c r="H213" s="118"/>
      <c r="I213" s="118"/>
      <c r="J213" s="119"/>
      <c r="K213" s="109"/>
      <c r="L213" s="110"/>
      <c r="M213" s="110"/>
      <c r="N213" s="110"/>
      <c r="O213" s="108"/>
      <c r="P213" s="108"/>
      <c r="Q213" s="108"/>
      <c r="R213" s="108"/>
      <c r="S213" s="108"/>
      <c r="T213" s="108"/>
      <c r="U213" s="108"/>
    </row>
    <row r="214" spans="2:21" ht="12.75" customHeight="1" thickBot="1" x14ac:dyDescent="0.25">
      <c r="B214" s="97"/>
      <c r="D214" s="113"/>
      <c r="E214" s="113"/>
      <c r="F214" s="120"/>
      <c r="G214" s="121"/>
      <c r="H214" s="121"/>
      <c r="I214" s="121"/>
      <c r="J214" s="122"/>
      <c r="K214" s="28" t="str">
        <f t="shared" ref="K214:U214" si="14">IF(OR(TRIM(K199)=0,TRIM(K199)=""),"",IFERROR(TRIM(INDEX(QryItemNamed,MATCH(TRIM(K199),ITEM,0),3)),""))</f>
        <v/>
      </c>
      <c r="L214" s="16" t="str">
        <f t="shared" si="14"/>
        <v/>
      </c>
      <c r="M214" s="16" t="str">
        <f t="shared" si="14"/>
        <v/>
      </c>
      <c r="N214" s="16" t="str">
        <f t="shared" si="14"/>
        <v/>
      </c>
      <c r="O214" s="16" t="str">
        <f t="shared" si="14"/>
        <v/>
      </c>
      <c r="P214" s="16" t="str">
        <f t="shared" si="14"/>
        <v/>
      </c>
      <c r="Q214" s="16" t="str">
        <f t="shared" si="14"/>
        <v/>
      </c>
      <c r="R214" s="16" t="str">
        <f t="shared" si="14"/>
        <v/>
      </c>
      <c r="S214" s="16" t="str">
        <f t="shared" si="14"/>
        <v/>
      </c>
      <c r="T214" s="16" t="str">
        <f t="shared" si="14"/>
        <v/>
      </c>
      <c r="U214" s="16" t="str">
        <f t="shared" si="14"/>
        <v/>
      </c>
    </row>
    <row r="215" spans="2:21" ht="12.75" customHeight="1" x14ac:dyDescent="0.2">
      <c r="B215" s="17"/>
      <c r="D215" s="18"/>
      <c r="E215" s="18"/>
      <c r="F215" s="29"/>
      <c r="G215" s="19"/>
      <c r="H215" s="18" t="s">
        <v>1</v>
      </c>
      <c r="I215" s="29"/>
      <c r="J215" s="30"/>
      <c r="K215" s="19"/>
      <c r="L215" s="18"/>
      <c r="M215" s="18"/>
      <c r="N215" s="18"/>
      <c r="O215" s="18"/>
      <c r="P215" s="18"/>
      <c r="Q215" s="18"/>
      <c r="R215" s="18"/>
      <c r="S215" s="18"/>
      <c r="T215" s="18"/>
      <c r="U215" s="18"/>
    </row>
    <row r="216" spans="2:21" ht="12.75" customHeight="1" x14ac:dyDescent="0.2">
      <c r="B216" s="20"/>
      <c r="D216" s="21"/>
      <c r="E216" s="21"/>
      <c r="F216" s="22"/>
      <c r="G216" s="23"/>
      <c r="H216" s="21"/>
      <c r="I216" s="22"/>
      <c r="J216" s="24"/>
      <c r="K216" s="23"/>
      <c r="L216" s="21"/>
      <c r="M216" s="21"/>
      <c r="N216" s="21"/>
      <c r="O216" s="21"/>
      <c r="P216" s="21"/>
      <c r="Q216" s="21"/>
      <c r="R216" s="21"/>
      <c r="S216" s="21"/>
      <c r="T216" s="21"/>
      <c r="U216" s="21"/>
    </row>
    <row r="217" spans="2:21" ht="12.75" customHeight="1" x14ac:dyDescent="0.2">
      <c r="B217" s="20"/>
      <c r="D217" s="21"/>
      <c r="E217" s="21"/>
      <c r="F217" s="22"/>
      <c r="G217" s="23"/>
      <c r="H217" s="21"/>
      <c r="I217" s="22"/>
      <c r="J217" s="24"/>
      <c r="K217" s="23"/>
      <c r="L217" s="21"/>
      <c r="M217" s="21"/>
      <c r="N217" s="21"/>
      <c r="O217" s="21"/>
      <c r="P217" s="21"/>
      <c r="Q217" s="21"/>
      <c r="R217" s="21"/>
      <c r="S217" s="21"/>
      <c r="T217" s="21"/>
      <c r="U217" s="21"/>
    </row>
    <row r="218" spans="2:21" ht="12.75" customHeight="1" x14ac:dyDescent="0.2">
      <c r="B218" s="20"/>
      <c r="D218" s="21"/>
      <c r="E218" s="21"/>
      <c r="F218" s="22"/>
      <c r="G218" s="23"/>
      <c r="H218" s="21"/>
      <c r="I218" s="22"/>
      <c r="J218" s="24"/>
      <c r="K218" s="23"/>
      <c r="L218" s="21"/>
      <c r="M218" s="21"/>
      <c r="N218" s="21"/>
      <c r="O218" s="21"/>
      <c r="P218" s="21"/>
      <c r="Q218" s="21"/>
      <c r="R218" s="21"/>
      <c r="S218" s="21"/>
      <c r="T218" s="21"/>
      <c r="U218" s="21"/>
    </row>
    <row r="219" spans="2:21" ht="12.75" customHeight="1" x14ac:dyDescent="0.2">
      <c r="B219" s="20"/>
      <c r="D219" s="21"/>
      <c r="E219" s="21"/>
      <c r="F219" s="22"/>
      <c r="G219" s="23"/>
      <c r="H219" s="21"/>
      <c r="I219" s="22"/>
      <c r="J219" s="24"/>
      <c r="K219" s="23"/>
      <c r="L219" s="21"/>
      <c r="M219" s="21"/>
      <c r="N219" s="21"/>
      <c r="O219" s="21"/>
      <c r="P219" s="21"/>
      <c r="Q219" s="21"/>
      <c r="R219" s="21"/>
      <c r="S219" s="21"/>
      <c r="T219" s="21"/>
      <c r="U219" s="21"/>
    </row>
    <row r="220" spans="2:21" ht="12.75" customHeight="1" x14ac:dyDescent="0.2">
      <c r="B220" s="20"/>
      <c r="D220" s="21"/>
      <c r="E220" s="21"/>
      <c r="F220" s="22"/>
      <c r="G220" s="23"/>
      <c r="H220" s="21"/>
      <c r="I220" s="22"/>
      <c r="J220" s="24"/>
      <c r="K220" s="23"/>
      <c r="L220" s="21"/>
      <c r="M220" s="21"/>
      <c r="N220" s="21"/>
      <c r="O220" s="21"/>
      <c r="P220" s="21"/>
      <c r="Q220" s="21"/>
      <c r="R220" s="21"/>
      <c r="S220" s="21"/>
      <c r="T220" s="21"/>
      <c r="U220" s="21"/>
    </row>
    <row r="221" spans="2:21" ht="12.75" customHeight="1" x14ac:dyDescent="0.2">
      <c r="B221" s="20"/>
      <c r="D221" s="21"/>
      <c r="E221" s="21"/>
      <c r="F221" s="22"/>
      <c r="G221" s="23"/>
      <c r="H221" s="21"/>
      <c r="I221" s="22"/>
      <c r="J221" s="24"/>
      <c r="K221" s="23"/>
      <c r="L221" s="21"/>
      <c r="M221" s="21"/>
      <c r="N221" s="21"/>
      <c r="O221" s="21"/>
      <c r="P221" s="21"/>
      <c r="Q221" s="21"/>
      <c r="R221" s="21"/>
      <c r="S221" s="21"/>
      <c r="T221" s="21"/>
      <c r="U221" s="21"/>
    </row>
    <row r="222" spans="2:21" ht="12.75" customHeight="1" x14ac:dyDescent="0.2">
      <c r="B222" s="20"/>
      <c r="D222" s="21"/>
      <c r="E222" s="21"/>
      <c r="F222" s="22"/>
      <c r="G222" s="23"/>
      <c r="H222" s="21"/>
      <c r="I222" s="22"/>
      <c r="J222" s="24"/>
      <c r="K222" s="23"/>
      <c r="L222" s="21"/>
      <c r="M222" s="21"/>
      <c r="N222" s="21"/>
      <c r="O222" s="21"/>
      <c r="P222" s="21"/>
      <c r="Q222" s="21"/>
      <c r="R222" s="21"/>
      <c r="S222" s="21"/>
      <c r="T222" s="21"/>
      <c r="U222" s="21"/>
    </row>
    <row r="223" spans="2:21" ht="12.75" customHeight="1" x14ac:dyDescent="0.2">
      <c r="B223" s="20"/>
      <c r="D223" s="21"/>
      <c r="E223" s="21"/>
      <c r="F223" s="22"/>
      <c r="G223" s="23"/>
      <c r="H223" s="21"/>
      <c r="I223" s="22"/>
      <c r="J223" s="24"/>
      <c r="K223" s="23"/>
      <c r="L223" s="21"/>
      <c r="M223" s="21"/>
      <c r="N223" s="21"/>
      <c r="O223" s="21"/>
      <c r="P223" s="21"/>
      <c r="Q223" s="21"/>
      <c r="R223" s="21"/>
      <c r="S223" s="21"/>
      <c r="T223" s="21"/>
      <c r="U223" s="21"/>
    </row>
    <row r="224" spans="2:21" ht="12.75" customHeight="1" x14ac:dyDescent="0.2">
      <c r="B224" s="20"/>
      <c r="D224" s="21"/>
      <c r="E224" s="21"/>
      <c r="F224" s="22"/>
      <c r="G224" s="23"/>
      <c r="H224" s="21"/>
      <c r="I224" s="22"/>
      <c r="J224" s="24"/>
      <c r="K224" s="23"/>
      <c r="L224" s="21"/>
      <c r="M224" s="21"/>
      <c r="N224" s="21"/>
      <c r="O224" s="21"/>
      <c r="P224" s="21"/>
      <c r="Q224" s="21"/>
      <c r="R224" s="21"/>
      <c r="S224" s="21"/>
      <c r="T224" s="21"/>
      <c r="U224" s="21"/>
    </row>
    <row r="225" spans="2:21" ht="12.75" customHeight="1" x14ac:dyDescent="0.2">
      <c r="B225" s="20"/>
      <c r="D225" s="21"/>
      <c r="E225" s="21"/>
      <c r="F225" s="22"/>
      <c r="G225" s="23"/>
      <c r="H225" s="21"/>
      <c r="I225" s="22"/>
      <c r="J225" s="24"/>
      <c r="K225" s="23"/>
      <c r="L225" s="21"/>
      <c r="M225" s="21"/>
      <c r="N225" s="21"/>
      <c r="O225" s="21"/>
      <c r="P225" s="21"/>
      <c r="Q225" s="21"/>
      <c r="R225" s="21"/>
      <c r="S225" s="21"/>
      <c r="T225" s="21"/>
      <c r="U225" s="21"/>
    </row>
    <row r="226" spans="2:21" ht="12.75" customHeight="1" x14ac:dyDescent="0.2">
      <c r="B226" s="20"/>
      <c r="D226" s="21"/>
      <c r="E226" s="21"/>
      <c r="F226" s="22"/>
      <c r="G226" s="23"/>
      <c r="H226" s="21"/>
      <c r="I226" s="22"/>
      <c r="J226" s="24"/>
      <c r="K226" s="23"/>
      <c r="L226" s="21"/>
      <c r="M226" s="21"/>
      <c r="N226" s="21"/>
      <c r="O226" s="21"/>
      <c r="P226" s="21"/>
      <c r="Q226" s="21"/>
      <c r="R226" s="21"/>
      <c r="S226" s="21"/>
      <c r="T226" s="21"/>
      <c r="U226" s="21"/>
    </row>
    <row r="227" spans="2:21" ht="12.75" customHeight="1" x14ac:dyDescent="0.2">
      <c r="B227" s="20"/>
      <c r="D227" s="21"/>
      <c r="E227" s="21"/>
      <c r="F227" s="22"/>
      <c r="G227" s="23"/>
      <c r="H227" s="21"/>
      <c r="I227" s="22"/>
      <c r="J227" s="24"/>
      <c r="K227" s="23"/>
      <c r="L227" s="21"/>
      <c r="M227" s="21"/>
      <c r="N227" s="21"/>
      <c r="O227" s="21"/>
      <c r="P227" s="21"/>
      <c r="Q227" s="21"/>
      <c r="R227" s="21"/>
      <c r="S227" s="21"/>
      <c r="T227" s="21"/>
      <c r="U227" s="21"/>
    </row>
    <row r="228" spans="2:21" ht="12.75" customHeight="1" x14ac:dyDescent="0.2">
      <c r="B228" s="20"/>
      <c r="D228" s="21"/>
      <c r="E228" s="21"/>
      <c r="F228" s="22"/>
      <c r="G228" s="23"/>
      <c r="H228" s="21"/>
      <c r="I228" s="22"/>
      <c r="J228" s="24"/>
      <c r="K228" s="23"/>
      <c r="L228" s="21"/>
      <c r="M228" s="21"/>
      <c r="N228" s="21"/>
      <c r="O228" s="21"/>
      <c r="P228" s="21"/>
      <c r="Q228" s="21"/>
      <c r="R228" s="21"/>
      <c r="S228" s="21"/>
      <c r="T228" s="21"/>
      <c r="U228" s="21"/>
    </row>
    <row r="229" spans="2:21" ht="12.75" customHeight="1" x14ac:dyDescent="0.2">
      <c r="B229" s="20"/>
      <c r="D229" s="21"/>
      <c r="E229" s="21"/>
      <c r="F229" s="22"/>
      <c r="G229" s="23"/>
      <c r="H229" s="21"/>
      <c r="I229" s="22"/>
      <c r="J229" s="24"/>
      <c r="K229" s="23"/>
      <c r="L229" s="21"/>
      <c r="M229" s="21"/>
      <c r="N229" s="21"/>
      <c r="O229" s="21"/>
      <c r="P229" s="21"/>
      <c r="Q229" s="21"/>
      <c r="R229" s="21"/>
      <c r="S229" s="21"/>
      <c r="T229" s="21"/>
      <c r="U229" s="21"/>
    </row>
    <row r="230" spans="2:21" ht="12.75" customHeight="1" x14ac:dyDescent="0.2">
      <c r="B230" s="20"/>
      <c r="D230" s="21"/>
      <c r="E230" s="21"/>
      <c r="F230" s="22"/>
      <c r="G230" s="23"/>
      <c r="H230" s="21"/>
      <c r="I230" s="22"/>
      <c r="J230" s="24"/>
      <c r="K230" s="23"/>
      <c r="L230" s="21"/>
      <c r="M230" s="21"/>
      <c r="N230" s="21"/>
      <c r="O230" s="21"/>
      <c r="P230" s="21"/>
      <c r="Q230" s="21"/>
      <c r="R230" s="21"/>
      <c r="S230" s="21"/>
      <c r="T230" s="21"/>
      <c r="U230" s="21"/>
    </row>
    <row r="231" spans="2:21" ht="12.75" customHeight="1" x14ac:dyDescent="0.2">
      <c r="B231" s="20"/>
      <c r="D231" s="21"/>
      <c r="E231" s="21"/>
      <c r="F231" s="22"/>
      <c r="G231" s="23"/>
      <c r="H231" s="21"/>
      <c r="I231" s="22"/>
      <c r="J231" s="24"/>
      <c r="K231" s="23"/>
      <c r="L231" s="21"/>
      <c r="M231" s="21"/>
      <c r="N231" s="21"/>
      <c r="O231" s="21"/>
      <c r="P231" s="21"/>
      <c r="Q231" s="21"/>
      <c r="R231" s="21"/>
      <c r="S231" s="21"/>
      <c r="T231" s="21"/>
      <c r="U231" s="21"/>
    </row>
    <row r="232" spans="2:21" ht="12.75" customHeight="1" x14ac:dyDescent="0.2">
      <c r="B232" s="20"/>
      <c r="D232" s="21"/>
      <c r="E232" s="21"/>
      <c r="F232" s="22"/>
      <c r="G232" s="23"/>
      <c r="H232" s="21"/>
      <c r="I232" s="22"/>
      <c r="J232" s="24"/>
      <c r="K232" s="23"/>
      <c r="L232" s="21"/>
      <c r="M232" s="21"/>
      <c r="N232" s="21"/>
      <c r="O232" s="21"/>
      <c r="P232" s="21"/>
      <c r="Q232" s="21"/>
      <c r="R232" s="21"/>
      <c r="S232" s="21"/>
      <c r="T232" s="21"/>
      <c r="U232" s="21"/>
    </row>
    <row r="233" spans="2:21" ht="12.75" customHeight="1" x14ac:dyDescent="0.2">
      <c r="B233" s="20"/>
      <c r="D233" s="21"/>
      <c r="E233" s="21"/>
      <c r="F233" s="22"/>
      <c r="G233" s="23"/>
      <c r="H233" s="21"/>
      <c r="I233" s="22"/>
      <c r="J233" s="24"/>
      <c r="K233" s="23"/>
      <c r="L233" s="21"/>
      <c r="M233" s="21"/>
      <c r="N233" s="21"/>
      <c r="O233" s="21"/>
      <c r="P233" s="21"/>
      <c r="Q233" s="21"/>
      <c r="R233" s="21"/>
      <c r="S233" s="21"/>
      <c r="T233" s="21"/>
      <c r="U233" s="21"/>
    </row>
    <row r="234" spans="2:21" ht="12.75" customHeight="1" x14ac:dyDescent="0.2">
      <c r="B234" s="20"/>
      <c r="D234" s="21"/>
      <c r="E234" s="21"/>
      <c r="F234" s="22"/>
      <c r="G234" s="23"/>
      <c r="H234" s="21"/>
      <c r="I234" s="22"/>
      <c r="J234" s="24"/>
      <c r="K234" s="23"/>
      <c r="L234" s="21"/>
      <c r="M234" s="21"/>
      <c r="N234" s="21"/>
      <c r="O234" s="21"/>
      <c r="P234" s="21"/>
      <c r="Q234" s="21"/>
      <c r="R234" s="21"/>
      <c r="S234" s="21"/>
      <c r="T234" s="21"/>
      <c r="U234" s="21"/>
    </row>
    <row r="235" spans="2:21" ht="12.75" customHeight="1" x14ac:dyDescent="0.2">
      <c r="B235" s="20"/>
      <c r="D235" s="21"/>
      <c r="E235" s="21"/>
      <c r="F235" s="22"/>
      <c r="G235" s="23"/>
      <c r="H235" s="21"/>
      <c r="I235" s="22"/>
      <c r="J235" s="24"/>
      <c r="K235" s="23"/>
      <c r="L235" s="21"/>
      <c r="M235" s="21"/>
      <c r="N235" s="21"/>
      <c r="O235" s="21"/>
      <c r="P235" s="21"/>
      <c r="Q235" s="21"/>
      <c r="R235" s="21"/>
      <c r="S235" s="21"/>
      <c r="T235" s="21"/>
      <c r="U235" s="21"/>
    </row>
    <row r="236" spans="2:21" ht="12.75" customHeight="1" x14ac:dyDescent="0.2">
      <c r="B236" s="20"/>
      <c r="D236" s="21"/>
      <c r="E236" s="21"/>
      <c r="F236" s="22"/>
      <c r="G236" s="23"/>
      <c r="H236" s="21"/>
      <c r="I236" s="22"/>
      <c r="J236" s="24"/>
      <c r="K236" s="23"/>
      <c r="L236" s="21"/>
      <c r="M236" s="21"/>
      <c r="N236" s="21"/>
      <c r="O236" s="21"/>
      <c r="P236" s="21"/>
      <c r="Q236" s="21"/>
      <c r="R236" s="21"/>
      <c r="S236" s="21"/>
      <c r="T236" s="21"/>
      <c r="U236" s="21"/>
    </row>
    <row r="237" spans="2:21" ht="12.75" customHeight="1" x14ac:dyDescent="0.2">
      <c r="B237" s="20"/>
      <c r="D237" s="21"/>
      <c r="E237" s="21"/>
      <c r="F237" s="22"/>
      <c r="G237" s="23"/>
      <c r="H237" s="21"/>
      <c r="I237" s="22"/>
      <c r="J237" s="24"/>
      <c r="K237" s="23"/>
      <c r="L237" s="21"/>
      <c r="M237" s="21"/>
      <c r="N237" s="21"/>
      <c r="O237" s="21"/>
      <c r="P237" s="21"/>
      <c r="Q237" s="21"/>
      <c r="R237" s="21"/>
      <c r="S237" s="21"/>
      <c r="T237" s="21"/>
      <c r="U237" s="21"/>
    </row>
    <row r="238" spans="2:21" ht="12.75" customHeight="1" x14ac:dyDescent="0.2">
      <c r="B238" s="20"/>
      <c r="D238" s="21"/>
      <c r="E238" s="21"/>
      <c r="F238" s="22"/>
      <c r="G238" s="23"/>
      <c r="H238" s="21"/>
      <c r="I238" s="22"/>
      <c r="J238" s="24"/>
      <c r="K238" s="23"/>
      <c r="L238" s="21"/>
      <c r="M238" s="21"/>
      <c r="N238" s="21"/>
      <c r="O238" s="21"/>
      <c r="P238" s="21"/>
      <c r="Q238" s="21"/>
      <c r="R238" s="21"/>
      <c r="S238" s="21"/>
      <c r="T238" s="21"/>
      <c r="U238" s="21"/>
    </row>
    <row r="239" spans="2:21" ht="12.75" customHeight="1" x14ac:dyDescent="0.2">
      <c r="B239" s="20"/>
      <c r="D239" s="21"/>
      <c r="E239" s="21"/>
      <c r="F239" s="22"/>
      <c r="G239" s="23"/>
      <c r="H239" s="21"/>
      <c r="I239" s="22"/>
      <c r="J239" s="24"/>
      <c r="K239" s="23"/>
      <c r="L239" s="21"/>
      <c r="M239" s="21"/>
      <c r="N239" s="21"/>
      <c r="O239" s="21"/>
      <c r="P239" s="21"/>
      <c r="Q239" s="21"/>
      <c r="R239" s="21"/>
      <c r="S239" s="21"/>
      <c r="T239" s="21"/>
      <c r="U239" s="21"/>
    </row>
    <row r="240" spans="2:21" ht="12.75" customHeight="1" x14ac:dyDescent="0.2">
      <c r="B240" s="20"/>
      <c r="D240" s="21"/>
      <c r="E240" s="21"/>
      <c r="F240" s="22"/>
      <c r="G240" s="23"/>
      <c r="H240" s="21"/>
      <c r="I240" s="22"/>
      <c r="J240" s="24"/>
      <c r="K240" s="23"/>
      <c r="L240" s="21"/>
      <c r="M240" s="21"/>
      <c r="N240" s="21"/>
      <c r="O240" s="21"/>
      <c r="P240" s="21"/>
      <c r="Q240" s="21"/>
      <c r="R240" s="21"/>
      <c r="S240" s="21"/>
      <c r="T240" s="21"/>
      <c r="U240" s="21"/>
    </row>
    <row r="241" spans="2:21" ht="12.75" customHeight="1" x14ac:dyDescent="0.2">
      <c r="B241" s="20"/>
      <c r="D241" s="21"/>
      <c r="E241" s="21"/>
      <c r="F241" s="22"/>
      <c r="G241" s="23"/>
      <c r="H241" s="21"/>
      <c r="I241" s="22"/>
      <c r="J241" s="24"/>
      <c r="K241" s="23"/>
      <c r="L241" s="21"/>
      <c r="M241" s="21"/>
      <c r="N241" s="21"/>
      <c r="O241" s="21"/>
      <c r="P241" s="21"/>
      <c r="Q241" s="21"/>
      <c r="R241" s="21"/>
      <c r="S241" s="21"/>
      <c r="T241" s="21"/>
      <c r="U241" s="21"/>
    </row>
    <row r="242" spans="2:21" ht="12.75" customHeight="1" x14ac:dyDescent="0.2">
      <c r="B242" s="20"/>
      <c r="D242" s="21"/>
      <c r="E242" s="21"/>
      <c r="F242" s="22"/>
      <c r="G242" s="23"/>
      <c r="H242" s="21"/>
      <c r="I242" s="22"/>
      <c r="J242" s="24"/>
      <c r="K242" s="23"/>
      <c r="L242" s="21"/>
      <c r="M242" s="21"/>
      <c r="N242" s="21"/>
      <c r="O242" s="21"/>
      <c r="P242" s="21"/>
      <c r="Q242" s="21"/>
      <c r="R242" s="21"/>
      <c r="S242" s="21"/>
      <c r="T242" s="21"/>
      <c r="U242" s="21"/>
    </row>
    <row r="243" spans="2:21" ht="12.75" customHeight="1" x14ac:dyDescent="0.2">
      <c r="B243" s="20"/>
      <c r="D243" s="21"/>
      <c r="E243" s="21"/>
      <c r="F243" s="22"/>
      <c r="G243" s="23"/>
      <c r="H243" s="21"/>
      <c r="I243" s="22"/>
      <c r="J243" s="24"/>
      <c r="K243" s="23"/>
      <c r="L243" s="21"/>
      <c r="M243" s="21"/>
      <c r="N243" s="21"/>
      <c r="O243" s="21"/>
      <c r="P243" s="21"/>
      <c r="Q243" s="21"/>
      <c r="R243" s="21"/>
      <c r="S243" s="21"/>
      <c r="T243" s="21"/>
      <c r="U243" s="21"/>
    </row>
    <row r="244" spans="2:21" ht="12.75" customHeight="1" x14ac:dyDescent="0.2">
      <c r="B244" s="20"/>
      <c r="D244" s="21"/>
      <c r="E244" s="21"/>
      <c r="F244" s="22"/>
      <c r="G244" s="23"/>
      <c r="H244" s="21"/>
      <c r="I244" s="22"/>
      <c r="J244" s="24"/>
      <c r="K244" s="23"/>
      <c r="L244" s="21"/>
      <c r="M244" s="21"/>
      <c r="N244" s="21"/>
      <c r="O244" s="21"/>
      <c r="P244" s="21"/>
      <c r="Q244" s="21"/>
      <c r="R244" s="21"/>
      <c r="S244" s="21"/>
      <c r="T244" s="21"/>
      <c r="U244" s="21"/>
    </row>
    <row r="245" spans="2:21" ht="12.75" customHeight="1" x14ac:dyDescent="0.2">
      <c r="B245" s="20"/>
      <c r="D245" s="21"/>
      <c r="E245" s="21"/>
      <c r="F245" s="22"/>
      <c r="G245" s="23"/>
      <c r="H245" s="21"/>
      <c r="I245" s="22"/>
      <c r="J245" s="24"/>
      <c r="K245" s="23"/>
      <c r="L245" s="21"/>
      <c r="M245" s="21"/>
      <c r="N245" s="21"/>
      <c r="O245" s="21"/>
      <c r="P245" s="21"/>
      <c r="Q245" s="21"/>
      <c r="R245" s="21"/>
      <c r="S245" s="21"/>
      <c r="T245" s="21"/>
      <c r="U245" s="21"/>
    </row>
    <row r="246" spans="2:21" ht="12.75" customHeight="1" x14ac:dyDescent="0.2">
      <c r="B246" s="20"/>
      <c r="D246" s="21"/>
      <c r="E246" s="21"/>
      <c r="F246" s="22"/>
      <c r="G246" s="23"/>
      <c r="H246" s="21"/>
      <c r="I246" s="22"/>
      <c r="J246" s="24"/>
      <c r="K246" s="23"/>
      <c r="L246" s="21"/>
      <c r="M246" s="21"/>
      <c r="N246" s="21"/>
      <c r="O246" s="21"/>
      <c r="P246" s="21"/>
      <c r="Q246" s="21"/>
      <c r="R246" s="21"/>
      <c r="S246" s="21"/>
      <c r="T246" s="21"/>
      <c r="U246" s="21"/>
    </row>
    <row r="247" spans="2:21" ht="12.75" customHeight="1" x14ac:dyDescent="0.2">
      <c r="B247" s="20"/>
      <c r="D247" s="21"/>
      <c r="E247" s="21"/>
      <c r="F247" s="22"/>
      <c r="G247" s="23"/>
      <c r="H247" s="21"/>
      <c r="I247" s="22"/>
      <c r="J247" s="24"/>
      <c r="K247" s="23"/>
      <c r="L247" s="21"/>
      <c r="M247" s="21"/>
      <c r="N247" s="21"/>
      <c r="O247" s="21"/>
      <c r="P247" s="21"/>
      <c r="Q247" s="21"/>
      <c r="R247" s="21"/>
      <c r="S247" s="21"/>
      <c r="T247" s="21"/>
      <c r="U247" s="21"/>
    </row>
    <row r="248" spans="2:21" ht="12.75" customHeight="1" x14ac:dyDescent="0.2">
      <c r="B248" s="20"/>
      <c r="D248" s="21"/>
      <c r="E248" s="21"/>
      <c r="F248" s="22"/>
      <c r="G248" s="23"/>
      <c r="H248" s="21"/>
      <c r="I248" s="22"/>
      <c r="J248" s="24"/>
      <c r="K248" s="23"/>
      <c r="L248" s="21"/>
      <c r="M248" s="21"/>
      <c r="N248" s="21"/>
      <c r="O248" s="21"/>
      <c r="P248" s="21"/>
      <c r="Q248" s="21"/>
      <c r="R248" s="21"/>
      <c r="S248" s="21"/>
      <c r="T248" s="21"/>
      <c r="U248" s="21"/>
    </row>
    <row r="249" spans="2:21" ht="12.75" customHeight="1" x14ac:dyDescent="0.2">
      <c r="B249" s="20"/>
      <c r="D249" s="21"/>
      <c r="E249" s="21"/>
      <c r="F249" s="22"/>
      <c r="G249" s="23"/>
      <c r="H249" s="21"/>
      <c r="I249" s="22"/>
      <c r="J249" s="24"/>
      <c r="K249" s="23"/>
      <c r="L249" s="21"/>
      <c r="M249" s="21"/>
      <c r="N249" s="21"/>
      <c r="O249" s="21"/>
      <c r="P249" s="21"/>
      <c r="Q249" s="21"/>
      <c r="R249" s="21"/>
      <c r="S249" s="21"/>
      <c r="T249" s="21"/>
      <c r="U249" s="21"/>
    </row>
    <row r="250" spans="2:21" ht="12.75" customHeight="1" x14ac:dyDescent="0.2">
      <c r="B250" s="20"/>
      <c r="D250" s="21"/>
      <c r="E250" s="21"/>
      <c r="F250" s="22"/>
      <c r="G250" s="23"/>
      <c r="H250" s="21"/>
      <c r="I250" s="22"/>
      <c r="J250" s="24"/>
      <c r="K250" s="23"/>
      <c r="L250" s="21"/>
      <c r="M250" s="21"/>
      <c r="N250" s="21"/>
      <c r="O250" s="21"/>
      <c r="P250" s="21"/>
      <c r="Q250" s="21"/>
      <c r="R250" s="21"/>
      <c r="S250" s="21"/>
      <c r="T250" s="21"/>
      <c r="U250" s="21"/>
    </row>
    <row r="251" spans="2:21" ht="12.75" customHeight="1" x14ac:dyDescent="0.2">
      <c r="B251" s="20"/>
      <c r="D251" s="21"/>
      <c r="E251" s="21"/>
      <c r="F251" s="22"/>
      <c r="G251" s="23"/>
      <c r="H251" s="21"/>
      <c r="I251" s="22"/>
      <c r="J251" s="24"/>
      <c r="K251" s="23"/>
      <c r="L251" s="21"/>
      <c r="M251" s="21"/>
      <c r="N251" s="21"/>
      <c r="O251" s="21"/>
      <c r="P251" s="21"/>
      <c r="Q251" s="21"/>
      <c r="R251" s="21"/>
      <c r="S251" s="21"/>
      <c r="T251" s="21"/>
      <c r="U251" s="21"/>
    </row>
    <row r="252" spans="2:21" ht="12.75" customHeight="1" x14ac:dyDescent="0.2">
      <c r="B252" s="20"/>
      <c r="D252" s="21"/>
      <c r="E252" s="21"/>
      <c r="F252" s="22"/>
      <c r="G252" s="23"/>
      <c r="H252" s="21"/>
      <c r="I252" s="22"/>
      <c r="J252" s="24"/>
      <c r="K252" s="23"/>
      <c r="L252" s="21"/>
      <c r="M252" s="21"/>
      <c r="N252" s="21"/>
      <c r="O252" s="21"/>
      <c r="P252" s="21"/>
      <c r="Q252" s="21"/>
      <c r="R252" s="21"/>
      <c r="S252" s="21"/>
      <c r="T252" s="21"/>
      <c r="U252" s="21"/>
    </row>
    <row r="253" spans="2:21" ht="12.75" customHeight="1" x14ac:dyDescent="0.2">
      <c r="B253" s="20"/>
      <c r="D253" s="21"/>
      <c r="E253" s="21"/>
      <c r="F253" s="22"/>
      <c r="G253" s="23"/>
      <c r="H253" s="21"/>
      <c r="I253" s="22"/>
      <c r="J253" s="24"/>
      <c r="K253" s="23"/>
      <c r="L253" s="21"/>
      <c r="M253" s="21"/>
      <c r="N253" s="21"/>
      <c r="O253" s="21"/>
      <c r="P253" s="21"/>
      <c r="Q253" s="21"/>
      <c r="R253" s="21"/>
      <c r="S253" s="21"/>
      <c r="T253" s="21"/>
      <c r="U253" s="21"/>
    </row>
    <row r="254" spans="2:21" ht="12.75" customHeight="1" x14ac:dyDescent="0.2">
      <c r="B254" s="20"/>
      <c r="D254" s="21"/>
      <c r="E254" s="21"/>
      <c r="F254" s="22"/>
      <c r="G254" s="23"/>
      <c r="H254" s="21"/>
      <c r="I254" s="22"/>
      <c r="J254" s="24"/>
      <c r="K254" s="23"/>
      <c r="L254" s="21"/>
      <c r="M254" s="21"/>
      <c r="N254" s="21"/>
      <c r="O254" s="21"/>
      <c r="P254" s="21"/>
      <c r="Q254" s="21"/>
      <c r="R254" s="21"/>
      <c r="S254" s="21"/>
      <c r="T254" s="21"/>
      <c r="U254" s="21"/>
    </row>
    <row r="255" spans="2:21" ht="12.75" customHeight="1" x14ac:dyDescent="0.2">
      <c r="B255" s="20"/>
      <c r="D255" s="21"/>
      <c r="E255" s="21"/>
      <c r="F255" s="22"/>
      <c r="G255" s="23"/>
      <c r="H255" s="21"/>
      <c r="I255" s="22"/>
      <c r="J255" s="24"/>
      <c r="K255" s="23"/>
      <c r="L255" s="21"/>
      <c r="M255" s="21"/>
      <c r="N255" s="21"/>
      <c r="O255" s="21"/>
      <c r="P255" s="21"/>
      <c r="Q255" s="21"/>
      <c r="R255" s="21"/>
      <c r="S255" s="21"/>
      <c r="T255" s="21"/>
      <c r="U255" s="21"/>
    </row>
    <row r="256" spans="2:21" ht="12.75" customHeight="1" x14ac:dyDescent="0.2">
      <c r="B256" s="20"/>
      <c r="D256" s="21"/>
      <c r="E256" s="21"/>
      <c r="F256" s="22"/>
      <c r="G256" s="23"/>
      <c r="H256" s="21"/>
      <c r="I256" s="22"/>
      <c r="J256" s="24"/>
      <c r="K256" s="23"/>
      <c r="L256" s="21"/>
      <c r="M256" s="21"/>
      <c r="N256" s="21"/>
      <c r="O256" s="21"/>
      <c r="P256" s="21"/>
      <c r="Q256" s="21"/>
      <c r="R256" s="21"/>
      <c r="S256" s="21"/>
      <c r="T256" s="21"/>
      <c r="U256" s="21"/>
    </row>
    <row r="257" spans="2:21" ht="12.75" customHeight="1" x14ac:dyDescent="0.2">
      <c r="B257" s="20"/>
      <c r="D257" s="21"/>
      <c r="E257" s="21"/>
      <c r="F257" s="22"/>
      <c r="G257" s="23"/>
      <c r="H257" s="21"/>
      <c r="I257" s="22"/>
      <c r="J257" s="24"/>
      <c r="K257" s="23"/>
      <c r="L257" s="21"/>
      <c r="M257" s="21"/>
      <c r="N257" s="21"/>
      <c r="O257" s="21"/>
      <c r="P257" s="21"/>
      <c r="Q257" s="21"/>
      <c r="R257" s="21"/>
      <c r="S257" s="21"/>
      <c r="T257" s="21"/>
      <c r="U257" s="21"/>
    </row>
    <row r="258" spans="2:21" ht="12.75" customHeight="1" x14ac:dyDescent="0.2">
      <c r="B258" s="20"/>
      <c r="D258" s="21"/>
      <c r="E258" s="21"/>
      <c r="F258" s="22"/>
      <c r="G258" s="23"/>
      <c r="H258" s="21"/>
      <c r="I258" s="22"/>
      <c r="J258" s="24"/>
      <c r="K258" s="23"/>
      <c r="L258" s="21"/>
      <c r="M258" s="21"/>
      <c r="N258" s="21"/>
      <c r="O258" s="21"/>
      <c r="P258" s="21"/>
      <c r="Q258" s="21"/>
      <c r="R258" s="21"/>
      <c r="S258" s="21"/>
      <c r="T258" s="21"/>
      <c r="U258" s="21"/>
    </row>
    <row r="259" spans="2:21" ht="12.75" customHeight="1" x14ac:dyDescent="0.2">
      <c r="B259" s="20"/>
      <c r="D259" s="21"/>
      <c r="E259" s="21"/>
      <c r="F259" s="22"/>
      <c r="G259" s="23"/>
      <c r="H259" s="21"/>
      <c r="I259" s="22"/>
      <c r="J259" s="24"/>
      <c r="K259" s="23"/>
      <c r="L259" s="21"/>
      <c r="M259" s="21"/>
      <c r="N259" s="21"/>
      <c r="O259" s="21"/>
      <c r="P259" s="21"/>
      <c r="Q259" s="21"/>
      <c r="R259" s="21"/>
      <c r="S259" s="21"/>
      <c r="T259" s="21"/>
      <c r="U259" s="21"/>
    </row>
    <row r="260" spans="2:21" ht="12.75" customHeight="1" x14ac:dyDescent="0.2">
      <c r="B260" s="20"/>
      <c r="D260" s="21"/>
      <c r="E260" s="21"/>
      <c r="F260" s="22"/>
      <c r="G260" s="23"/>
      <c r="H260" s="21"/>
      <c r="I260" s="22"/>
      <c r="J260" s="24"/>
      <c r="K260" s="23"/>
      <c r="L260" s="21"/>
      <c r="M260" s="21"/>
      <c r="N260" s="21"/>
      <c r="O260" s="21"/>
      <c r="P260" s="21"/>
      <c r="Q260" s="21"/>
      <c r="R260" s="21"/>
      <c r="S260" s="21"/>
      <c r="T260" s="21"/>
      <c r="U260" s="21"/>
    </row>
    <row r="261" spans="2:21" ht="12.75" customHeight="1" x14ac:dyDescent="0.2">
      <c r="B261" s="20"/>
      <c r="D261" s="21"/>
      <c r="E261" s="21"/>
      <c r="F261" s="22"/>
      <c r="G261" s="23"/>
      <c r="H261" s="21"/>
      <c r="I261" s="22"/>
      <c r="J261" s="24"/>
      <c r="K261" s="23"/>
      <c r="L261" s="21"/>
      <c r="M261" s="21"/>
      <c r="N261" s="21"/>
      <c r="O261" s="21"/>
      <c r="P261" s="21"/>
      <c r="Q261" s="21"/>
      <c r="R261" s="21"/>
      <c r="S261" s="21"/>
      <c r="T261" s="21"/>
      <c r="U261" s="21"/>
    </row>
    <row r="262" spans="2:21" ht="12.75" customHeight="1" x14ac:dyDescent="0.2">
      <c r="B262" s="20"/>
      <c r="D262" s="21"/>
      <c r="E262" s="21"/>
      <c r="F262" s="22"/>
      <c r="G262" s="23"/>
      <c r="H262" s="21"/>
      <c r="I262" s="22"/>
      <c r="J262" s="24"/>
      <c r="K262" s="23"/>
      <c r="L262" s="21"/>
      <c r="M262" s="21"/>
      <c r="N262" s="21"/>
      <c r="O262" s="21"/>
      <c r="P262" s="21"/>
      <c r="Q262" s="21"/>
      <c r="R262" s="21"/>
      <c r="S262" s="21"/>
      <c r="T262" s="21"/>
      <c r="U262" s="21"/>
    </row>
    <row r="263" spans="2:21" ht="12.75" customHeight="1" x14ac:dyDescent="0.2">
      <c r="B263" s="20"/>
      <c r="D263" s="21"/>
      <c r="E263" s="21"/>
      <c r="F263" s="22"/>
      <c r="G263" s="23"/>
      <c r="H263" s="21"/>
      <c r="I263" s="22"/>
      <c r="J263" s="24"/>
      <c r="K263" s="23"/>
      <c r="L263" s="21"/>
      <c r="M263" s="21"/>
      <c r="N263" s="21"/>
      <c r="O263" s="21"/>
      <c r="P263" s="21"/>
      <c r="Q263" s="21"/>
      <c r="R263" s="21"/>
      <c r="S263" s="21"/>
      <c r="T263" s="21"/>
      <c r="U263" s="21"/>
    </row>
    <row r="264" spans="2:21" ht="12.75" customHeight="1" x14ac:dyDescent="0.2">
      <c r="B264" s="20"/>
      <c r="D264" s="21"/>
      <c r="E264" s="21"/>
      <c r="F264" s="22"/>
      <c r="G264" s="23"/>
      <c r="H264" s="21"/>
      <c r="I264" s="22"/>
      <c r="J264" s="24"/>
      <c r="K264" s="23"/>
      <c r="L264" s="21"/>
      <c r="M264" s="21"/>
      <c r="N264" s="21"/>
      <c r="O264" s="21"/>
      <c r="P264" s="21"/>
      <c r="Q264" s="21"/>
      <c r="R264" s="21"/>
      <c r="S264" s="21"/>
      <c r="T264" s="21"/>
      <c r="U264" s="21"/>
    </row>
    <row r="265" spans="2:21" ht="12.75" customHeight="1" x14ac:dyDescent="0.2">
      <c r="B265" s="20"/>
      <c r="D265" s="21"/>
      <c r="E265" s="21"/>
      <c r="F265" s="22"/>
      <c r="G265" s="23"/>
      <c r="H265" s="21"/>
      <c r="I265" s="22"/>
      <c r="J265" s="24"/>
      <c r="K265" s="23"/>
      <c r="L265" s="21"/>
      <c r="M265" s="21"/>
      <c r="N265" s="21"/>
      <c r="O265" s="21"/>
      <c r="P265" s="21"/>
      <c r="Q265" s="21"/>
      <c r="R265" s="21"/>
      <c r="S265" s="21"/>
      <c r="T265" s="21"/>
      <c r="U265" s="21"/>
    </row>
    <row r="266" spans="2:21" ht="12.75" customHeight="1" x14ac:dyDescent="0.2">
      <c r="B266" s="20"/>
      <c r="D266" s="21"/>
      <c r="E266" s="21"/>
      <c r="F266" s="22"/>
      <c r="G266" s="23"/>
      <c r="H266" s="21"/>
      <c r="I266" s="22"/>
      <c r="J266" s="24"/>
      <c r="K266" s="23"/>
      <c r="L266" s="21"/>
      <c r="M266" s="21"/>
      <c r="N266" s="21"/>
      <c r="O266" s="21"/>
      <c r="P266" s="21"/>
      <c r="Q266" s="21"/>
      <c r="R266" s="21"/>
      <c r="S266" s="21"/>
      <c r="T266" s="21"/>
      <c r="U266" s="21"/>
    </row>
    <row r="267" spans="2:21" ht="12.75" customHeight="1" x14ac:dyDescent="0.2">
      <c r="B267" s="20"/>
      <c r="D267" s="21"/>
      <c r="E267" s="21"/>
      <c r="F267" s="22"/>
      <c r="G267" s="23"/>
      <c r="H267" s="21"/>
      <c r="I267" s="22"/>
      <c r="J267" s="24"/>
      <c r="K267" s="23"/>
      <c r="L267" s="21"/>
      <c r="M267" s="21"/>
      <c r="N267" s="21"/>
      <c r="O267" s="21"/>
      <c r="P267" s="21"/>
      <c r="Q267" s="21"/>
      <c r="R267" s="21"/>
      <c r="S267" s="21"/>
      <c r="T267" s="21"/>
      <c r="U267" s="21"/>
    </row>
    <row r="268" spans="2:21" ht="12.75" customHeight="1" x14ac:dyDescent="0.2">
      <c r="B268" s="20"/>
      <c r="D268" s="21"/>
      <c r="E268" s="21"/>
      <c r="F268" s="22"/>
      <c r="G268" s="23"/>
      <c r="H268" s="21"/>
      <c r="I268" s="22"/>
      <c r="J268" s="24"/>
      <c r="K268" s="23"/>
      <c r="L268" s="21"/>
      <c r="M268" s="21"/>
      <c r="N268" s="21"/>
      <c r="O268" s="21"/>
      <c r="P268" s="21"/>
      <c r="Q268" s="21"/>
      <c r="R268" s="21"/>
      <c r="S268" s="21"/>
      <c r="T268" s="21"/>
      <c r="U268" s="21"/>
    </row>
    <row r="269" spans="2:21" ht="12.75" customHeight="1" x14ac:dyDescent="0.2">
      <c r="B269" s="20"/>
      <c r="D269" s="21"/>
      <c r="E269" s="21"/>
      <c r="F269" s="22"/>
      <c r="G269" s="23"/>
      <c r="H269" s="21"/>
      <c r="I269" s="22"/>
      <c r="J269" s="24"/>
      <c r="K269" s="23"/>
      <c r="L269" s="21"/>
      <c r="M269" s="21"/>
      <c r="N269" s="21"/>
      <c r="O269" s="21"/>
      <c r="P269" s="21"/>
      <c r="Q269" s="21"/>
      <c r="R269" s="21"/>
      <c r="S269" s="21"/>
      <c r="T269" s="21"/>
      <c r="U269" s="21"/>
    </row>
    <row r="270" spans="2:21" ht="12.75" customHeight="1" x14ac:dyDescent="0.2">
      <c r="B270" s="20"/>
      <c r="D270" s="21"/>
      <c r="E270" s="21"/>
      <c r="F270" s="22"/>
      <c r="G270" s="23"/>
      <c r="H270" s="21"/>
      <c r="I270" s="22"/>
      <c r="J270" s="24"/>
      <c r="K270" s="23"/>
      <c r="L270" s="21"/>
      <c r="M270" s="21"/>
      <c r="N270" s="21"/>
      <c r="O270" s="21"/>
      <c r="P270" s="21"/>
      <c r="Q270" s="21"/>
      <c r="R270" s="21"/>
      <c r="S270" s="21"/>
      <c r="T270" s="21"/>
      <c r="U270" s="21"/>
    </row>
    <row r="271" spans="2:21" ht="12.75" customHeight="1" x14ac:dyDescent="0.2">
      <c r="B271" s="20"/>
      <c r="D271" s="21"/>
      <c r="E271" s="21"/>
      <c r="F271" s="22"/>
      <c r="G271" s="23"/>
      <c r="H271" s="21"/>
      <c r="I271" s="22"/>
      <c r="J271" s="24"/>
      <c r="K271" s="23"/>
      <c r="L271" s="21"/>
      <c r="M271" s="21"/>
      <c r="N271" s="21"/>
      <c r="O271" s="21"/>
      <c r="P271" s="21"/>
      <c r="Q271" s="21"/>
      <c r="R271" s="21"/>
      <c r="S271" s="21"/>
      <c r="T271" s="21"/>
      <c r="U271" s="21"/>
    </row>
    <row r="272" spans="2:21" ht="12.75" customHeight="1" x14ac:dyDescent="0.2">
      <c r="B272" s="20"/>
      <c r="D272" s="21"/>
      <c r="E272" s="21"/>
      <c r="F272" s="22"/>
      <c r="G272" s="23"/>
      <c r="H272" s="21"/>
      <c r="I272" s="22"/>
      <c r="J272" s="24"/>
      <c r="K272" s="23"/>
      <c r="L272" s="21"/>
      <c r="M272" s="21"/>
      <c r="N272" s="21"/>
      <c r="O272" s="21"/>
      <c r="P272" s="21"/>
      <c r="Q272" s="21"/>
      <c r="R272" s="21"/>
      <c r="S272" s="21"/>
      <c r="T272" s="21"/>
      <c r="U272" s="21"/>
    </row>
    <row r="273" spans="2:21" ht="12.75" customHeight="1" x14ac:dyDescent="0.2">
      <c r="B273" s="20"/>
      <c r="D273" s="21"/>
      <c r="E273" s="21"/>
      <c r="F273" s="22"/>
      <c r="G273" s="23"/>
      <c r="H273" s="21"/>
      <c r="I273" s="22"/>
      <c r="J273" s="24"/>
      <c r="K273" s="23"/>
      <c r="L273" s="21"/>
      <c r="M273" s="21"/>
      <c r="N273" s="21"/>
      <c r="O273" s="21"/>
      <c r="P273" s="21"/>
      <c r="Q273" s="21"/>
      <c r="R273" s="21"/>
      <c r="S273" s="21"/>
      <c r="T273" s="21"/>
      <c r="U273" s="21"/>
    </row>
    <row r="274" spans="2:21" ht="12.75" customHeight="1" thickBot="1" x14ac:dyDescent="0.25">
      <c r="B274" s="25"/>
      <c r="D274" s="21"/>
      <c r="E274" s="21"/>
      <c r="F274" s="22"/>
      <c r="G274" s="23"/>
      <c r="H274" s="21"/>
      <c r="I274" s="22"/>
      <c r="J274" s="24"/>
      <c r="K274" s="23"/>
      <c r="L274" s="21"/>
      <c r="M274" s="21"/>
      <c r="N274" s="21"/>
      <c r="O274" s="21"/>
      <c r="P274" s="21"/>
      <c r="Q274" s="21"/>
      <c r="R274" s="21"/>
      <c r="S274" s="21"/>
      <c r="T274" s="21"/>
      <c r="U274" s="21"/>
    </row>
    <row r="275" spans="2:21" ht="12.75" customHeight="1" x14ac:dyDescent="0.2">
      <c r="B275" s="1" t="s">
        <v>11</v>
      </c>
      <c r="D275" s="105" t="s">
        <v>2</v>
      </c>
      <c r="E275" s="106"/>
      <c r="F275" s="106"/>
      <c r="G275" s="106"/>
      <c r="H275" s="106"/>
      <c r="I275" s="106"/>
      <c r="J275" s="107"/>
      <c r="K275" s="26" t="str">
        <f>IF(K199="","",IF(OR(K214="", K214="LS", K214="LUMP"),IF(SUM(COUNTIF(K215:K274,"LS")+COUNTIF(K215:K274,"LUMP"))&gt;0,"LS",""),IF(SUM(K215:K274)&gt;0,ROUNDUP(SUM(K215:K274),0),"")))</f>
        <v/>
      </c>
      <c r="L275" s="26" t="str">
        <f t="shared" ref="L275:U275" si="15">IF(L199="","",IF(OR(L214="", L214="LS", L214="LUMP"),IF(SUM(COUNTIF(L215:L274,"LS")+COUNTIF(L215:L274,"LUMP"))&gt;0,"LS",""),IF(SUM(L215:L274)&gt;0,ROUNDUP(SUM(L215:L274),0),"")))</f>
        <v/>
      </c>
      <c r="M275" s="26" t="str">
        <f t="shared" si="15"/>
        <v/>
      </c>
      <c r="N275" s="26" t="str">
        <f t="shared" si="15"/>
        <v/>
      </c>
      <c r="O275" s="26" t="str">
        <f t="shared" si="15"/>
        <v/>
      </c>
      <c r="P275" s="26" t="str">
        <f t="shared" si="15"/>
        <v/>
      </c>
      <c r="Q275" s="26" t="str">
        <f t="shared" si="15"/>
        <v/>
      </c>
      <c r="R275" s="26" t="str">
        <f t="shared" si="15"/>
        <v/>
      </c>
      <c r="S275" s="26" t="str">
        <f t="shared" si="15"/>
        <v/>
      </c>
      <c r="T275" s="26" t="str">
        <f t="shared" si="15"/>
        <v/>
      </c>
      <c r="U275" s="26" t="str">
        <f t="shared" si="15"/>
        <v/>
      </c>
    </row>
  </sheetData>
  <mergeCells count="92">
    <mergeCell ref="D132:J132"/>
    <mergeCell ref="D133:J133"/>
    <mergeCell ref="D134:D147"/>
    <mergeCell ref="E134:E147"/>
    <mergeCell ref="K135:K146"/>
    <mergeCell ref="H86:I97"/>
    <mergeCell ref="J86:J99"/>
    <mergeCell ref="H98:H99"/>
    <mergeCell ref="I98:I99"/>
    <mergeCell ref="D131:U131"/>
    <mergeCell ref="U86:U99"/>
    <mergeCell ref="G86:G99"/>
    <mergeCell ref="U10:U23"/>
    <mergeCell ref="D129:J129"/>
    <mergeCell ref="K87:K98"/>
    <mergeCell ref="L87:L98"/>
    <mergeCell ref="M87:M98"/>
    <mergeCell ref="N87:N98"/>
    <mergeCell ref="O87:O98"/>
    <mergeCell ref="P87:P98"/>
    <mergeCell ref="Q87:Q98"/>
    <mergeCell ref="R87:R98"/>
    <mergeCell ref="S87:S98"/>
    <mergeCell ref="T87:T98"/>
    <mergeCell ref="E86:E99"/>
    <mergeCell ref="F10:F23"/>
    <mergeCell ref="E10:E23"/>
    <mergeCell ref="F86:F99"/>
    <mergeCell ref="D7:U7"/>
    <mergeCell ref="D10:D23"/>
    <mergeCell ref="D8:J8"/>
    <mergeCell ref="D9:J9"/>
    <mergeCell ref="P11:P22"/>
    <mergeCell ref="Q11:Q22"/>
    <mergeCell ref="R11:R22"/>
    <mergeCell ref="S11:S22"/>
    <mergeCell ref="G10:G23"/>
    <mergeCell ref="H22:H23"/>
    <mergeCell ref="I22:I23"/>
    <mergeCell ref="H10:I21"/>
    <mergeCell ref="J10:J23"/>
    <mergeCell ref="L11:L22"/>
    <mergeCell ref="M11:M22"/>
    <mergeCell ref="N11:N22"/>
    <mergeCell ref="O11:O22"/>
    <mergeCell ref="D275:J275"/>
    <mergeCell ref="S202:S213"/>
    <mergeCell ref="T202:T213"/>
    <mergeCell ref="U202:U213"/>
    <mergeCell ref="O202:O213"/>
    <mergeCell ref="P202:P213"/>
    <mergeCell ref="Q202:Q213"/>
    <mergeCell ref="R202:R213"/>
    <mergeCell ref="K202:K213"/>
    <mergeCell ref="L202:L213"/>
    <mergeCell ref="M202:M213"/>
    <mergeCell ref="N202:N213"/>
    <mergeCell ref="D201:D214"/>
    <mergeCell ref="E201:E214"/>
    <mergeCell ref="F201:J214"/>
    <mergeCell ref="U24:U25"/>
    <mergeCell ref="B10:B23"/>
    <mergeCell ref="B86:B99"/>
    <mergeCell ref="B134:B147"/>
    <mergeCell ref="B201:B214"/>
    <mergeCell ref="D200:J200"/>
    <mergeCell ref="D196:J196"/>
    <mergeCell ref="D198:U198"/>
    <mergeCell ref="D199:J199"/>
    <mergeCell ref="D83:U83"/>
    <mergeCell ref="D84:J84"/>
    <mergeCell ref="D85:J85"/>
    <mergeCell ref="D86:D99"/>
    <mergeCell ref="T11:T22"/>
    <mergeCell ref="D81:J81"/>
    <mergeCell ref="K11:K22"/>
    <mergeCell ref="U134:U147"/>
    <mergeCell ref="F134:F147"/>
    <mergeCell ref="G134:G147"/>
    <mergeCell ref="H134:I145"/>
    <mergeCell ref="J134:J147"/>
    <mergeCell ref="H146:H147"/>
    <mergeCell ref="I146:I147"/>
    <mergeCell ref="N135:N146"/>
    <mergeCell ref="O135:O146"/>
    <mergeCell ref="P135:P146"/>
    <mergeCell ref="Q135:Q146"/>
    <mergeCell ref="R135:R146"/>
    <mergeCell ref="S135:S146"/>
    <mergeCell ref="T135:T146"/>
    <mergeCell ref="L135:L146"/>
    <mergeCell ref="M135:M146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Josh Rognon</cp:lastModifiedBy>
  <cp:lastPrinted>2015-05-18T13:50:30Z</cp:lastPrinted>
  <dcterms:created xsi:type="dcterms:W3CDTF">2005-09-27T11:52:28Z</dcterms:created>
  <dcterms:modified xsi:type="dcterms:W3CDTF">2023-12-22T20:09:43Z</dcterms:modified>
</cp:coreProperties>
</file>