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Roadway\EngData\"/>
    </mc:Choice>
  </mc:AlternateContent>
  <xr:revisionPtr revIDLastSave="0" documentId="13_ncr:1_{37E97546-19D8-4062-BF75-47513E1D80A7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CALCS'!$I$28:$V$46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8" i="1" l="1"/>
  <c r="O49" i="1" s="1"/>
  <c r="P45" i="1"/>
  <c r="P44" i="1"/>
  <c r="P42" i="1"/>
  <c r="P41" i="1"/>
  <c r="P40" i="1"/>
  <c r="P39" i="1"/>
  <c r="P33" i="1"/>
  <c r="P32" i="1"/>
  <c r="P31" i="1"/>
  <c r="Y45" i="1"/>
  <c r="Y44" i="1"/>
  <c r="X42" i="1"/>
  <c r="X41" i="1"/>
  <c r="X40" i="1"/>
  <c r="X39" i="1"/>
  <c r="Y33" i="1"/>
  <c r="X33" i="1"/>
  <c r="X32" i="1"/>
  <c r="X31" i="1"/>
  <c r="X27" i="1"/>
  <c r="X15" i="1"/>
  <c r="X14" i="1"/>
  <c r="Q45" i="1"/>
  <c r="Q44" i="1"/>
  <c r="Q42" i="1"/>
  <c r="Q41" i="1"/>
  <c r="Q40" i="1"/>
  <c r="Q39" i="1"/>
  <c r="Q33" i="1"/>
  <c r="Q32" i="1"/>
  <c r="Q31" i="1"/>
  <c r="W45" i="1"/>
  <c r="W44" i="1"/>
  <c r="W42" i="1"/>
  <c r="W41" i="1"/>
  <c r="W40" i="1"/>
  <c r="W39" i="1"/>
  <c r="W33" i="1"/>
  <c r="W32" i="1"/>
  <c r="W31" i="1"/>
  <c r="W27" i="1"/>
  <c r="W15" i="1"/>
  <c r="W14" i="1"/>
  <c r="V45" i="1"/>
  <c r="L45" i="1"/>
  <c r="N45" i="1" s="1"/>
  <c r="I45" i="1"/>
  <c r="V44" i="1"/>
  <c r="L44" i="1"/>
  <c r="R44" i="1" s="1"/>
  <c r="I44" i="1"/>
  <c r="V42" i="1"/>
  <c r="L42" i="1"/>
  <c r="M42" i="1" s="1"/>
  <c r="I42" i="1"/>
  <c r="V41" i="1"/>
  <c r="V40" i="1"/>
  <c r="L41" i="1"/>
  <c r="N41" i="1" s="1"/>
  <c r="I41" i="1"/>
  <c r="L40" i="1"/>
  <c r="N40" i="1" s="1"/>
  <c r="I40" i="1"/>
  <c r="V39" i="1"/>
  <c r="L39" i="1"/>
  <c r="M39" i="1" s="1"/>
  <c r="I39" i="1"/>
  <c r="L38" i="1"/>
  <c r="M38" i="1" s="1"/>
  <c r="I38" i="1"/>
  <c r="L37" i="1"/>
  <c r="S37" i="1" s="1"/>
  <c r="I37" i="1"/>
  <c r="L35" i="1"/>
  <c r="U35" i="1" s="1"/>
  <c r="I35" i="1"/>
  <c r="L34" i="1"/>
  <c r="U34" i="1" s="1"/>
  <c r="I34" i="1"/>
  <c r="V33" i="1"/>
  <c r="L33" i="1"/>
  <c r="N33" i="1" s="1"/>
  <c r="I33" i="1"/>
  <c r="V32" i="1"/>
  <c r="L32" i="1"/>
  <c r="N32" i="1" s="1"/>
  <c r="I32" i="1"/>
  <c r="V31" i="1"/>
  <c r="L31" i="1"/>
  <c r="M31" i="1" s="1"/>
  <c r="I31" i="1"/>
  <c r="I30" i="1"/>
  <c r="L30" i="1"/>
  <c r="M30" i="1" s="1"/>
  <c r="L29" i="1"/>
  <c r="S29" i="1" s="1"/>
  <c r="I29" i="1"/>
  <c r="N31" i="1" l="1"/>
  <c r="R31" i="1"/>
  <c r="V48" i="1"/>
  <c r="V49" i="1" s="1"/>
  <c r="R41" i="1"/>
  <c r="R37" i="1"/>
  <c r="S30" i="1"/>
  <c r="R38" i="1"/>
  <c r="S38" i="1"/>
  <c r="N42" i="1"/>
  <c r="N39" i="1"/>
  <c r="X48" i="1"/>
  <c r="X49" i="1" s="1"/>
  <c r="U48" i="1"/>
  <c r="U49" i="1" s="1"/>
  <c r="Y48" i="1"/>
  <c r="Y49" i="1" s="1"/>
  <c r="P48" i="1"/>
  <c r="P49" i="1" s="1"/>
  <c r="W48" i="1"/>
  <c r="W49" i="1" s="1"/>
  <c r="R29" i="1"/>
  <c r="R45" i="1"/>
  <c r="R30" i="1"/>
  <c r="N38" i="1"/>
  <c r="Q48" i="1"/>
  <c r="Q49" i="1" s="1"/>
  <c r="T38" i="1"/>
  <c r="N30" i="1"/>
  <c r="M29" i="1"/>
  <c r="M37" i="1"/>
  <c r="M40" i="1"/>
  <c r="R32" i="1"/>
  <c r="T37" i="1"/>
  <c r="N29" i="1"/>
  <c r="R39" i="1"/>
  <c r="M41" i="1"/>
  <c r="R42" i="1"/>
  <c r="M45" i="1"/>
  <c r="R33" i="1"/>
  <c r="T29" i="1"/>
  <c r="R40" i="1"/>
  <c r="M33" i="1"/>
  <c r="M44" i="1"/>
  <c r="N44" i="1"/>
  <c r="T30" i="1"/>
  <c r="M32" i="1"/>
  <c r="N37" i="1"/>
  <c r="AG38" i="1" l="1"/>
  <c r="AH38" i="1" s="1"/>
  <c r="AG30" i="1"/>
  <c r="AH30" i="1" s="1"/>
  <c r="AG29" i="1"/>
  <c r="AH29" i="1" s="1"/>
  <c r="AG37" i="1"/>
  <c r="AH37" i="1" s="1"/>
  <c r="N48" i="1"/>
  <c r="N49" i="1" s="1"/>
  <c r="T48" i="1"/>
  <c r="T49" i="1" s="1"/>
  <c r="M48" i="1"/>
  <c r="M49" i="1" s="1"/>
  <c r="R48" i="1"/>
  <c r="R49" i="1" s="1"/>
  <c r="I47" i="1" l="1"/>
  <c r="I36" i="1"/>
  <c r="I43" i="1"/>
  <c r="I46" i="1"/>
  <c r="S27" i="1"/>
  <c r="S15" i="1"/>
  <c r="S14" i="1"/>
  <c r="X56" i="1"/>
  <c r="X57" i="1"/>
  <c r="X69" i="1"/>
  <c r="X129" i="1"/>
  <c r="X130" i="1"/>
  <c r="X137" i="1"/>
  <c r="X138" i="1"/>
  <c r="X150" i="1"/>
  <c r="X210" i="1"/>
  <c r="X211" i="1"/>
  <c r="X218" i="1"/>
  <c r="X219" i="1"/>
  <c r="X231" i="1"/>
  <c r="X291" i="1"/>
  <c r="X292" i="1"/>
  <c r="V27" i="1" l="1"/>
  <c r="V14" i="1"/>
  <c r="V15" i="1"/>
  <c r="Q27" i="1" l="1"/>
  <c r="R27" i="1"/>
  <c r="Q14" i="1"/>
  <c r="R14" i="1"/>
  <c r="R15" i="1"/>
  <c r="Q15" i="1"/>
  <c r="AB219" i="1" l="1"/>
  <c r="AA219" i="1"/>
  <c r="Y219" i="1"/>
  <c r="W219" i="1"/>
  <c r="V219" i="1"/>
  <c r="U219" i="1"/>
  <c r="T219" i="1"/>
  <c r="R219" i="1"/>
  <c r="Q219" i="1"/>
  <c r="P219" i="1"/>
  <c r="N219" i="1"/>
  <c r="M219" i="1"/>
  <c r="AB138" i="1"/>
  <c r="AA138" i="1"/>
  <c r="Y138" i="1"/>
  <c r="W138" i="1"/>
  <c r="V138" i="1"/>
  <c r="U138" i="1"/>
  <c r="T138" i="1"/>
  <c r="R138" i="1"/>
  <c r="Q138" i="1"/>
  <c r="P138" i="1"/>
  <c r="N138" i="1"/>
  <c r="M138" i="1"/>
  <c r="AB57" i="1"/>
  <c r="AA57" i="1"/>
  <c r="Y57" i="1"/>
  <c r="W57" i="1"/>
  <c r="V57" i="1"/>
  <c r="U57" i="1"/>
  <c r="T57" i="1"/>
  <c r="R57" i="1"/>
  <c r="Q57" i="1"/>
  <c r="P57" i="1"/>
  <c r="N57" i="1"/>
  <c r="M57" i="1"/>
  <c r="AB15" i="1"/>
  <c r="AA15" i="1"/>
  <c r="U15" i="1"/>
  <c r="T15" i="1"/>
  <c r="M15" i="1"/>
  <c r="AB292" i="1" l="1"/>
  <c r="AA292" i="1"/>
  <c r="Y292" i="1"/>
  <c r="W292" i="1"/>
  <c r="V292" i="1"/>
  <c r="U292" i="1"/>
  <c r="T292" i="1"/>
  <c r="R292" i="1"/>
  <c r="Q292" i="1"/>
  <c r="P292" i="1"/>
  <c r="N292" i="1"/>
  <c r="M292" i="1"/>
  <c r="AB291" i="1"/>
  <c r="AA291" i="1"/>
  <c r="Y291" i="1"/>
  <c r="W291" i="1"/>
  <c r="V291" i="1"/>
  <c r="U291" i="1"/>
  <c r="T291" i="1"/>
  <c r="R291" i="1"/>
  <c r="Q291" i="1"/>
  <c r="P291" i="1"/>
  <c r="N291" i="1"/>
  <c r="M291" i="1"/>
  <c r="AB211" i="1"/>
  <c r="AA211" i="1"/>
  <c r="Y211" i="1"/>
  <c r="W211" i="1"/>
  <c r="V211" i="1"/>
  <c r="U211" i="1"/>
  <c r="T211" i="1"/>
  <c r="R211" i="1"/>
  <c r="Q211" i="1"/>
  <c r="P211" i="1"/>
  <c r="N211" i="1"/>
  <c r="M211" i="1"/>
  <c r="AB210" i="1"/>
  <c r="AA210" i="1"/>
  <c r="Y210" i="1"/>
  <c r="W210" i="1"/>
  <c r="V210" i="1"/>
  <c r="U210" i="1"/>
  <c r="T210" i="1"/>
  <c r="R210" i="1"/>
  <c r="Q210" i="1"/>
  <c r="P210" i="1"/>
  <c r="N210" i="1"/>
  <c r="M210" i="1"/>
  <c r="AB130" i="1"/>
  <c r="AA130" i="1"/>
  <c r="Y130" i="1"/>
  <c r="W130" i="1"/>
  <c r="V130" i="1"/>
  <c r="U130" i="1"/>
  <c r="T130" i="1"/>
  <c r="R130" i="1"/>
  <c r="Q130" i="1"/>
  <c r="P130" i="1"/>
  <c r="N130" i="1"/>
  <c r="AB129" i="1"/>
  <c r="AA129" i="1"/>
  <c r="Y129" i="1"/>
  <c r="W129" i="1"/>
  <c r="V129" i="1"/>
  <c r="U129" i="1"/>
  <c r="T129" i="1"/>
  <c r="R129" i="1"/>
  <c r="Q129" i="1"/>
  <c r="P129" i="1"/>
  <c r="N129" i="1"/>
  <c r="AB49" i="1"/>
  <c r="AA49" i="1"/>
  <c r="AB48" i="1"/>
  <c r="AA48" i="1"/>
  <c r="AB231" i="1"/>
  <c r="AA231" i="1"/>
  <c r="Y231" i="1"/>
  <c r="W231" i="1"/>
  <c r="V231" i="1"/>
  <c r="U231" i="1"/>
  <c r="T231" i="1"/>
  <c r="R231" i="1"/>
  <c r="Q231" i="1"/>
  <c r="P231" i="1"/>
  <c r="N231" i="1"/>
  <c r="M231" i="1"/>
  <c r="AB218" i="1"/>
  <c r="AA218" i="1"/>
  <c r="Y218" i="1"/>
  <c r="W218" i="1"/>
  <c r="V218" i="1"/>
  <c r="U218" i="1"/>
  <c r="T218" i="1"/>
  <c r="R218" i="1"/>
  <c r="Q218" i="1"/>
  <c r="P218" i="1"/>
  <c r="N218" i="1"/>
  <c r="M218" i="1"/>
  <c r="AB150" i="1"/>
  <c r="AA150" i="1"/>
  <c r="Y150" i="1"/>
  <c r="W150" i="1"/>
  <c r="V150" i="1"/>
  <c r="U150" i="1"/>
  <c r="T150" i="1"/>
  <c r="R150" i="1"/>
  <c r="Q150" i="1"/>
  <c r="P150" i="1"/>
  <c r="N150" i="1"/>
  <c r="M150" i="1"/>
  <c r="AB137" i="1"/>
  <c r="AA137" i="1"/>
  <c r="Y137" i="1"/>
  <c r="W137" i="1"/>
  <c r="V137" i="1"/>
  <c r="U137" i="1"/>
  <c r="T137" i="1"/>
  <c r="R137" i="1"/>
  <c r="Q137" i="1"/>
  <c r="P137" i="1"/>
  <c r="N137" i="1"/>
  <c r="M137" i="1"/>
  <c r="AB69" i="1"/>
  <c r="AA69" i="1"/>
  <c r="Y69" i="1"/>
  <c r="W69" i="1"/>
  <c r="V69" i="1"/>
  <c r="U69" i="1"/>
  <c r="T69" i="1"/>
  <c r="R69" i="1"/>
  <c r="Q69" i="1"/>
  <c r="P69" i="1"/>
  <c r="N69" i="1"/>
  <c r="M69" i="1"/>
  <c r="M129" i="1" s="1"/>
  <c r="AB56" i="1"/>
  <c r="AA56" i="1"/>
  <c r="Y56" i="1"/>
  <c r="W56" i="1"/>
  <c r="V56" i="1"/>
  <c r="U56" i="1"/>
  <c r="T56" i="1"/>
  <c r="R56" i="1"/>
  <c r="Q56" i="1"/>
  <c r="P56" i="1"/>
  <c r="N56" i="1"/>
  <c r="M56" i="1"/>
  <c r="AB27" i="1"/>
  <c r="AA27" i="1"/>
  <c r="U27" i="1"/>
  <c r="T27" i="1"/>
  <c r="AB14" i="1"/>
  <c r="AA14" i="1"/>
  <c r="U14" i="1"/>
  <c r="T14" i="1"/>
  <c r="M27" i="1"/>
  <c r="M14" i="1"/>
  <c r="M130" i="1" l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64" i="1"/>
  <c r="I264" i="1"/>
  <c r="K263" i="1"/>
  <c r="I263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D9" i="1"/>
  <c r="D51" i="1" s="1"/>
  <c r="D132" i="1" s="1"/>
  <c r="D213" i="1" s="1"/>
  <c r="K28" i="1"/>
  <c r="I28" i="1"/>
</calcChain>
</file>

<file path=xl/sharedStrings.xml><?xml version="1.0" encoding="utf-8"?>
<sst xmlns="http://schemas.openxmlformats.org/spreadsheetml/2006/main" count="167" uniqueCount="62">
  <si>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</si>
  <si>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</si>
  <si>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</si>
  <si>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</si>
  <si>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</si>
  <si>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</si>
  <si>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</si>
  <si>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</si>
  <si>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</si>
  <si>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</si>
  <si>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</si>
  <si>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</si>
  <si>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</si>
  <si>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</si>
  <si>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</si>
  <si>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</si>
  <si>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</si>
  <si>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</si>
  <si>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</si>
  <si>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</si>
  <si>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</si>
  <si>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</si>
  <si>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</si>
  <si>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</si>
  <si>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</si>
  <si>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</si>
  <si>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</si>
  <si>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</si>
  <si>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</si>
  <si>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</si>
  <si>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</si>
  <si>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</si>
  <si>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>LT &amp; RT</t>
  </si>
  <si>
    <t>Calc by:</t>
  </si>
  <si>
    <t xml:space="preserve">Check by: </t>
  </si>
  <si>
    <t>254e01000</t>
  </si>
  <si>
    <t>DESCRIPTION</t>
  </si>
  <si>
    <t>RESURFACING</t>
  </si>
  <si>
    <t>204e10000</t>
  </si>
  <si>
    <t>QC</t>
  </si>
  <si>
    <t>Confirm</t>
  </si>
  <si>
    <t>CY</t>
  </si>
  <si>
    <t>ASPHALT CONCRETE BASE, PG64-22, (449)</t>
  </si>
  <si>
    <t>452E09010</t>
  </si>
  <si>
    <t>407e20000</t>
  </si>
  <si>
    <t>407E20000</t>
  </si>
  <si>
    <t>FULL RECON</t>
  </si>
  <si>
    <t>LT</t>
  </si>
  <si>
    <t>RT</t>
  </si>
  <si>
    <t>ADDITIONAL CONC NEAR CURB RAMP</t>
  </si>
  <si>
    <t>DTB</t>
  </si>
  <si>
    <t>204E30020</t>
  </si>
  <si>
    <t>204E50000</t>
  </si>
  <si>
    <t>204E51000</t>
  </si>
  <si>
    <t>GEOGRID</t>
  </si>
  <si>
    <t>302E56000</t>
  </si>
  <si>
    <t>442E10001</t>
  </si>
  <si>
    <t xml:space="preserve"> (PG76-22M)</t>
  </si>
  <si>
    <t>442E10081</t>
  </si>
  <si>
    <t>ASPHALT CONCRETE INTERMEDIATE COURSE, 12.5 MM, TYPE A (446), AS PER PLAN (PG70-22M)</t>
  </si>
  <si>
    <t>ASPHALT CONCRETE INTERMEDIATE COURSE, 12.5 MM, TYPE A (449), AS PER PLAN (PG70-22M)</t>
  </si>
  <si>
    <t>442e22301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</si>
</sst>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6" borderId="0" xfId="0" applyFont="1" applyFill="1" applyAlignment="1">
      <alignment vertical="center"/>
    </xf>
    <xf numFmtId="16" fontId="6" fillId="6" borderId="0" xfId="0" applyNumberFormat="1" applyFont="1" applyFill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5" borderId="22" xfId="0" applyFont="1" applyFill="1" applyBorder="1" applyAlignment="1" applyProtection="1">
      <alignment horizontal="right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7" fontId="12" fillId="0" borderId="5" xfId="0" applyNumberFormat="1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1" fontId="12" fillId="0" borderId="5" xfId="0" applyNumberFormat="1" applyFont="1" applyBorder="1" applyAlignment="1" applyProtection="1">
      <alignment horizontal="center" vertical="center"/>
      <protection locked="0"/>
    </xf>
    <xf numFmtId="2" fontId="12" fillId="0" borderId="5" xfId="0" applyNumberFormat="1" applyFont="1" applyBorder="1" applyAlignment="1" applyProtection="1">
      <alignment horizontal="center" vertical="center"/>
      <protection locked="0"/>
    </xf>
    <xf numFmtId="2" fontId="12" fillId="0" borderId="33" xfId="0" applyNumberFormat="1" applyFont="1" applyBorder="1" applyAlignment="1" applyProtection="1">
      <alignment horizontal="center" vertical="center"/>
      <protection locked="0"/>
    </xf>
    <xf numFmtId="2" fontId="12" fillId="0" borderId="29" xfId="0" applyNumberFormat="1" applyFont="1" applyBorder="1" applyAlignment="1" applyProtection="1">
      <alignment horizontal="center" vertical="center"/>
      <protection locked="0"/>
    </xf>
    <xf numFmtId="2" fontId="12" fillId="0" borderId="6" xfId="0" applyNumberFormat="1" applyFont="1" applyBorder="1" applyAlignment="1" applyProtection="1">
      <alignment horizontal="center" vertical="center"/>
      <protection locked="0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33" xfId="0" applyNumberFormat="1" applyFont="1" applyBorder="1" applyAlignment="1" applyProtection="1">
      <alignment horizontal="center" vertical="center"/>
      <protection locked="0"/>
    </xf>
    <xf numFmtId="2" fontId="11" fillId="0" borderId="29" xfId="0" applyNumberFormat="1" applyFont="1" applyBorder="1" applyAlignment="1" applyProtection="1">
      <alignment horizontal="center" vertical="center"/>
      <protection locked="0"/>
    </xf>
    <xf numFmtId="2" fontId="12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2" fontId="12" fillId="0" borderId="7" xfId="0" applyNumberFormat="1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1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19" xfId="0" applyNumberFormat="1" applyFont="1" applyBorder="1" applyAlignment="1" applyProtection="1">
      <alignment horizontal="center" vertical="center"/>
      <protection locked="0"/>
    </xf>
    <xf numFmtId="2" fontId="12" fillId="0" borderId="8" xfId="0" applyNumberFormat="1" applyFont="1" applyBorder="1" applyAlignment="1" applyProtection="1">
      <alignment horizontal="center" vertical="center"/>
      <protection locked="0"/>
    </xf>
    <xf numFmtId="2" fontId="12" fillId="0" borderId="9" xfId="0" applyNumberFormat="1" applyFont="1" applyBorder="1" applyAlignment="1" applyProtection="1">
      <alignment horizontal="center" vertical="center"/>
      <protection locked="0"/>
    </xf>
    <xf numFmtId="166" fontId="11" fillId="0" borderId="8" xfId="0" applyNumberFormat="1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27" xfId="0" applyNumberFormat="1" applyFont="1" applyBorder="1" applyAlignment="1" applyProtection="1">
      <alignment horizontal="center" vertical="center"/>
      <protection locked="0"/>
    </xf>
    <xf numFmtId="2" fontId="11" fillId="0" borderId="10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64" fontId="12" fillId="0" borderId="28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 textRotation="90" wrapText="1"/>
    </xf>
    <xf numFmtId="164" fontId="12" fillId="0" borderId="2" xfId="0" applyNumberFormat="1" applyFont="1" applyBorder="1" applyAlignment="1">
      <alignment horizontal="center" vertical="center" textRotation="90" wrapText="1"/>
    </xf>
    <xf numFmtId="164" fontId="12" fillId="0" borderId="5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 textRotation="90" wrapText="1"/>
    </xf>
    <xf numFmtId="164" fontId="12" fillId="0" borderId="2" xfId="0" applyNumberFormat="1" applyFont="1" applyBorder="1" applyAlignment="1">
      <alignment horizontal="center" vertical="center" textRotation="90" wrapText="1"/>
    </xf>
    <xf numFmtId="164" fontId="12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6" fillId="0" borderId="3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164" fontId="12" fillId="0" borderId="19" xfId="0" applyNumberFormat="1" applyFont="1" applyBorder="1" applyAlignment="1">
      <alignment horizontal="center" vertical="center" textRotation="90" wrapText="1"/>
    </xf>
    <xf numFmtId="164" fontId="12" fillId="0" borderId="21" xfId="0" applyNumberFormat="1" applyFont="1" applyBorder="1" applyAlignment="1">
      <alignment horizontal="center" vertical="center" textRotation="90" wrapText="1"/>
    </xf>
    <xf numFmtId="164" fontId="12" fillId="0" borderId="29" xfId="0" applyNumberFormat="1" applyFont="1" applyBorder="1" applyAlignment="1">
      <alignment horizontal="center" vertical="center" textRotation="90" wrapText="1"/>
    </xf>
    <xf numFmtId="2" fontId="11" fillId="0" borderId="12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textRotation="90" wrapText="1"/>
    </xf>
    <xf numFmtId="0" fontId="10" fillId="0" borderId="32" xfId="0" applyFont="1" applyBorder="1" applyAlignment="1">
      <alignment horizontal="center" vertical="center" textRotation="90" wrapText="1"/>
    </xf>
    <xf numFmtId="1" fontId="10" fillId="0" borderId="8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47</xdr:row>
      <xdr:rowOff>76200</xdr:rowOff>
    </xdr:from>
    <xdr:to>
      <xdr:col>28</xdr:col>
      <xdr:colOff>0</xdr:colOff>
      <xdr:row>47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49</xdr:row>
      <xdr:rowOff>0</xdr:rowOff>
    </xdr:from>
    <xdr:to>
      <xdr:col>43</xdr:col>
      <xdr:colOff>66675</xdr:colOff>
      <xdr:row>49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49</xdr:row>
      <xdr:rowOff>0</xdr:rowOff>
    </xdr:from>
    <xdr:to>
      <xdr:col>44</xdr:col>
      <xdr:colOff>161925</xdr:colOff>
      <xdr:row>49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49</xdr:row>
      <xdr:rowOff>0</xdr:rowOff>
    </xdr:from>
    <xdr:to>
      <xdr:col>43</xdr:col>
      <xdr:colOff>66675</xdr:colOff>
      <xdr:row>49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49</xdr:row>
      <xdr:rowOff>0</xdr:rowOff>
    </xdr:from>
    <xdr:to>
      <xdr:col>43</xdr:col>
      <xdr:colOff>66675</xdr:colOff>
      <xdr:row>49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49</xdr:row>
      <xdr:rowOff>0</xdr:rowOff>
    </xdr:from>
    <xdr:to>
      <xdr:col>44</xdr:col>
      <xdr:colOff>161925</xdr:colOff>
      <xdr:row>49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49</xdr:row>
      <xdr:rowOff>0</xdr:rowOff>
    </xdr:from>
    <xdr:to>
      <xdr:col>43</xdr:col>
      <xdr:colOff>66675</xdr:colOff>
      <xdr:row>49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49</xdr:row>
      <xdr:rowOff>0</xdr:rowOff>
    </xdr:from>
    <xdr:to>
      <xdr:col>43</xdr:col>
      <xdr:colOff>66675</xdr:colOff>
      <xdr:row>49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49</xdr:row>
      <xdr:rowOff>0</xdr:rowOff>
    </xdr:from>
    <xdr:to>
      <xdr:col>44</xdr:col>
      <xdr:colOff>161925</xdr:colOff>
      <xdr:row>49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49</xdr:row>
      <xdr:rowOff>0</xdr:rowOff>
    </xdr:from>
    <xdr:to>
      <xdr:col>43</xdr:col>
      <xdr:colOff>66675</xdr:colOff>
      <xdr:row>49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49</xdr:row>
      <xdr:rowOff>0</xdr:rowOff>
    </xdr:from>
    <xdr:to>
      <xdr:col>43</xdr:col>
      <xdr:colOff>66675</xdr:colOff>
      <xdr:row>49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49</xdr:row>
      <xdr:rowOff>0</xdr:rowOff>
    </xdr:from>
    <xdr:to>
      <xdr:col>44</xdr:col>
      <xdr:colOff>161925</xdr:colOff>
      <xdr:row>49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49</xdr:row>
      <xdr:rowOff>0</xdr:rowOff>
    </xdr:from>
    <xdr:to>
      <xdr:col>43</xdr:col>
      <xdr:colOff>66675</xdr:colOff>
      <xdr:row>49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292"/>
  <sheetViews>
    <sheetView showGridLines="0" tabSelected="1" zoomScale="85" zoomScaleNormal="85" workbookViewId="0">
      <selection activeCell="O35" sqref="O35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36" style="9" customWidth="1"/>
    <col min="8" max="8" width="9.7109375" style="6" customWidth="1"/>
    <col min="9" max="9" width="9.7109375" style="10" customWidth="1"/>
    <col min="10" max="28" width="9.7109375" style="6" customWidth="1"/>
    <col min="29" max="32" width="2.7109375" style="6" customWidth="1"/>
    <col min="33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2"/>
      <c r="W1" s="2"/>
      <c r="X1" s="2"/>
      <c r="Y1" s="2"/>
      <c r="Z1" s="2"/>
      <c r="AA1" s="42"/>
      <c r="AB1" s="42"/>
      <c r="AG1" s="6" t="s">
        <v>33</v>
      </c>
      <c r="AH1" s="51" t="s">
        <v>50</v>
      </c>
      <c r="AI1" s="52">
        <v>45057</v>
      </c>
    </row>
    <row r="2" spans="1:39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2"/>
      <c r="W2" s="2"/>
      <c r="X2" s="2"/>
      <c r="Y2" s="2"/>
      <c r="Z2" s="2"/>
      <c r="AA2" s="42"/>
      <c r="AB2" s="42"/>
      <c r="AG2" s="6" t="s">
        <v>34</v>
      </c>
      <c r="AH2" s="51"/>
      <c r="AI2" s="52"/>
    </row>
    <row r="3" spans="1:39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42"/>
      <c r="AB3" s="42"/>
    </row>
    <row r="4" spans="1:39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2"/>
      <c r="W4" s="2"/>
      <c r="X4" s="2"/>
      <c r="Y4" s="2"/>
      <c r="Z4" s="2"/>
      <c r="AA4" s="42"/>
      <c r="AB4" s="42"/>
    </row>
    <row r="5" spans="1:39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42"/>
      <c r="AB5" s="42"/>
    </row>
    <row r="6" spans="1:39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42"/>
      <c r="AB6" s="42"/>
    </row>
    <row r="7" spans="1:39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2"/>
      <c r="W7" s="2"/>
      <c r="X7" s="2"/>
      <c r="Y7" s="2"/>
      <c r="Z7" s="2"/>
      <c r="AA7" s="42"/>
      <c r="AB7" s="42"/>
    </row>
    <row r="8" spans="1:39" ht="12.75" customHeight="1" thickBot="1" x14ac:dyDescent="0.25"/>
    <row r="9" spans="1:39" ht="12.75" customHeight="1" thickBot="1" x14ac:dyDescent="0.25">
      <c r="B9" s="46" t="s">
        <v>17</v>
      </c>
      <c r="D9" s="108">
        <f>AG9</f>
        <v>1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G9" s="43">
        <v>1</v>
      </c>
      <c r="AH9" s="44" t="s">
        <v>14</v>
      </c>
      <c r="AI9" s="12"/>
      <c r="AJ9" s="12"/>
      <c r="AK9" s="12"/>
      <c r="AL9" s="12"/>
      <c r="AM9" s="12"/>
    </row>
    <row r="10" spans="1:39" ht="12.75" customHeight="1" thickBot="1" x14ac:dyDescent="0.25">
      <c r="B10" s="54">
        <v>19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56</v>
      </c>
      <c r="N10" s="45" t="s">
        <v>58</v>
      </c>
      <c r="O10" s="45" t="s">
        <v>61</v>
      </c>
      <c r="P10" s="45" t="s">
        <v>55</v>
      </c>
      <c r="Q10" s="45" t="s">
        <v>31</v>
      </c>
      <c r="R10" s="45" t="s">
        <v>44</v>
      </c>
      <c r="S10" s="45" t="s">
        <v>45</v>
      </c>
      <c r="T10" s="45" t="s">
        <v>35</v>
      </c>
      <c r="U10" s="45" t="s">
        <v>43</v>
      </c>
      <c r="V10" s="45" t="s">
        <v>38</v>
      </c>
      <c r="W10" s="45" t="s">
        <v>51</v>
      </c>
      <c r="X10" s="45" t="s">
        <v>52</v>
      </c>
      <c r="Y10" s="45" t="s">
        <v>53</v>
      </c>
      <c r="Z10" s="45"/>
      <c r="AA10" s="45"/>
      <c r="AB10" s="45"/>
    </row>
    <row r="11" spans="1:39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 t="s">
        <v>57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39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39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>
        <v>1.5</v>
      </c>
      <c r="N13" s="17">
        <v>1.75</v>
      </c>
      <c r="O13" s="17"/>
      <c r="P13" s="17">
        <v>6</v>
      </c>
      <c r="Q13" s="17">
        <v>6</v>
      </c>
      <c r="R13" s="17">
        <v>0.06</v>
      </c>
      <c r="S13" s="17">
        <v>0.09</v>
      </c>
      <c r="T13" s="17"/>
      <c r="U13" s="17"/>
      <c r="V13" s="17"/>
      <c r="W13" s="17">
        <v>12</v>
      </c>
      <c r="X13" s="17"/>
      <c r="Y13" s="17"/>
      <c r="Z13" s="17"/>
      <c r="AA13" s="17"/>
      <c r="AB13" s="17"/>
      <c r="AH13" s="53"/>
    </row>
    <row r="14" spans="1:39" ht="12.75" customHeight="1" x14ac:dyDescent="0.2">
      <c r="B14" s="102" t="s">
        <v>18</v>
      </c>
      <c r="D14" s="146" t="s">
        <v>2</v>
      </c>
      <c r="E14" s="147"/>
      <c r="F14" s="148"/>
      <c r="G14" s="143" t="s">
        <v>36</v>
      </c>
      <c r="H14" s="126" t="s">
        <v>0</v>
      </c>
      <c r="I14" s="126" t="s">
        <v>10</v>
      </c>
      <c r="J14" s="126" t="s">
        <v>30</v>
      </c>
      <c r="K14" s="126" t="s">
        <v>29</v>
      </c>
      <c r="L14" s="141" t="s">
        <v>3</v>
      </c>
      <c r="M14" s="94" t="str">
        <f t="shared" ref="M14:AB14" si="0">IF(OR(TRIM(M10)=0,TRIM(M10)=""),"",IF(IFERROR(TRIM(INDEX(QryItemNamed,MATCH(TRIM(M10),ITEM,0),2)),"")="Y","SPECIAL",LEFT(IFERROR(TRIM(INDEX(ITEM,MATCH(TRIM(M10),ITEM,0))),""),3)))</f>
        <v>442</v>
      </c>
      <c r="N14" s="95">
        <v>442</v>
      </c>
      <c r="O14" s="96">
        <v>442</v>
      </c>
      <c r="P14" s="96">
        <v>302</v>
      </c>
      <c r="Q14" s="97" t="str">
        <f>IF(OR(TRIM(Q10)=0,TRIM(Q10)=""),"",IF(IFERROR(TRIM(INDEX(QryItemNamed,MATCH(TRIM(Q10),ITEM,0),2)),"")="Y","SPECIAL",LEFT(IFERROR(TRIM(INDEX(ITEM,MATCH(TRIM(Q10),ITEM,0))),""),3)))</f>
        <v>304</v>
      </c>
      <c r="R14" s="97" t="str">
        <f>IF(OR(TRIM(R10)=0,TRIM(R10)=""),"",IF(IFERROR(TRIM(INDEX(QryItemNamed,MATCH(TRIM(R10),ITEM,0),2)),"")="Y","SPECIAL",LEFT(IFERROR(TRIM(INDEX(ITEM,MATCH(TRIM(R10),ITEM,0))),""),3)))</f>
        <v>407</v>
      </c>
      <c r="S14" s="97" t="str">
        <f>IF(OR(TRIM(S10)=0,TRIM(S10)=""),"",IF(IFERROR(TRIM(INDEX(QryItemNamed,MATCH(TRIM(S10),ITEM,0),2)),"")="Y","SPECIAL",LEFT(IFERROR(TRIM(INDEX(ITEM,MATCH(TRIM(S10),ITEM,0))),""),3)))</f>
        <v>407</v>
      </c>
      <c r="T14" s="97" t="str">
        <f t="shared" si="0"/>
        <v>254</v>
      </c>
      <c r="U14" s="97" t="str">
        <f t="shared" si="0"/>
        <v>452</v>
      </c>
      <c r="V14" s="97" t="str">
        <f t="shared" si="0"/>
        <v>204</v>
      </c>
      <c r="W14" s="97" t="str">
        <f>IF(OR(TRIM(W10)=0,TRIM(W10)=""),"",IF(IFERROR(TRIM(INDEX(QryItemNamed,MATCH(TRIM(W10),ITEM,0),2)),"")="Y","SPECIAL",LEFT(IFERROR(TRIM(INDEX(ITEM,MATCH(TRIM(W10),ITEM,0))),""),3)))</f>
        <v>204</v>
      </c>
      <c r="X14" s="97" t="str">
        <f>IF(OR(TRIM(X10)=0,TRIM(X10)=""),"",IF(IFERROR(TRIM(INDEX(QryItemNamed,MATCH(TRIM(X10),ITEM,0),2)),"")="Y","SPECIAL",LEFT(IFERROR(TRIM(INDEX(ITEM,MATCH(TRIM(X10),ITEM,0))),""),3)))</f>
        <v>204</v>
      </c>
      <c r="Y14" s="95">
        <v>204</v>
      </c>
      <c r="Z14" s="95"/>
      <c r="AA14" s="58" t="str">
        <f t="shared" si="0"/>
        <v/>
      </c>
      <c r="AB14" s="58" t="str">
        <f t="shared" si="0"/>
        <v/>
      </c>
      <c r="AG14" s="6" t="s">
        <v>39</v>
      </c>
      <c r="AH14" s="6" t="s">
        <v>40</v>
      </c>
    </row>
    <row r="15" spans="1:39" ht="12.75" customHeight="1" x14ac:dyDescent="0.2">
      <c r="B15" s="103"/>
      <c r="D15" s="149"/>
      <c r="E15" s="150"/>
      <c r="F15" s="151"/>
      <c r="G15" s="144"/>
      <c r="H15" s="127"/>
      <c r="I15" s="127"/>
      <c r="J15" s="127"/>
      <c r="K15" s="127"/>
      <c r="L15" s="142"/>
      <c r="M15" s="134" t="str">
        <f t="shared" ref="M15:AB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ASPHALT CONCRETE SURFACE COURSE, 12.5 MM, TYPE A (446), AS PER PLAN (PG76-22M)</v>
      </c>
      <c r="N15" s="105" t="s">
        <v>59</v>
      </c>
      <c r="O15" s="134" t="s">
        <v>60</v>
      </c>
      <c r="P15" s="105" t="s">
        <v>42</v>
      </c>
      <c r="Q15" s="105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AGGREGATE BASE</v>
      </c>
      <c r="R15" s="105" t="str">
        <f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NON-TRACKING TACK COAT</v>
      </c>
      <c r="S15" s="105" t="str">
        <f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NON-TRACKING TACK COAT</v>
      </c>
      <c r="T15" s="105" t="str">
        <f t="shared" si="1"/>
        <v>PAVEMENT PLANING, ASPHALT CONCRETE</v>
      </c>
      <c r="U15" s="105" t="str">
        <f t="shared" si="1"/>
        <v>4" NON-REINFORCED CONCRETE PAVEMENT, CLASS QC1</v>
      </c>
      <c r="V15" s="105" t="str">
        <f t="shared" ref="V15" si="2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SUBGRADE COMPACTION</v>
      </c>
      <c r="W15" s="105" t="str">
        <f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>GRANULAR MATERIAL, TYPE C</v>
      </c>
      <c r="X15" s="105" t="str">
        <f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>GEOTEXTILE FABRIC</v>
      </c>
      <c r="Y15" s="105" t="s">
        <v>54</v>
      </c>
      <c r="Z15" s="99"/>
      <c r="AA15" s="155" t="str">
        <f t="shared" si="1"/>
        <v/>
      </c>
      <c r="AB15" s="155" t="str">
        <f t="shared" si="1"/>
        <v/>
      </c>
    </row>
    <row r="16" spans="1:39" ht="12.75" customHeight="1" x14ac:dyDescent="0.2">
      <c r="B16" s="103"/>
      <c r="D16" s="149"/>
      <c r="E16" s="150"/>
      <c r="F16" s="151"/>
      <c r="G16" s="144"/>
      <c r="H16" s="127"/>
      <c r="I16" s="127"/>
      <c r="J16" s="127"/>
      <c r="K16" s="127"/>
      <c r="L16" s="142"/>
      <c r="M16" s="135"/>
      <c r="N16" s="106"/>
      <c r="O16" s="135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0"/>
      <c r="AA16" s="156"/>
      <c r="AB16" s="156"/>
    </row>
    <row r="17" spans="2:35" ht="12.75" customHeight="1" x14ac:dyDescent="0.2">
      <c r="B17" s="103"/>
      <c r="D17" s="149"/>
      <c r="E17" s="150"/>
      <c r="F17" s="151"/>
      <c r="G17" s="144"/>
      <c r="H17" s="127"/>
      <c r="I17" s="127"/>
      <c r="J17" s="127"/>
      <c r="K17" s="127"/>
      <c r="L17" s="142"/>
      <c r="M17" s="135"/>
      <c r="N17" s="106"/>
      <c r="O17" s="135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0"/>
      <c r="AA17" s="156"/>
      <c r="AB17" s="156"/>
    </row>
    <row r="18" spans="2:35" ht="12.75" customHeight="1" x14ac:dyDescent="0.2">
      <c r="B18" s="103"/>
      <c r="D18" s="149"/>
      <c r="E18" s="150"/>
      <c r="F18" s="151"/>
      <c r="G18" s="144"/>
      <c r="H18" s="127"/>
      <c r="I18" s="127"/>
      <c r="J18" s="127"/>
      <c r="K18" s="127"/>
      <c r="L18" s="142"/>
      <c r="M18" s="135"/>
      <c r="N18" s="106"/>
      <c r="O18" s="135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0"/>
      <c r="AA18" s="156"/>
      <c r="AB18" s="156"/>
    </row>
    <row r="19" spans="2:35" ht="12.75" customHeight="1" x14ac:dyDescent="0.2">
      <c r="B19" s="103"/>
      <c r="D19" s="149"/>
      <c r="E19" s="150"/>
      <c r="F19" s="151"/>
      <c r="G19" s="144"/>
      <c r="H19" s="127"/>
      <c r="I19" s="127"/>
      <c r="J19" s="127"/>
      <c r="K19" s="127"/>
      <c r="L19" s="142"/>
      <c r="M19" s="135"/>
      <c r="N19" s="106"/>
      <c r="O19" s="135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0"/>
      <c r="AA19" s="156"/>
      <c r="AB19" s="156"/>
    </row>
    <row r="20" spans="2:35" ht="12.75" customHeight="1" x14ac:dyDescent="0.2">
      <c r="B20" s="103"/>
      <c r="D20" s="149"/>
      <c r="E20" s="150"/>
      <c r="F20" s="151"/>
      <c r="G20" s="144"/>
      <c r="H20" s="127"/>
      <c r="I20" s="127"/>
      <c r="J20" s="127"/>
      <c r="K20" s="127"/>
      <c r="L20" s="142"/>
      <c r="M20" s="135"/>
      <c r="N20" s="106"/>
      <c r="O20" s="135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0"/>
      <c r="AA20" s="156"/>
      <c r="AB20" s="156"/>
    </row>
    <row r="21" spans="2:35" ht="12.75" customHeight="1" x14ac:dyDescent="0.2">
      <c r="B21" s="103"/>
      <c r="D21" s="149"/>
      <c r="E21" s="150"/>
      <c r="F21" s="151"/>
      <c r="G21" s="144"/>
      <c r="H21" s="127"/>
      <c r="I21" s="127"/>
      <c r="J21" s="127"/>
      <c r="K21" s="127"/>
      <c r="L21" s="142"/>
      <c r="M21" s="135"/>
      <c r="N21" s="106"/>
      <c r="O21" s="135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0"/>
      <c r="AA21" s="156"/>
      <c r="AB21" s="156"/>
    </row>
    <row r="22" spans="2:35" ht="12.75" customHeight="1" x14ac:dyDescent="0.2">
      <c r="B22" s="103"/>
      <c r="D22" s="149"/>
      <c r="E22" s="150"/>
      <c r="F22" s="151"/>
      <c r="G22" s="144"/>
      <c r="H22" s="127"/>
      <c r="I22" s="127"/>
      <c r="J22" s="127"/>
      <c r="K22" s="127"/>
      <c r="L22" s="142"/>
      <c r="M22" s="135"/>
      <c r="N22" s="106"/>
      <c r="O22" s="135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0"/>
      <c r="AA22" s="156"/>
      <c r="AB22" s="156"/>
    </row>
    <row r="23" spans="2:35" ht="12.75" customHeight="1" x14ac:dyDescent="0.2">
      <c r="B23" s="103"/>
      <c r="D23" s="149"/>
      <c r="E23" s="150"/>
      <c r="F23" s="151"/>
      <c r="G23" s="144"/>
      <c r="H23" s="127"/>
      <c r="I23" s="127"/>
      <c r="J23" s="127"/>
      <c r="K23" s="127"/>
      <c r="L23" s="142"/>
      <c r="M23" s="135"/>
      <c r="N23" s="106"/>
      <c r="O23" s="135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0"/>
      <c r="AA23" s="156"/>
      <c r="AB23" s="156"/>
    </row>
    <row r="24" spans="2:35" ht="12.75" customHeight="1" x14ac:dyDescent="0.2">
      <c r="B24" s="103"/>
      <c r="D24" s="149"/>
      <c r="E24" s="150"/>
      <c r="F24" s="151"/>
      <c r="G24" s="144"/>
      <c r="H24" s="127"/>
      <c r="I24" s="127"/>
      <c r="J24" s="127"/>
      <c r="K24" s="127"/>
      <c r="L24" s="142"/>
      <c r="M24" s="135"/>
      <c r="N24" s="106"/>
      <c r="O24" s="135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0"/>
      <c r="AA24" s="156"/>
      <c r="AB24" s="156"/>
    </row>
    <row r="25" spans="2:35" ht="12.75" customHeight="1" x14ac:dyDescent="0.2">
      <c r="B25" s="103"/>
      <c r="D25" s="149"/>
      <c r="E25" s="150"/>
      <c r="F25" s="151"/>
      <c r="G25" s="144"/>
      <c r="H25" s="127"/>
      <c r="I25" s="127"/>
      <c r="J25" s="127"/>
      <c r="K25" s="127"/>
      <c r="L25" s="142"/>
      <c r="M25" s="135"/>
      <c r="N25" s="106"/>
      <c r="O25" s="135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0"/>
      <c r="AA25" s="156"/>
      <c r="AB25" s="156"/>
    </row>
    <row r="26" spans="2:35" ht="12.75" customHeight="1" x14ac:dyDescent="0.2">
      <c r="B26" s="103"/>
      <c r="D26" s="149"/>
      <c r="E26" s="150"/>
      <c r="F26" s="151"/>
      <c r="G26" s="144"/>
      <c r="H26" s="127"/>
      <c r="I26" s="127"/>
      <c r="J26" s="127"/>
      <c r="K26" s="127"/>
      <c r="L26" s="142"/>
      <c r="M26" s="136"/>
      <c r="N26" s="107"/>
      <c r="O26" s="136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1"/>
      <c r="AA26" s="157"/>
      <c r="AB26" s="157"/>
    </row>
    <row r="27" spans="2:35" ht="12.75" customHeight="1" thickBot="1" x14ac:dyDescent="0.25">
      <c r="B27" s="104"/>
      <c r="D27" s="152"/>
      <c r="E27" s="153"/>
      <c r="F27" s="154"/>
      <c r="G27" s="145"/>
      <c r="H27" s="59"/>
      <c r="I27" s="60" t="s">
        <v>6</v>
      </c>
      <c r="J27" s="60" t="s">
        <v>6</v>
      </c>
      <c r="K27" s="60" t="s">
        <v>28</v>
      </c>
      <c r="L27" s="61" t="s">
        <v>28</v>
      </c>
      <c r="M27" s="98" t="str">
        <f t="shared" ref="M27:AB27" si="3">IF(OR(TRIM(M10)=0,TRIM(M10)=""),"",IF(IFERROR(TRIM(INDEX(QryItemNamed,MATCH(TRIM(M10),ITEM,0),3)),"")="LS","",IFERROR(TRIM(INDEX(QryItemNamed,MATCH(TRIM(M10),ITEM,0),3)),"")))</f>
        <v>CY</v>
      </c>
      <c r="N27" s="60" t="s">
        <v>41</v>
      </c>
      <c r="O27" s="98" t="s">
        <v>41</v>
      </c>
      <c r="P27" s="60" t="s">
        <v>41</v>
      </c>
      <c r="Q27" s="60" t="str">
        <f>IF(OR(TRIM(Q10)=0,TRIM(Q10)=""),"",IF(IFERROR(TRIM(INDEX(QryItemNamed,MATCH(TRIM(Q10),ITEM,0),3)),"")="LS","",IFERROR(TRIM(INDEX(QryItemNamed,MATCH(TRIM(Q10),ITEM,0),3)),"")))</f>
        <v>CY</v>
      </c>
      <c r="R27" s="60" t="str">
        <f>IF(OR(TRIM(R10)=0,TRIM(R10)=""),"",IF(IFERROR(TRIM(INDEX(QryItemNamed,MATCH(TRIM(R10),ITEM,0),3)),"")="LS","",IFERROR(TRIM(INDEX(QryItemNamed,MATCH(TRIM(R10),ITEM,0),3)),"")))</f>
        <v>GAL</v>
      </c>
      <c r="S27" s="60" t="str">
        <f>IF(OR(TRIM(S10)=0,TRIM(S10)=""),"",IF(IFERROR(TRIM(INDEX(QryItemNamed,MATCH(TRIM(S10),ITEM,0),3)),"")="LS","",IFERROR(TRIM(INDEX(QryItemNamed,MATCH(TRIM(S10),ITEM,0),3)),"")))</f>
        <v>GAL</v>
      </c>
      <c r="T27" s="60" t="str">
        <f t="shared" si="3"/>
        <v>SY</v>
      </c>
      <c r="U27" s="60" t="str">
        <f t="shared" si="3"/>
        <v>SY</v>
      </c>
      <c r="V27" s="60" t="str">
        <f t="shared" si="3"/>
        <v>SY</v>
      </c>
      <c r="W27" s="60" t="str">
        <f>IF(OR(TRIM(W10)=0,TRIM(W10)=""),"",IF(IFERROR(TRIM(INDEX(QryItemNamed,MATCH(TRIM(W10),ITEM,0),3)),"")="LS","",IFERROR(TRIM(INDEX(QryItemNamed,MATCH(TRIM(W10),ITEM,0),3)),"")))</f>
        <v>CY</v>
      </c>
      <c r="X27" s="60" t="str">
        <f>IF(OR(TRIM(X10)=0,TRIM(X10)=""),"",IF(IFERROR(TRIM(INDEX(QryItemNamed,MATCH(TRIM(X10),ITEM,0),3)),"")="LS","",IFERROR(TRIM(INDEX(QryItemNamed,MATCH(TRIM(X10),ITEM,0),3)),"")))</f>
        <v>SY</v>
      </c>
      <c r="Y27" s="60" t="s">
        <v>28</v>
      </c>
      <c r="Z27" s="60"/>
      <c r="AA27" s="62" t="str">
        <f t="shared" si="3"/>
        <v/>
      </c>
      <c r="AB27" s="62" t="str">
        <f t="shared" si="3"/>
        <v/>
      </c>
    </row>
    <row r="28" spans="2:35" ht="12.75" customHeight="1" x14ac:dyDescent="0.2">
      <c r="B28" s="48">
        <v>1</v>
      </c>
      <c r="D28" s="63"/>
      <c r="E28" s="64"/>
      <c r="F28" s="63"/>
      <c r="G28" s="65"/>
      <c r="H28" s="64"/>
      <c r="I28" s="66" t="str">
        <f>IF(D28&lt;&gt;"",F28-D28,"")</f>
        <v/>
      </c>
      <c r="J28" s="66"/>
      <c r="K28" s="66" t="str">
        <f>IF(D28&lt;&gt;"",I28*J28/9,"")</f>
        <v/>
      </c>
      <c r="L28" s="67"/>
      <c r="M28" s="68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9"/>
      <c r="AA28" s="69"/>
      <c r="AB28" s="66"/>
    </row>
    <row r="29" spans="2:35" ht="12.75" customHeight="1" x14ac:dyDescent="0.2">
      <c r="B29" s="49">
        <v>1</v>
      </c>
      <c r="D29" s="70">
        <v>5717</v>
      </c>
      <c r="E29" s="71" t="s">
        <v>1</v>
      </c>
      <c r="F29" s="70">
        <v>6426.83</v>
      </c>
      <c r="G29" s="72" t="s">
        <v>37</v>
      </c>
      <c r="H29" s="71" t="s">
        <v>32</v>
      </c>
      <c r="I29" s="73">
        <f t="shared" ref="I29:I35" si="4">F29-D29</f>
        <v>709.82999999999993</v>
      </c>
      <c r="J29" s="73"/>
      <c r="K29" s="73"/>
      <c r="L29" s="74">
        <f>15604.479/9</f>
        <v>1733.8309999999999</v>
      </c>
      <c r="M29" s="75">
        <f>(($L$29*9)*(M13/12))/27</f>
        <v>72.242958333333334</v>
      </c>
      <c r="N29" s="75">
        <f>(($L$29*9)*(N13/12))/27</f>
        <v>84.283451388888892</v>
      </c>
      <c r="O29" s="75">
        <v>51.17</v>
      </c>
      <c r="P29" s="75"/>
      <c r="Q29" s="75"/>
      <c r="R29" s="73">
        <f>L29*2*0.06</f>
        <v>208.05971999999997</v>
      </c>
      <c r="S29" s="73">
        <f>L29*0.09</f>
        <v>156.04478999999998</v>
      </c>
      <c r="T29" s="66">
        <f>L29</f>
        <v>1733.8309999999999</v>
      </c>
      <c r="U29" s="66"/>
      <c r="V29" s="66"/>
      <c r="W29" s="66"/>
      <c r="X29" s="66"/>
      <c r="Y29" s="66"/>
      <c r="Z29" s="69"/>
      <c r="AA29" s="69"/>
      <c r="AB29" s="76"/>
      <c r="AG29" s="6">
        <f>T29/($T$29+$T$30+$T$37+$T$38)</f>
        <v>0.35290804695884986</v>
      </c>
      <c r="AH29" s="6">
        <f>145*AG29</f>
        <v>51.171666809033233</v>
      </c>
      <c r="AI29" s="6">
        <v>51.17</v>
      </c>
    </row>
    <row r="30" spans="2:35" ht="12.75" customHeight="1" x14ac:dyDescent="0.2">
      <c r="B30" s="49">
        <v>1</v>
      </c>
      <c r="D30" s="70">
        <v>6553.48</v>
      </c>
      <c r="E30" s="71" t="s">
        <v>1</v>
      </c>
      <c r="F30" s="70">
        <v>7600</v>
      </c>
      <c r="G30" s="72" t="s">
        <v>37</v>
      </c>
      <c r="H30" s="71" t="s">
        <v>32</v>
      </c>
      <c r="I30" s="73">
        <f t="shared" si="4"/>
        <v>1046.5200000000004</v>
      </c>
      <c r="J30" s="73"/>
      <c r="K30" s="73"/>
      <c r="L30" s="74">
        <f>23655.761/9</f>
        <v>2628.4178888888887</v>
      </c>
      <c r="M30" s="75">
        <f>(($L$30*9)*(M13/12))/27</f>
        <v>109.51741203703703</v>
      </c>
      <c r="N30" s="75">
        <f>(($L$30*9)*(N13/12))/27</f>
        <v>127.77031404320988</v>
      </c>
      <c r="O30" s="75">
        <v>77.58</v>
      </c>
      <c r="P30" s="75"/>
      <c r="Q30" s="75"/>
      <c r="R30" s="73">
        <f>L30*2*0.06</f>
        <v>315.41014666666661</v>
      </c>
      <c r="S30" s="73">
        <f>L30*0.09</f>
        <v>236.55760999999998</v>
      </c>
      <c r="T30" s="66">
        <f>L30</f>
        <v>2628.4178888888887</v>
      </c>
      <c r="U30" s="66"/>
      <c r="V30" s="66"/>
      <c r="W30" s="66"/>
      <c r="X30" s="66"/>
      <c r="Y30" s="66"/>
      <c r="Z30" s="69"/>
      <c r="AA30" s="69"/>
      <c r="AB30" s="76"/>
      <c r="AG30" s="6">
        <f>T30/($T$29+$T$30+$T$37+$T$38)</f>
        <v>0.53499437013150708</v>
      </c>
      <c r="AH30" s="6">
        <f>145*AG30</f>
        <v>77.574183669068532</v>
      </c>
      <c r="AI30" s="6">
        <v>77.58</v>
      </c>
    </row>
    <row r="31" spans="2:35" ht="12.75" customHeight="1" x14ac:dyDescent="0.2">
      <c r="B31" s="49">
        <v>1</v>
      </c>
      <c r="D31" s="70">
        <v>5717</v>
      </c>
      <c r="E31" s="71" t="s">
        <v>1</v>
      </c>
      <c r="F31" s="70">
        <v>6003.41</v>
      </c>
      <c r="G31" s="72" t="s">
        <v>46</v>
      </c>
      <c r="H31" s="71" t="s">
        <v>47</v>
      </c>
      <c r="I31" s="73">
        <f t="shared" si="4"/>
        <v>286.40999999999985</v>
      </c>
      <c r="J31" s="73"/>
      <c r="K31" s="73"/>
      <c r="L31" s="74">
        <f>2596.347/9</f>
        <v>288.483</v>
      </c>
      <c r="M31" s="75">
        <f>(($L$31*9)*($M$13/12))/27</f>
        <v>12.020125</v>
      </c>
      <c r="N31" s="75">
        <f>(($L$31*9)*($N$13/12))/27</f>
        <v>14.023479166666668</v>
      </c>
      <c r="O31" s="75"/>
      <c r="P31" s="75">
        <f>(2714.118*(6/12))/27</f>
        <v>50.261444444444443</v>
      </c>
      <c r="Q31" s="75">
        <f>(2820.86*0.5)/27</f>
        <v>52.238148148148149</v>
      </c>
      <c r="R31" s="73">
        <f>L31*0.06*2</f>
        <v>34.617959999999997</v>
      </c>
      <c r="S31" s="73"/>
      <c r="T31" s="66"/>
      <c r="U31" s="66"/>
      <c r="V31" s="75">
        <f>2999.195/9</f>
        <v>333.24388888888893</v>
      </c>
      <c r="W31" s="75">
        <f>(3053.713*(12/12))/27</f>
        <v>113.10048148148149</v>
      </c>
      <c r="X31" s="66">
        <f>3053.713/9</f>
        <v>339.30144444444448</v>
      </c>
      <c r="Y31" s="66"/>
      <c r="Z31" s="69"/>
      <c r="AA31" s="69"/>
      <c r="AB31" s="76"/>
    </row>
    <row r="32" spans="2:35" ht="12.75" customHeight="1" x14ac:dyDescent="0.2">
      <c r="B32" s="49">
        <v>1</v>
      </c>
      <c r="D32" s="70">
        <v>5717</v>
      </c>
      <c r="E32" s="71" t="s">
        <v>1</v>
      </c>
      <c r="F32" s="70">
        <v>6081.87</v>
      </c>
      <c r="G32" s="72" t="s">
        <v>46</v>
      </c>
      <c r="H32" s="71" t="s">
        <v>48</v>
      </c>
      <c r="I32" s="73">
        <f t="shared" si="4"/>
        <v>364.86999999999989</v>
      </c>
      <c r="J32" s="73"/>
      <c r="K32" s="73"/>
      <c r="L32" s="74">
        <f>5329.274/9</f>
        <v>592.14155555555556</v>
      </c>
      <c r="M32" s="75">
        <f>(($L$32*9)*($M$13/12))/27</f>
        <v>24.672564814814816</v>
      </c>
      <c r="N32" s="75">
        <f>(($L$32*9)*($N$13/12))/27</f>
        <v>28.784658950617288</v>
      </c>
      <c r="O32" s="75"/>
      <c r="P32" s="75">
        <f>(5571.669*(6/12))/27</f>
        <v>103.17905555555555</v>
      </c>
      <c r="Q32" s="75">
        <f>(5574.152*0.5)/27</f>
        <v>103.22503703703704</v>
      </c>
      <c r="R32" s="73">
        <f>L32*0.06*2</f>
        <v>71.05698666666666</v>
      </c>
      <c r="S32" s="73"/>
      <c r="T32" s="66"/>
      <c r="U32" s="66"/>
      <c r="V32" s="66">
        <f>5944.051/9</f>
        <v>660.45011111111114</v>
      </c>
      <c r="W32" s="75">
        <f>(6097.713*(12/12))/27</f>
        <v>225.8412222222222</v>
      </c>
      <c r="X32" s="66">
        <f>6097.713/9</f>
        <v>677.5236666666666</v>
      </c>
      <c r="Y32" s="66"/>
      <c r="Z32" s="69"/>
      <c r="AA32" s="69"/>
      <c r="AB32" s="76"/>
    </row>
    <row r="33" spans="2:35" ht="12.75" customHeight="1" x14ac:dyDescent="0.2">
      <c r="B33" s="49">
        <v>1</v>
      </c>
      <c r="D33" s="70">
        <v>6096.8</v>
      </c>
      <c r="E33" s="71" t="s">
        <v>1</v>
      </c>
      <c r="F33" s="70">
        <v>7377.13</v>
      </c>
      <c r="G33" s="77" t="s">
        <v>46</v>
      </c>
      <c r="H33" s="71" t="s">
        <v>32</v>
      </c>
      <c r="I33" s="73">
        <f t="shared" si="4"/>
        <v>1280.33</v>
      </c>
      <c r="J33" s="73"/>
      <c r="K33" s="73"/>
      <c r="L33" s="74">
        <f>39735.513/9</f>
        <v>4415.0569999999998</v>
      </c>
      <c r="M33" s="75">
        <f>(($L$33*9)*($M$13/12))/27</f>
        <v>183.96070833333332</v>
      </c>
      <c r="N33" s="75">
        <f>(($L$33*9)*($N$13/12))/27</f>
        <v>214.6208263888889</v>
      </c>
      <c r="O33" s="75"/>
      <c r="P33" s="75">
        <f>(41238.276*(6/12))/27</f>
        <v>763.67177777777772</v>
      </c>
      <c r="Q33" s="75">
        <f>(41455.684*0.5)/27</f>
        <v>767.69785185185185</v>
      </c>
      <c r="R33" s="73">
        <f>L33*0.06*2</f>
        <v>529.80683999999997</v>
      </c>
      <c r="S33" s="73"/>
      <c r="T33" s="66"/>
      <c r="U33" s="66"/>
      <c r="V33" s="66">
        <f>43701.511/9</f>
        <v>4855.7234444444439</v>
      </c>
      <c r="W33" s="75">
        <f>(44406.838*(12/12))/27</f>
        <v>1644.6977037037038</v>
      </c>
      <c r="X33" s="66">
        <f>22369.974/9</f>
        <v>2485.5526666666665</v>
      </c>
      <c r="Y33" s="76">
        <f>22036.864/9</f>
        <v>2448.5404444444448</v>
      </c>
      <c r="Z33" s="69"/>
      <c r="AA33" s="69"/>
      <c r="AB33" s="76"/>
    </row>
    <row r="34" spans="2:35" ht="12.75" customHeight="1" x14ac:dyDescent="0.2">
      <c r="B34" s="49">
        <v>1</v>
      </c>
      <c r="D34" s="78">
        <v>5976.3</v>
      </c>
      <c r="E34" s="71" t="s">
        <v>1</v>
      </c>
      <c r="F34" s="78">
        <v>6006.2</v>
      </c>
      <c r="G34" s="77" t="s">
        <v>49</v>
      </c>
      <c r="H34" s="79" t="s">
        <v>48</v>
      </c>
      <c r="I34" s="73">
        <f t="shared" si="4"/>
        <v>29.899999999999636</v>
      </c>
      <c r="J34" s="73"/>
      <c r="K34" s="73"/>
      <c r="L34" s="74">
        <f>106.143/9</f>
        <v>11.793666666666667</v>
      </c>
      <c r="M34" s="75"/>
      <c r="N34" s="75"/>
      <c r="O34" s="75"/>
      <c r="P34" s="75"/>
      <c r="Q34" s="75"/>
      <c r="R34" s="73"/>
      <c r="S34" s="73"/>
      <c r="T34" s="66"/>
      <c r="U34" s="66">
        <f>L34</f>
        <v>11.793666666666667</v>
      </c>
      <c r="V34" s="66"/>
      <c r="W34" s="75"/>
      <c r="X34" s="66"/>
      <c r="Y34" s="76"/>
      <c r="Z34" s="69"/>
      <c r="AA34" s="69"/>
      <c r="AB34" s="76"/>
    </row>
    <row r="35" spans="2:35" ht="12.75" customHeight="1" x14ac:dyDescent="0.2">
      <c r="B35" s="49">
        <v>1</v>
      </c>
      <c r="D35" s="78">
        <v>6147.15</v>
      </c>
      <c r="E35" s="71" t="s">
        <v>1</v>
      </c>
      <c r="F35" s="78">
        <v>6177.05</v>
      </c>
      <c r="G35" s="77" t="s">
        <v>49</v>
      </c>
      <c r="H35" s="79" t="s">
        <v>47</v>
      </c>
      <c r="I35" s="73">
        <f t="shared" si="4"/>
        <v>29.900000000000546</v>
      </c>
      <c r="J35" s="73"/>
      <c r="K35" s="73"/>
      <c r="L35" s="74">
        <f>103.235/9</f>
        <v>11.470555555555556</v>
      </c>
      <c r="M35" s="75"/>
      <c r="N35" s="75"/>
      <c r="O35" s="75"/>
      <c r="P35" s="73"/>
      <c r="Q35" s="75"/>
      <c r="R35" s="73"/>
      <c r="S35" s="73"/>
      <c r="T35" s="66"/>
      <c r="U35" s="66">
        <f>L35</f>
        <v>11.470555555555556</v>
      </c>
      <c r="V35" s="66"/>
      <c r="W35" s="73"/>
      <c r="X35" s="76"/>
      <c r="Y35" s="76"/>
      <c r="Z35" s="69"/>
      <c r="AA35" s="69"/>
      <c r="AB35" s="76"/>
    </row>
    <row r="36" spans="2:35" ht="12.75" customHeight="1" x14ac:dyDescent="0.2">
      <c r="B36" s="49">
        <v>1</v>
      </c>
      <c r="D36" s="78"/>
      <c r="E36" s="71"/>
      <c r="F36" s="78"/>
      <c r="G36" s="77"/>
      <c r="H36" s="79"/>
      <c r="I36" s="73" t="str">
        <f t="shared" ref="I36:I46" si="5">IF(D36&lt;&gt;"",F36-D36,"")</f>
        <v/>
      </c>
      <c r="J36" s="73"/>
      <c r="K36" s="73"/>
      <c r="L36" s="74"/>
      <c r="M36" s="75"/>
      <c r="N36" s="75"/>
      <c r="O36" s="75"/>
      <c r="P36" s="73"/>
      <c r="Q36" s="75"/>
      <c r="R36" s="73"/>
      <c r="S36" s="73"/>
      <c r="T36" s="66"/>
      <c r="U36" s="66"/>
      <c r="V36" s="66"/>
      <c r="W36" s="73"/>
      <c r="X36" s="76"/>
      <c r="Y36" s="76"/>
      <c r="Z36" s="69"/>
      <c r="AA36" s="69"/>
      <c r="AB36" s="76"/>
    </row>
    <row r="37" spans="2:35" ht="12.75" customHeight="1" x14ac:dyDescent="0.2">
      <c r="B37" s="49">
        <v>1</v>
      </c>
      <c r="D37" s="78">
        <v>920.03</v>
      </c>
      <c r="E37" s="71" t="s">
        <v>1</v>
      </c>
      <c r="F37" s="78">
        <v>1000</v>
      </c>
      <c r="G37" s="77" t="s">
        <v>37</v>
      </c>
      <c r="H37" s="79" t="s">
        <v>32</v>
      </c>
      <c r="I37" s="73">
        <f t="shared" ref="I37:I42" si="6">F37-D37</f>
        <v>79.970000000000027</v>
      </c>
      <c r="J37" s="73"/>
      <c r="K37" s="73"/>
      <c r="L37" s="74">
        <f>2884.934/9</f>
        <v>320.54822222222225</v>
      </c>
      <c r="M37" s="75">
        <f>(($L$37*9)*($M$13/12))/27</f>
        <v>13.356175925925927</v>
      </c>
      <c r="N37" s="75">
        <f>(($L$37*9)*($N$13/12))/27</f>
        <v>15.582205246913581</v>
      </c>
      <c r="O37" s="75">
        <v>9.4600000000000009</v>
      </c>
      <c r="P37" s="73"/>
      <c r="Q37" s="75"/>
      <c r="R37" s="73">
        <f>L37*2*0.06</f>
        <v>38.465786666666666</v>
      </c>
      <c r="S37" s="73">
        <f>L37*0.09</f>
        <v>28.849340000000002</v>
      </c>
      <c r="T37" s="66">
        <f>L37</f>
        <v>320.54822222222225</v>
      </c>
      <c r="U37" s="66"/>
      <c r="V37" s="66"/>
      <c r="W37" s="73"/>
      <c r="X37" s="76"/>
      <c r="Y37" s="76"/>
      <c r="Z37" s="69"/>
      <c r="AA37" s="69"/>
      <c r="AB37" s="76"/>
      <c r="AG37" s="6">
        <f>T37/($T$29+$T$30+$T$37+$T$38)</f>
        <v>6.5245140420592235E-2</v>
      </c>
      <c r="AH37" s="6">
        <f>145*AG37</f>
        <v>9.4605453609858738</v>
      </c>
      <c r="AI37" s="6">
        <v>9.4600000000000009</v>
      </c>
    </row>
    <row r="38" spans="2:35" ht="12.75" customHeight="1" x14ac:dyDescent="0.2">
      <c r="B38" s="49">
        <v>1</v>
      </c>
      <c r="D38" s="78">
        <v>1019.33</v>
      </c>
      <c r="E38" s="71" t="s">
        <v>1</v>
      </c>
      <c r="F38" s="78">
        <v>1098.56</v>
      </c>
      <c r="G38" s="77" t="s">
        <v>37</v>
      </c>
      <c r="H38" s="79" t="s">
        <v>32</v>
      </c>
      <c r="I38" s="73">
        <f t="shared" si="6"/>
        <v>79.229999999999905</v>
      </c>
      <c r="J38" s="73"/>
      <c r="K38" s="73"/>
      <c r="L38" s="74">
        <f>2071.667/9</f>
        <v>230.18522222222222</v>
      </c>
      <c r="M38" s="75">
        <f>(($L$38*9)*($M$13/12))/27</f>
        <v>9.5910509259259253</v>
      </c>
      <c r="N38" s="75">
        <f>(($L$38*9)*($N$13/12))/27</f>
        <v>11.189559413580248</v>
      </c>
      <c r="O38" s="75">
        <v>6.79</v>
      </c>
      <c r="P38" s="73"/>
      <c r="Q38" s="75"/>
      <c r="R38" s="73">
        <f>L38*2*0.06</f>
        <v>27.622226666666666</v>
      </c>
      <c r="S38" s="73">
        <f>L38*0.09</f>
        <v>20.716670000000001</v>
      </c>
      <c r="T38" s="66">
        <f>L38</f>
        <v>230.18522222222222</v>
      </c>
      <c r="U38" s="66"/>
      <c r="V38" s="66"/>
      <c r="W38" s="73"/>
      <c r="X38" s="76"/>
      <c r="Y38" s="76"/>
      <c r="Z38" s="69"/>
      <c r="AA38" s="69"/>
      <c r="AB38" s="76"/>
      <c r="AG38" s="6">
        <f>T38/($T$29+$T$30+$T$37+$T$38)</f>
        <v>4.6852442489050725E-2</v>
      </c>
      <c r="AH38" s="6">
        <f>145*AG38</f>
        <v>6.7936041609123548</v>
      </c>
      <c r="AI38" s="6">
        <v>6.79</v>
      </c>
    </row>
    <row r="39" spans="2:35" ht="12.75" customHeight="1" x14ac:dyDescent="0.2">
      <c r="B39" s="49">
        <v>1</v>
      </c>
      <c r="D39" s="78">
        <v>919.52</v>
      </c>
      <c r="E39" s="71" t="s">
        <v>1</v>
      </c>
      <c r="F39" s="78">
        <v>947.57</v>
      </c>
      <c r="G39" s="77" t="s">
        <v>46</v>
      </c>
      <c r="H39" s="71" t="s">
        <v>48</v>
      </c>
      <c r="I39" s="73">
        <f t="shared" si="6"/>
        <v>28.050000000000068</v>
      </c>
      <c r="J39" s="73"/>
      <c r="K39" s="73"/>
      <c r="L39" s="74">
        <f>313.985/9</f>
        <v>34.887222222222221</v>
      </c>
      <c r="M39" s="75">
        <f>(($L$39*9)*($M$13/12))/27</f>
        <v>1.4536342592592593</v>
      </c>
      <c r="N39" s="75">
        <f>(($L$39*9)*($N$13/12))/27</f>
        <v>1.6959066358024695</v>
      </c>
      <c r="O39" s="75"/>
      <c r="P39" s="75">
        <f>(395.507*(6/12))/27</f>
        <v>7.324203703703704</v>
      </c>
      <c r="Q39" s="75">
        <f>((313.985*0.5)+(161.86*(4.25/12)))/27</f>
        <v>7.9377006172839515</v>
      </c>
      <c r="R39" s="73">
        <f>L39*0.06*2</f>
        <v>4.1864666666666661</v>
      </c>
      <c r="S39" s="73"/>
      <c r="T39" s="66"/>
      <c r="U39" s="66"/>
      <c r="V39" s="66">
        <f>432.066/9</f>
        <v>48.007333333333328</v>
      </c>
      <c r="W39" s="75">
        <f>(473.242*(12/12))/27</f>
        <v>17.527481481481484</v>
      </c>
      <c r="X39" s="76">
        <f>473.242/9</f>
        <v>52.582444444444448</v>
      </c>
      <c r="Y39" s="76"/>
      <c r="Z39" s="69"/>
      <c r="AA39" s="69"/>
      <c r="AB39" s="76"/>
    </row>
    <row r="40" spans="2:35" ht="12.75" customHeight="1" x14ac:dyDescent="0.2">
      <c r="B40" s="49">
        <v>1</v>
      </c>
      <c r="D40" s="70">
        <v>978.01</v>
      </c>
      <c r="E40" s="71" t="s">
        <v>1</v>
      </c>
      <c r="F40" s="70">
        <v>1008.73</v>
      </c>
      <c r="G40" s="72" t="s">
        <v>46</v>
      </c>
      <c r="H40" s="71" t="s">
        <v>47</v>
      </c>
      <c r="I40" s="73">
        <f t="shared" si="6"/>
        <v>30.720000000000027</v>
      </c>
      <c r="J40" s="73"/>
      <c r="K40" s="73"/>
      <c r="L40" s="74">
        <f>98.684/9</f>
        <v>10.964888888888888</v>
      </c>
      <c r="M40" s="75">
        <f>(($L$40*9)*($M$13/12))/27</f>
        <v>0.45687037037037037</v>
      </c>
      <c r="N40" s="75">
        <f>(($L$40*9)*($N$13/12))/27</f>
        <v>0.53301543209876545</v>
      </c>
      <c r="O40" s="75"/>
      <c r="P40" s="75">
        <f>(129.803*(6/12))/27</f>
        <v>2.4037592592592594</v>
      </c>
      <c r="Q40" s="75">
        <f>((98.684*0.5)+(233.115*(4.25/12)))/27</f>
        <v>4.8853171296296303</v>
      </c>
      <c r="R40" s="73">
        <f>L40*0.06*2</f>
        <v>1.3157866666666664</v>
      </c>
      <c r="S40" s="73"/>
      <c r="T40" s="66"/>
      <c r="U40" s="66"/>
      <c r="V40" s="66">
        <f>146.826/9</f>
        <v>16.314</v>
      </c>
      <c r="W40" s="75">
        <f>(161.9*(12/12))/27</f>
        <v>5.9962962962962969</v>
      </c>
      <c r="X40" s="76">
        <f>161.9/9</f>
        <v>17.988888888888891</v>
      </c>
      <c r="Y40" s="76"/>
      <c r="Z40" s="69"/>
      <c r="AA40" s="69"/>
      <c r="AB40" s="76"/>
    </row>
    <row r="41" spans="2:35" ht="12.75" customHeight="1" x14ac:dyDescent="0.2">
      <c r="B41" s="49">
        <v>1</v>
      </c>
      <c r="D41" s="78">
        <v>1008.1</v>
      </c>
      <c r="E41" s="79" t="s">
        <v>1</v>
      </c>
      <c r="F41" s="78">
        <v>1036.51</v>
      </c>
      <c r="G41" s="77" t="s">
        <v>46</v>
      </c>
      <c r="H41" s="79" t="s">
        <v>48</v>
      </c>
      <c r="I41" s="73">
        <f t="shared" si="6"/>
        <v>28.409999999999968</v>
      </c>
      <c r="J41" s="73"/>
      <c r="K41" s="73"/>
      <c r="L41" s="74">
        <f>88.127/9</f>
        <v>9.791888888888888</v>
      </c>
      <c r="M41" s="75">
        <f>(($L$41*9)*($M$13/12))/27</f>
        <v>0.40799537037037037</v>
      </c>
      <c r="N41" s="75">
        <f>(($L$41*9)*($N$13/12))/27</f>
        <v>0.47599459876543215</v>
      </c>
      <c r="O41" s="75"/>
      <c r="P41" s="75">
        <f>(110.821*(6/12))/27</f>
        <v>2.0522407407407406</v>
      </c>
      <c r="Q41" s="75">
        <f>((88.127*0.5)+(295.347*(4.25/12)))/27</f>
        <v>5.5061319444444443</v>
      </c>
      <c r="R41" s="73">
        <f>L41*0.06*2</f>
        <v>1.1750266666666664</v>
      </c>
      <c r="S41" s="73"/>
      <c r="T41" s="66"/>
      <c r="U41" s="66"/>
      <c r="V41" s="66">
        <f>119.706/9</f>
        <v>13.300666666666666</v>
      </c>
      <c r="W41" s="75">
        <f>(126.947*(12/12))/27</f>
        <v>4.7017407407407408</v>
      </c>
      <c r="X41" s="76">
        <f>126.947/9</f>
        <v>14.105222222222222</v>
      </c>
      <c r="Y41" s="76"/>
      <c r="Z41" s="69"/>
      <c r="AA41" s="69"/>
      <c r="AB41" s="76"/>
    </row>
    <row r="42" spans="2:35" ht="12.75" customHeight="1" x14ac:dyDescent="0.2">
      <c r="B42" s="49">
        <v>1</v>
      </c>
      <c r="D42" s="78">
        <v>1047.97</v>
      </c>
      <c r="E42" s="71" t="s">
        <v>1</v>
      </c>
      <c r="F42" s="78">
        <v>1098.56</v>
      </c>
      <c r="G42" s="77" t="s">
        <v>46</v>
      </c>
      <c r="H42" s="71" t="s">
        <v>47</v>
      </c>
      <c r="I42" s="73">
        <f t="shared" si="6"/>
        <v>50.589999999999918</v>
      </c>
      <c r="J42" s="73"/>
      <c r="K42" s="73"/>
      <c r="L42" s="74">
        <f>968.663/9</f>
        <v>107.62922222222223</v>
      </c>
      <c r="M42" s="75">
        <f>(($L$42*9)*($M$13/12))/27</f>
        <v>4.4845509259259257</v>
      </c>
      <c r="N42" s="75">
        <f>(($L$42*9)*($N$13/12))/27</f>
        <v>5.2319760802469144</v>
      </c>
      <c r="O42" s="75"/>
      <c r="P42" s="75">
        <f>(1029.719*(6/12))/27</f>
        <v>19.068870370370373</v>
      </c>
      <c r="Q42" s="75">
        <f>((968.663*0.5)+(226.958*(4.25/12)))/27</f>
        <v>20.915276234567902</v>
      </c>
      <c r="R42" s="73">
        <f>L42*0.06*2</f>
        <v>12.915506666666667</v>
      </c>
      <c r="S42" s="73"/>
      <c r="T42" s="66"/>
      <c r="U42" s="66"/>
      <c r="V42" s="66">
        <f>1055.041/9</f>
        <v>117.22677777777777</v>
      </c>
      <c r="W42" s="75">
        <f>(1098.894*(12/12))/27</f>
        <v>40.699777777777776</v>
      </c>
      <c r="X42" s="76">
        <f>1098.894/9</f>
        <v>122.09933333333333</v>
      </c>
      <c r="Y42" s="76"/>
      <c r="Z42" s="69"/>
      <c r="AA42" s="69"/>
      <c r="AB42" s="76"/>
    </row>
    <row r="43" spans="2:35" ht="12.75" customHeight="1" x14ac:dyDescent="0.2">
      <c r="B43" s="49">
        <v>1</v>
      </c>
      <c r="D43" s="78"/>
      <c r="E43" s="71"/>
      <c r="F43" s="78"/>
      <c r="G43" s="77"/>
      <c r="H43" s="71"/>
      <c r="I43" s="73" t="str">
        <f t="shared" si="5"/>
        <v/>
      </c>
      <c r="J43" s="73"/>
      <c r="K43" s="73"/>
      <c r="L43" s="74"/>
      <c r="M43" s="75"/>
      <c r="N43" s="75"/>
      <c r="O43" s="75"/>
      <c r="P43" s="75"/>
      <c r="Q43" s="75"/>
      <c r="R43" s="73"/>
      <c r="S43" s="73"/>
      <c r="T43" s="66"/>
      <c r="U43" s="66"/>
      <c r="V43" s="66"/>
      <c r="W43" s="80"/>
      <c r="X43" s="76"/>
      <c r="Y43" s="76"/>
      <c r="Z43" s="69"/>
      <c r="AA43" s="69"/>
      <c r="AB43" s="76"/>
    </row>
    <row r="44" spans="2:35" ht="12.75" customHeight="1" x14ac:dyDescent="0.2">
      <c r="B44" s="49">
        <v>1</v>
      </c>
      <c r="D44" s="78">
        <v>904.96</v>
      </c>
      <c r="E44" s="71" t="s">
        <v>1</v>
      </c>
      <c r="F44" s="78">
        <v>991.03</v>
      </c>
      <c r="G44" s="77" t="s">
        <v>46</v>
      </c>
      <c r="H44" s="71" t="s">
        <v>32</v>
      </c>
      <c r="I44" s="71">
        <f>F44-D44</f>
        <v>86.069999999999936</v>
      </c>
      <c r="J44" s="73"/>
      <c r="K44" s="73"/>
      <c r="L44" s="74">
        <f>3392.831/9</f>
        <v>376.98122222222224</v>
      </c>
      <c r="M44" s="75">
        <f>(($L$44*9)*($M$13/12))/27</f>
        <v>15.707550925925927</v>
      </c>
      <c r="N44" s="75">
        <f>(($L$44*9)*($N$13/12))/27</f>
        <v>18.325476080246915</v>
      </c>
      <c r="O44" s="75"/>
      <c r="P44" s="75">
        <f>(3483.546*(6/12))/27</f>
        <v>64.510111111111101</v>
      </c>
      <c r="Q44" s="75">
        <f>((3392.831*0.5)+(387.668*(4.25/12)))/27</f>
        <v>67.915354938271605</v>
      </c>
      <c r="R44" s="73">
        <f>L44*0.06*2</f>
        <v>45.237746666666666</v>
      </c>
      <c r="S44" s="73"/>
      <c r="T44" s="66"/>
      <c r="U44" s="66"/>
      <c r="V44" s="66">
        <f>3556.682/9</f>
        <v>395.18688888888886</v>
      </c>
      <c r="W44" s="80">
        <f>(3663.792*(12/12))/27</f>
        <v>135.696</v>
      </c>
      <c r="X44" s="76"/>
      <c r="Y44" s="76">
        <f>3663.792/9</f>
        <v>407.08799999999997</v>
      </c>
      <c r="Z44" s="69"/>
      <c r="AA44" s="69"/>
      <c r="AB44" s="76"/>
    </row>
    <row r="45" spans="2:35" ht="12.75" customHeight="1" x14ac:dyDescent="0.2">
      <c r="B45" s="49">
        <v>1</v>
      </c>
      <c r="D45" s="78">
        <v>986.66</v>
      </c>
      <c r="E45" s="79" t="s">
        <v>1</v>
      </c>
      <c r="F45" s="78">
        <v>1148.78</v>
      </c>
      <c r="G45" s="77" t="s">
        <v>46</v>
      </c>
      <c r="H45" s="79" t="s">
        <v>32</v>
      </c>
      <c r="I45" s="73">
        <f>F45-D45</f>
        <v>162.12</v>
      </c>
      <c r="J45" s="73"/>
      <c r="K45" s="73"/>
      <c r="L45" s="74">
        <f>6772.078/9</f>
        <v>752.45311111111118</v>
      </c>
      <c r="M45" s="75">
        <f>(($L$45*9)*($M$13/12))/27</f>
        <v>31.352212962962966</v>
      </c>
      <c r="N45" s="75">
        <f>(($L$45*9)*($N$13/12))/27</f>
        <v>36.57758179012346</v>
      </c>
      <c r="O45" s="75"/>
      <c r="P45" s="75">
        <f>(6968.591*(6/12))/27</f>
        <v>129.04798148148149</v>
      </c>
      <c r="Q45" s="75">
        <f>((6772.078*0.5)+(1027.78*(4.25/12)))/27</f>
        <v>138.89053395061731</v>
      </c>
      <c r="R45" s="73">
        <f>L45*0.06*2</f>
        <v>90.29437333333334</v>
      </c>
      <c r="S45" s="73"/>
      <c r="T45" s="66"/>
      <c r="U45" s="66"/>
      <c r="V45" s="66">
        <f>7068.809/9</f>
        <v>785.42322222222219</v>
      </c>
      <c r="W45" s="80">
        <f>(7215.924*(12/12))/27</f>
        <v>267.25644444444447</v>
      </c>
      <c r="X45" s="76"/>
      <c r="Y45" s="76">
        <f>7215.924/9</f>
        <v>801.76933333333329</v>
      </c>
      <c r="Z45" s="69"/>
      <c r="AA45" s="69"/>
      <c r="AB45" s="76"/>
    </row>
    <row r="46" spans="2:35" ht="12.75" customHeight="1" x14ac:dyDescent="0.2">
      <c r="B46" s="49">
        <v>1</v>
      </c>
      <c r="D46" s="78"/>
      <c r="E46" s="71"/>
      <c r="F46" s="78"/>
      <c r="G46" s="72"/>
      <c r="H46" s="71"/>
      <c r="I46" s="73" t="str">
        <f t="shared" si="5"/>
        <v/>
      </c>
      <c r="J46" s="73"/>
      <c r="K46" s="73"/>
      <c r="L46" s="74"/>
      <c r="M46" s="75"/>
      <c r="N46" s="75"/>
      <c r="O46" s="75"/>
      <c r="P46" s="75"/>
      <c r="Q46" s="75"/>
      <c r="R46" s="73"/>
      <c r="S46" s="73"/>
      <c r="T46" s="66"/>
      <c r="U46" s="66"/>
      <c r="V46" s="66"/>
      <c r="W46" s="80"/>
      <c r="X46" s="76"/>
      <c r="Y46" s="76"/>
      <c r="Z46" s="69"/>
      <c r="AA46" s="69"/>
      <c r="AB46" s="76"/>
    </row>
    <row r="47" spans="2:35" ht="12.75" customHeight="1" thickBot="1" x14ac:dyDescent="0.25">
      <c r="B47" s="50">
        <v>1</v>
      </c>
      <c r="D47" s="87"/>
      <c r="E47" s="81"/>
      <c r="F47" s="88"/>
      <c r="G47" s="82"/>
      <c r="H47" s="81"/>
      <c r="I47" s="73" t="str">
        <f>IF(D47&lt;&gt;"",F47-D47,"")</f>
        <v/>
      </c>
      <c r="J47" s="83"/>
      <c r="K47" s="83"/>
      <c r="L47" s="89"/>
      <c r="M47" s="84"/>
      <c r="N47" s="83"/>
      <c r="O47" s="83"/>
      <c r="P47" s="83"/>
      <c r="Q47" s="83"/>
      <c r="R47" s="83"/>
      <c r="S47" s="83"/>
      <c r="T47" s="85"/>
      <c r="U47" s="85"/>
      <c r="V47" s="85"/>
      <c r="W47" s="86"/>
      <c r="X47" s="85"/>
      <c r="Y47" s="85"/>
      <c r="Z47" s="86"/>
      <c r="AA47" s="86"/>
      <c r="AB47" s="85"/>
    </row>
    <row r="48" spans="2:35" ht="12.75" customHeight="1" thickBot="1" x14ac:dyDescent="0.25">
      <c r="D48" s="131" t="s">
        <v>4</v>
      </c>
      <c r="E48" s="132"/>
      <c r="F48" s="132"/>
      <c r="G48" s="132"/>
      <c r="H48" s="132"/>
      <c r="I48" s="132"/>
      <c r="J48" s="132"/>
      <c r="K48" s="132"/>
      <c r="L48" s="133"/>
      <c r="M48" s="90">
        <f>SUM(M29:M47)</f>
        <v>479.22381018518524</v>
      </c>
      <c r="N48" s="90">
        <f>SUM(N29:N47)</f>
        <v>559.09444521604939</v>
      </c>
      <c r="O48" s="90">
        <f>SUM(O29:O47)</f>
        <v>145</v>
      </c>
      <c r="P48" s="90">
        <f>SUM(P29:P47)</f>
        <v>1141.5194444444444</v>
      </c>
      <c r="Q48" s="90">
        <f>SUM(Q29:Q47)</f>
        <v>1169.2113518518518</v>
      </c>
      <c r="R48" s="137">
        <f>SUM(R29:S47)</f>
        <v>1822.332983333333</v>
      </c>
      <c r="S48" s="138"/>
      <c r="T48" s="91">
        <f>SUM(T29:T47)</f>
        <v>4912.9823333333334</v>
      </c>
      <c r="U48" s="91">
        <f>SUM(U29:U47)</f>
        <v>23.264222222222223</v>
      </c>
      <c r="V48" s="91">
        <f>SUM(V29:V47)</f>
        <v>7224.8763333333336</v>
      </c>
      <c r="W48" s="91">
        <f>SUM(W29:W47)</f>
        <v>2455.5171481481484</v>
      </c>
      <c r="X48" s="91">
        <f>SUM(X29:X47)</f>
        <v>3709.153666666667</v>
      </c>
      <c r="Y48" s="91">
        <f>SUM(Y29:Y47)</f>
        <v>3657.3977777777777</v>
      </c>
      <c r="Z48" s="91"/>
      <c r="AA48" s="91" t="str">
        <f>IF(AA10="","",IF(AA27="","",IF(SUM(AA28:AA47)&lt;&gt;0,SUM(AA28:AA47),"")))</f>
        <v/>
      </c>
      <c r="AB48" s="91" t="str">
        <f>IF(AB10="","",IF(AB27="","",IF(SUM(AB28:AB47)&lt;&gt;0,SUM(AB28:AB47),"")))</f>
        <v/>
      </c>
    </row>
    <row r="49" spans="2:28" ht="12.75" customHeight="1" x14ac:dyDescent="0.2">
      <c r="B49" s="6" t="s">
        <v>19</v>
      </c>
      <c r="D49" s="128" t="s">
        <v>5</v>
      </c>
      <c r="E49" s="129"/>
      <c r="F49" s="129"/>
      <c r="G49" s="129"/>
      <c r="H49" s="129"/>
      <c r="I49" s="129"/>
      <c r="J49" s="129"/>
      <c r="K49" s="129"/>
      <c r="L49" s="130"/>
      <c r="M49" s="92">
        <f t="shared" ref="M49:R49" si="7">ROUND(M48,0)</f>
        <v>479</v>
      </c>
      <c r="N49" s="92">
        <f t="shared" si="7"/>
        <v>559</v>
      </c>
      <c r="O49" s="92">
        <f t="shared" si="7"/>
        <v>145</v>
      </c>
      <c r="P49" s="92">
        <f t="shared" si="7"/>
        <v>1142</v>
      </c>
      <c r="Q49" s="92">
        <f t="shared" si="7"/>
        <v>1169</v>
      </c>
      <c r="R49" s="139">
        <f t="shared" si="7"/>
        <v>1822</v>
      </c>
      <c r="S49" s="140"/>
      <c r="T49" s="93">
        <f t="shared" ref="T49:Y49" si="8">ROUND(T48,0)</f>
        <v>4913</v>
      </c>
      <c r="U49" s="93">
        <f t="shared" si="8"/>
        <v>23</v>
      </c>
      <c r="V49" s="93">
        <f t="shared" si="8"/>
        <v>7225</v>
      </c>
      <c r="W49" s="93">
        <f t="shared" si="8"/>
        <v>2456</v>
      </c>
      <c r="X49" s="93">
        <f t="shared" si="8"/>
        <v>3709</v>
      </c>
      <c r="Y49" s="93">
        <f t="shared" si="8"/>
        <v>3657</v>
      </c>
      <c r="Z49" s="93"/>
      <c r="AA49" s="93" t="str">
        <f>IF(AA10="","",IF(AA27="",IF(SUM(COUNTIF(AA28:AA47,"LS")+COUNTIF(AA28:AA47,"LUMP"))&gt;0,"LS",""),IF(AA48&lt;&gt;"",ROUNDUP(AA48,0),"")))</f>
        <v/>
      </c>
      <c r="AB49" s="93" t="str">
        <f>IF(AB10="","",IF(AB27="",IF(SUM(COUNTIF(AB28:AB47,"LS")+COUNTIF(AB28:AB47,"LUMP"))&gt;0,"LS",""),IF(AB48&lt;&gt;"",ROUNDUP(AB48,0),"")))</f>
        <v/>
      </c>
    </row>
    <row r="50" spans="2:28" ht="12.75" customHeight="1" thickBot="1" x14ac:dyDescent="0.25"/>
    <row r="51" spans="2:28" ht="12.75" customHeight="1" thickBot="1" x14ac:dyDescent="0.25">
      <c r="B51" s="46" t="s">
        <v>17</v>
      </c>
      <c r="D51" s="108">
        <f>D9+1</f>
        <v>2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</row>
    <row r="52" spans="2:28" ht="12.75" customHeight="1" thickBot="1" x14ac:dyDescent="0.25">
      <c r="B52" s="47"/>
      <c r="D52" s="11"/>
      <c r="E52" s="11"/>
      <c r="F52" s="11"/>
      <c r="G52" s="11"/>
      <c r="H52" s="11"/>
      <c r="I52" s="12"/>
      <c r="J52" s="12"/>
      <c r="K52" s="12"/>
      <c r="L52" s="13" t="s">
        <v>15</v>
      </c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2:28" ht="12.75" customHeight="1" x14ac:dyDescent="0.2">
      <c r="D53" s="11"/>
      <c r="E53" s="11"/>
      <c r="F53" s="11"/>
      <c r="G53" s="11"/>
      <c r="H53" s="11"/>
      <c r="I53" s="12"/>
      <c r="J53" s="12"/>
      <c r="K53" s="12"/>
      <c r="L53" s="13" t="s">
        <v>16</v>
      </c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</row>
    <row r="54" spans="2:28" ht="12.75" customHeight="1" x14ac:dyDescent="0.2">
      <c r="D54" s="12"/>
      <c r="E54" s="12"/>
      <c r="F54" s="1"/>
      <c r="G54" s="16"/>
      <c r="H54" s="12"/>
      <c r="I54" s="11"/>
      <c r="J54" s="12"/>
      <c r="K54" s="12"/>
      <c r="L54" s="13" t="s">
        <v>7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2:28" ht="12.75" customHeight="1" thickBot="1" x14ac:dyDescent="0.25">
      <c r="D55" s="12"/>
      <c r="E55" s="12"/>
      <c r="F55" s="1"/>
      <c r="G55" s="16"/>
      <c r="H55" s="12"/>
      <c r="I55" s="11"/>
      <c r="J55" s="12"/>
      <c r="K55" s="12"/>
      <c r="L55" s="13" t="s">
        <v>8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2:28" ht="12.75" customHeight="1" x14ac:dyDescent="0.2">
      <c r="B56" s="102" t="s">
        <v>18</v>
      </c>
      <c r="D56" s="118" t="s">
        <v>2</v>
      </c>
      <c r="E56" s="119"/>
      <c r="F56" s="120"/>
      <c r="G56" s="124" t="s">
        <v>9</v>
      </c>
      <c r="H56" s="116" t="s">
        <v>0</v>
      </c>
      <c r="I56" s="116" t="s">
        <v>10</v>
      </c>
      <c r="J56" s="116" t="s">
        <v>30</v>
      </c>
      <c r="K56" s="116" t="s">
        <v>29</v>
      </c>
      <c r="L56" s="116" t="s">
        <v>3</v>
      </c>
      <c r="M56" s="18" t="str">
        <f t="shared" ref="M56:AB56" si="9">IF(OR(TRIM(M52)=0,TRIM(M52)=""),"",IF(IFERROR(TRIM(INDEX(QryItemNamed,MATCH(TRIM(M52),ITEM,0),2)),"")="Y","SPECIAL",LEFT(IFERROR(TRIM(INDEX(ITEM,MATCH(TRIM(M52),ITEM,0))),""),3)))</f>
        <v/>
      </c>
      <c r="N56" s="18" t="str">
        <f t="shared" si="9"/>
        <v/>
      </c>
      <c r="O56" s="18"/>
      <c r="P56" s="18" t="str">
        <f t="shared" si="9"/>
        <v/>
      </c>
      <c r="Q56" s="18" t="str">
        <f t="shared" si="9"/>
        <v/>
      </c>
      <c r="R56" s="18" t="str">
        <f t="shared" si="9"/>
        <v/>
      </c>
      <c r="S56" s="18"/>
      <c r="T56" s="18" t="str">
        <f t="shared" si="9"/>
        <v/>
      </c>
      <c r="U56" s="18" t="str">
        <f t="shared" si="9"/>
        <v/>
      </c>
      <c r="V56" s="18" t="str">
        <f t="shared" si="9"/>
        <v/>
      </c>
      <c r="W56" s="18" t="str">
        <f t="shared" si="9"/>
        <v/>
      </c>
      <c r="X56" s="18" t="str">
        <f t="shared" si="9"/>
        <v/>
      </c>
      <c r="Y56" s="18" t="str">
        <f t="shared" si="9"/>
        <v/>
      </c>
      <c r="Z56" s="18"/>
      <c r="AA56" s="18" t="str">
        <f t="shared" si="9"/>
        <v/>
      </c>
      <c r="AB56" s="18" t="str">
        <f t="shared" si="9"/>
        <v/>
      </c>
    </row>
    <row r="57" spans="2:28" ht="12.75" customHeight="1" x14ac:dyDescent="0.2">
      <c r="B57" s="103"/>
      <c r="D57" s="121"/>
      <c r="E57" s="122"/>
      <c r="F57" s="123"/>
      <c r="G57" s="125"/>
      <c r="H57" s="117"/>
      <c r="I57" s="117"/>
      <c r="J57" s="117"/>
      <c r="K57" s="117"/>
      <c r="L57" s="117"/>
      <c r="M57" s="110" t="str">
        <f t="shared" ref="M57:AB57" si="10">IF(OR(TRIM(M52)=0,TRIM(M52)=""),IF(M53="","",M53),IF(IFERROR(TRIM(INDEX(QryItemNamed,MATCH(TRIM(M52),ITEM,0),2)),"")="Y",TRIM(RIGHT(IFERROR(TRIM(INDEX(QryItemNamed,MATCH(TRIM(M52),ITEM,0),4)),"123456789012"),LEN(IFERROR(TRIM(INDEX(QryItemNamed,MATCH(TRIM(M52),ITEM,0),4)),"123456789012"))-9))&amp;M53,IFERROR(TRIM(INDEX(QryItemNamed,MATCH(TRIM(M52),ITEM,0),4))&amp;M53,"ITEM CODE DOES NOT EXIST IN ITEM MASTER")))</f>
        <v/>
      </c>
      <c r="N57" s="110" t="str">
        <f t="shared" si="10"/>
        <v/>
      </c>
      <c r="O57" s="55"/>
      <c r="P57" s="110" t="str">
        <f t="shared" si="10"/>
        <v/>
      </c>
      <c r="Q57" s="110" t="str">
        <f t="shared" si="10"/>
        <v/>
      </c>
      <c r="R57" s="110" t="str">
        <f t="shared" si="10"/>
        <v/>
      </c>
      <c r="S57" s="55"/>
      <c r="T57" s="110" t="str">
        <f t="shared" si="10"/>
        <v/>
      </c>
      <c r="U57" s="110" t="str">
        <f t="shared" si="10"/>
        <v/>
      </c>
      <c r="V57" s="110" t="str">
        <f t="shared" si="10"/>
        <v/>
      </c>
      <c r="W57" s="110" t="str">
        <f t="shared" si="10"/>
        <v/>
      </c>
      <c r="X57" s="110" t="str">
        <f t="shared" si="10"/>
        <v/>
      </c>
      <c r="Y57" s="110" t="str">
        <f t="shared" si="10"/>
        <v/>
      </c>
      <c r="Z57" s="55"/>
      <c r="AA57" s="110" t="str">
        <f t="shared" si="10"/>
        <v/>
      </c>
      <c r="AB57" s="110" t="str">
        <f t="shared" si="10"/>
        <v/>
      </c>
    </row>
    <row r="58" spans="2:28" ht="12.75" customHeight="1" x14ac:dyDescent="0.2">
      <c r="B58" s="103"/>
      <c r="D58" s="121"/>
      <c r="E58" s="122"/>
      <c r="F58" s="123"/>
      <c r="G58" s="125"/>
      <c r="H58" s="117"/>
      <c r="I58" s="117"/>
      <c r="J58" s="117"/>
      <c r="K58" s="117"/>
      <c r="L58" s="117"/>
      <c r="M58" s="111"/>
      <c r="N58" s="111"/>
      <c r="O58" s="56"/>
      <c r="P58" s="111"/>
      <c r="Q58" s="111"/>
      <c r="R58" s="111"/>
      <c r="S58" s="56"/>
      <c r="T58" s="111"/>
      <c r="U58" s="111"/>
      <c r="V58" s="111"/>
      <c r="W58" s="111"/>
      <c r="X58" s="111"/>
      <c r="Y58" s="111"/>
      <c r="Z58" s="56"/>
      <c r="AA58" s="111"/>
      <c r="AB58" s="111"/>
    </row>
    <row r="59" spans="2:28" ht="12.75" customHeight="1" x14ac:dyDescent="0.2">
      <c r="B59" s="103"/>
      <c r="D59" s="121"/>
      <c r="E59" s="122"/>
      <c r="F59" s="123"/>
      <c r="G59" s="125"/>
      <c r="H59" s="117"/>
      <c r="I59" s="117"/>
      <c r="J59" s="117"/>
      <c r="K59" s="117"/>
      <c r="L59" s="117"/>
      <c r="M59" s="111"/>
      <c r="N59" s="111"/>
      <c r="O59" s="56"/>
      <c r="P59" s="111"/>
      <c r="Q59" s="111"/>
      <c r="R59" s="111"/>
      <c r="S59" s="56"/>
      <c r="T59" s="111"/>
      <c r="U59" s="111"/>
      <c r="V59" s="111"/>
      <c r="W59" s="111"/>
      <c r="X59" s="111"/>
      <c r="Y59" s="111"/>
      <c r="Z59" s="56"/>
      <c r="AA59" s="111"/>
      <c r="AB59" s="111"/>
    </row>
    <row r="60" spans="2:28" ht="12.75" customHeight="1" x14ac:dyDescent="0.2">
      <c r="B60" s="103"/>
      <c r="D60" s="121"/>
      <c r="E60" s="122"/>
      <c r="F60" s="123"/>
      <c r="G60" s="125"/>
      <c r="H60" s="117"/>
      <c r="I60" s="117"/>
      <c r="J60" s="117"/>
      <c r="K60" s="117"/>
      <c r="L60" s="117"/>
      <c r="M60" s="111"/>
      <c r="N60" s="111"/>
      <c r="O60" s="56"/>
      <c r="P60" s="111"/>
      <c r="Q60" s="111"/>
      <c r="R60" s="111"/>
      <c r="S60" s="56"/>
      <c r="T60" s="111"/>
      <c r="U60" s="111"/>
      <c r="V60" s="111"/>
      <c r="W60" s="111"/>
      <c r="X60" s="111"/>
      <c r="Y60" s="111"/>
      <c r="Z60" s="56"/>
      <c r="AA60" s="111"/>
      <c r="AB60" s="111"/>
    </row>
    <row r="61" spans="2:28" ht="12.75" customHeight="1" x14ac:dyDescent="0.2">
      <c r="B61" s="103"/>
      <c r="D61" s="121"/>
      <c r="E61" s="122"/>
      <c r="F61" s="123"/>
      <c r="G61" s="125"/>
      <c r="H61" s="117"/>
      <c r="I61" s="117"/>
      <c r="J61" s="117"/>
      <c r="K61" s="117"/>
      <c r="L61" s="117"/>
      <c r="M61" s="111"/>
      <c r="N61" s="111"/>
      <c r="O61" s="56"/>
      <c r="P61" s="111"/>
      <c r="Q61" s="111"/>
      <c r="R61" s="111"/>
      <c r="S61" s="56"/>
      <c r="T61" s="111"/>
      <c r="U61" s="111"/>
      <c r="V61" s="111"/>
      <c r="W61" s="111"/>
      <c r="X61" s="111"/>
      <c r="Y61" s="111"/>
      <c r="Z61" s="56"/>
      <c r="AA61" s="111"/>
      <c r="AB61" s="111"/>
    </row>
    <row r="62" spans="2:28" ht="12.75" customHeight="1" x14ac:dyDescent="0.2">
      <c r="B62" s="103"/>
      <c r="D62" s="121"/>
      <c r="E62" s="122"/>
      <c r="F62" s="123"/>
      <c r="G62" s="125"/>
      <c r="H62" s="117"/>
      <c r="I62" s="117"/>
      <c r="J62" s="117"/>
      <c r="K62" s="117"/>
      <c r="L62" s="117"/>
      <c r="M62" s="111"/>
      <c r="N62" s="111"/>
      <c r="O62" s="56"/>
      <c r="P62" s="111"/>
      <c r="Q62" s="111"/>
      <c r="R62" s="111"/>
      <c r="S62" s="56"/>
      <c r="T62" s="111"/>
      <c r="U62" s="111"/>
      <c r="V62" s="111"/>
      <c r="W62" s="111"/>
      <c r="X62" s="111"/>
      <c r="Y62" s="111"/>
      <c r="Z62" s="56"/>
      <c r="AA62" s="111"/>
      <c r="AB62" s="111"/>
    </row>
    <row r="63" spans="2:28" ht="12.75" customHeight="1" x14ac:dyDescent="0.2">
      <c r="B63" s="103"/>
      <c r="D63" s="121"/>
      <c r="E63" s="122"/>
      <c r="F63" s="123"/>
      <c r="G63" s="125"/>
      <c r="H63" s="117"/>
      <c r="I63" s="117"/>
      <c r="J63" s="117"/>
      <c r="K63" s="117"/>
      <c r="L63" s="117"/>
      <c r="M63" s="111"/>
      <c r="N63" s="111"/>
      <c r="O63" s="56"/>
      <c r="P63" s="111"/>
      <c r="Q63" s="111"/>
      <c r="R63" s="111"/>
      <c r="S63" s="56"/>
      <c r="T63" s="111"/>
      <c r="U63" s="111"/>
      <c r="V63" s="111"/>
      <c r="W63" s="111"/>
      <c r="X63" s="111"/>
      <c r="Y63" s="111"/>
      <c r="Z63" s="56"/>
      <c r="AA63" s="111"/>
      <c r="AB63" s="111"/>
    </row>
    <row r="64" spans="2:28" ht="12.75" customHeight="1" x14ac:dyDescent="0.2">
      <c r="B64" s="103"/>
      <c r="D64" s="121"/>
      <c r="E64" s="122"/>
      <c r="F64" s="123"/>
      <c r="G64" s="125"/>
      <c r="H64" s="117"/>
      <c r="I64" s="117"/>
      <c r="J64" s="117"/>
      <c r="K64" s="117"/>
      <c r="L64" s="117"/>
      <c r="M64" s="111"/>
      <c r="N64" s="111"/>
      <c r="O64" s="56"/>
      <c r="P64" s="111"/>
      <c r="Q64" s="111"/>
      <c r="R64" s="111"/>
      <c r="S64" s="56"/>
      <c r="T64" s="111"/>
      <c r="U64" s="111"/>
      <c r="V64" s="111"/>
      <c r="W64" s="111"/>
      <c r="X64" s="111"/>
      <c r="Y64" s="111"/>
      <c r="Z64" s="56"/>
      <c r="AA64" s="111"/>
      <c r="AB64" s="111"/>
    </row>
    <row r="65" spans="2:28" ht="12.75" customHeight="1" x14ac:dyDescent="0.2">
      <c r="B65" s="103"/>
      <c r="D65" s="121"/>
      <c r="E65" s="122"/>
      <c r="F65" s="123"/>
      <c r="G65" s="125"/>
      <c r="H65" s="117"/>
      <c r="I65" s="117"/>
      <c r="J65" s="117"/>
      <c r="K65" s="117"/>
      <c r="L65" s="117"/>
      <c r="M65" s="111"/>
      <c r="N65" s="111"/>
      <c r="O65" s="56"/>
      <c r="P65" s="111"/>
      <c r="Q65" s="111"/>
      <c r="R65" s="111"/>
      <c r="S65" s="56"/>
      <c r="T65" s="111"/>
      <c r="U65" s="111"/>
      <c r="V65" s="111"/>
      <c r="W65" s="111"/>
      <c r="X65" s="111"/>
      <c r="Y65" s="111"/>
      <c r="Z65" s="56"/>
      <c r="AA65" s="111"/>
      <c r="AB65" s="111"/>
    </row>
    <row r="66" spans="2:28" ht="12.75" customHeight="1" x14ac:dyDescent="0.2">
      <c r="B66" s="103"/>
      <c r="D66" s="121"/>
      <c r="E66" s="122"/>
      <c r="F66" s="123"/>
      <c r="G66" s="125"/>
      <c r="H66" s="117"/>
      <c r="I66" s="117"/>
      <c r="J66" s="117"/>
      <c r="K66" s="117"/>
      <c r="L66" s="117"/>
      <c r="M66" s="111"/>
      <c r="N66" s="111"/>
      <c r="O66" s="56"/>
      <c r="P66" s="111"/>
      <c r="Q66" s="111"/>
      <c r="R66" s="111"/>
      <c r="S66" s="56"/>
      <c r="T66" s="111"/>
      <c r="U66" s="111"/>
      <c r="V66" s="111"/>
      <c r="W66" s="111"/>
      <c r="X66" s="111"/>
      <c r="Y66" s="111"/>
      <c r="Z66" s="56"/>
      <c r="AA66" s="111"/>
      <c r="AB66" s="111"/>
    </row>
    <row r="67" spans="2:28" ht="12.75" customHeight="1" x14ac:dyDescent="0.2">
      <c r="B67" s="103"/>
      <c r="D67" s="121"/>
      <c r="E67" s="122"/>
      <c r="F67" s="123"/>
      <c r="G67" s="125"/>
      <c r="H67" s="117"/>
      <c r="I67" s="117"/>
      <c r="J67" s="117"/>
      <c r="K67" s="117"/>
      <c r="L67" s="117"/>
      <c r="M67" s="111"/>
      <c r="N67" s="111"/>
      <c r="O67" s="56"/>
      <c r="P67" s="111"/>
      <c r="Q67" s="111"/>
      <c r="R67" s="111"/>
      <c r="S67" s="56"/>
      <c r="T67" s="111"/>
      <c r="U67" s="111"/>
      <c r="V67" s="111"/>
      <c r="W67" s="111"/>
      <c r="X67" s="111"/>
      <c r="Y67" s="111"/>
      <c r="Z67" s="56"/>
      <c r="AA67" s="111"/>
      <c r="AB67" s="111"/>
    </row>
    <row r="68" spans="2:28" ht="12.75" customHeight="1" x14ac:dyDescent="0.2">
      <c r="B68" s="103"/>
      <c r="D68" s="121"/>
      <c r="E68" s="122"/>
      <c r="F68" s="123"/>
      <c r="G68" s="125"/>
      <c r="H68" s="117"/>
      <c r="I68" s="117"/>
      <c r="J68" s="117"/>
      <c r="K68" s="117"/>
      <c r="L68" s="117"/>
      <c r="M68" s="112"/>
      <c r="N68" s="112"/>
      <c r="O68" s="57"/>
      <c r="P68" s="112"/>
      <c r="Q68" s="112"/>
      <c r="R68" s="112"/>
      <c r="S68" s="57"/>
      <c r="T68" s="112"/>
      <c r="U68" s="112"/>
      <c r="V68" s="112"/>
      <c r="W68" s="112"/>
      <c r="X68" s="112"/>
      <c r="Y68" s="112"/>
      <c r="Z68" s="57"/>
      <c r="AA68" s="112"/>
      <c r="AB68" s="112"/>
    </row>
    <row r="69" spans="2:28" ht="12.75" customHeight="1" thickBot="1" x14ac:dyDescent="0.25">
      <c r="B69" s="104"/>
      <c r="D69" s="109"/>
      <c r="E69" s="109"/>
      <c r="F69" s="109"/>
      <c r="G69" s="19"/>
      <c r="H69" s="20"/>
      <c r="I69" s="21" t="s">
        <v>6</v>
      </c>
      <c r="J69" s="21" t="s">
        <v>6</v>
      </c>
      <c r="K69" s="21" t="s">
        <v>28</v>
      </c>
      <c r="L69" s="21" t="s">
        <v>28</v>
      </c>
      <c r="M69" s="21" t="str">
        <f t="shared" ref="M69:AB69" si="11">IF(OR(TRIM(M52)=0,TRIM(M52)=""),"",IF(IFERROR(TRIM(INDEX(QryItemNamed,MATCH(TRIM(M52),ITEM,0),3)),"")="LS","",IFERROR(TRIM(INDEX(QryItemNamed,MATCH(TRIM(M52),ITEM,0),3)),"")))</f>
        <v/>
      </c>
      <c r="N69" s="21" t="str">
        <f t="shared" si="11"/>
        <v/>
      </c>
      <c r="O69" s="21"/>
      <c r="P69" s="21" t="str">
        <f t="shared" si="11"/>
        <v/>
      </c>
      <c r="Q69" s="21" t="str">
        <f t="shared" si="11"/>
        <v/>
      </c>
      <c r="R69" s="21" t="str">
        <f t="shared" si="11"/>
        <v/>
      </c>
      <c r="S69" s="21"/>
      <c r="T69" s="21" t="str">
        <f t="shared" si="11"/>
        <v/>
      </c>
      <c r="U69" s="21" t="str">
        <f t="shared" si="11"/>
        <v/>
      </c>
      <c r="V69" s="21" t="str">
        <f t="shared" si="11"/>
        <v/>
      </c>
      <c r="W69" s="21" t="str">
        <f t="shared" si="11"/>
        <v/>
      </c>
      <c r="X69" s="21" t="str">
        <f t="shared" si="11"/>
        <v/>
      </c>
      <c r="Y69" s="21" t="str">
        <f t="shared" si="11"/>
        <v/>
      </c>
      <c r="Z69" s="21"/>
      <c r="AA69" s="21" t="str">
        <f t="shared" si="11"/>
        <v/>
      </c>
      <c r="AB69" s="21" t="str">
        <f t="shared" si="11"/>
        <v/>
      </c>
    </row>
    <row r="70" spans="2:28" ht="12.75" customHeight="1" x14ac:dyDescent="0.2">
      <c r="B70" s="48"/>
      <c r="D70" s="22"/>
      <c r="E70" s="23"/>
      <c r="F70" s="22"/>
      <c r="G70" s="24"/>
      <c r="H70" s="23"/>
      <c r="I70" s="25" t="str">
        <f>IF(D70&lt;&gt;"",F70-D70,"")</f>
        <v/>
      </c>
      <c r="J70" s="25"/>
      <c r="K70" s="25" t="str">
        <f>IF(D70&lt;&gt;"",I70*J70/9,"")</f>
        <v/>
      </c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6"/>
      <c r="AA70" s="26"/>
      <c r="AB70" s="25"/>
    </row>
    <row r="71" spans="2:28" ht="12.75" customHeight="1" x14ac:dyDescent="0.2">
      <c r="B71" s="49"/>
      <c r="D71" s="22"/>
      <c r="E71" s="23" t="s">
        <v>1</v>
      </c>
      <c r="F71" s="22"/>
      <c r="G71" s="24"/>
      <c r="H71" s="23"/>
      <c r="I71" s="25" t="str">
        <f t="shared" ref="I71:I128" si="12">IF(D71&lt;&gt;"",F71-D71,"")</f>
        <v/>
      </c>
      <c r="J71" s="25"/>
      <c r="K71" s="25" t="str">
        <f t="shared" ref="K71:K128" si="13">IF(D71&lt;&gt;"",I71*J71/9,"")</f>
        <v/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6"/>
      <c r="AA71" s="26"/>
      <c r="AB71" s="27"/>
    </row>
    <row r="72" spans="2:28" ht="12.75" customHeight="1" x14ac:dyDescent="0.2">
      <c r="B72" s="49"/>
      <c r="D72" s="28"/>
      <c r="E72" s="29"/>
      <c r="F72" s="28"/>
      <c r="G72" s="30"/>
      <c r="H72" s="29"/>
      <c r="I72" s="27" t="str">
        <f t="shared" si="12"/>
        <v/>
      </c>
      <c r="J72" s="27"/>
      <c r="K72" s="27" t="str">
        <f t="shared" si="13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7"/>
      <c r="Z72" s="26"/>
      <c r="AA72" s="26"/>
      <c r="AB72" s="27"/>
    </row>
    <row r="73" spans="2:28" ht="12.75" customHeight="1" x14ac:dyDescent="0.2">
      <c r="B73" s="49"/>
      <c r="D73" s="28"/>
      <c r="E73" s="29"/>
      <c r="F73" s="28"/>
      <c r="G73" s="30"/>
      <c r="H73" s="29"/>
      <c r="I73" s="27" t="str">
        <f t="shared" si="12"/>
        <v/>
      </c>
      <c r="J73" s="27"/>
      <c r="K73" s="27" t="str">
        <f t="shared" si="13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7"/>
      <c r="Z73" s="26"/>
      <c r="AA73" s="26"/>
      <c r="AB73" s="27"/>
    </row>
    <row r="74" spans="2:28" ht="12.75" customHeight="1" x14ac:dyDescent="0.2">
      <c r="B74" s="49"/>
      <c r="D74" s="28"/>
      <c r="E74" s="29"/>
      <c r="F74" s="28"/>
      <c r="G74" s="30"/>
      <c r="H74" s="29"/>
      <c r="I74" s="27" t="str">
        <f t="shared" si="12"/>
        <v/>
      </c>
      <c r="J74" s="27"/>
      <c r="K74" s="27" t="str">
        <f t="shared" si="13"/>
        <v/>
      </c>
      <c r="L74" s="27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31"/>
      <c r="X74" s="27"/>
      <c r="Y74" s="27"/>
      <c r="Z74" s="26"/>
      <c r="AA74" s="26"/>
      <c r="AB74" s="27"/>
    </row>
    <row r="75" spans="2:28" ht="12.75" customHeight="1" x14ac:dyDescent="0.2">
      <c r="B75" s="49"/>
      <c r="D75" s="28"/>
      <c r="E75" s="29"/>
      <c r="F75" s="28"/>
      <c r="G75" s="30"/>
      <c r="H75" s="29"/>
      <c r="I75" s="27" t="str">
        <f t="shared" si="12"/>
        <v/>
      </c>
      <c r="J75" s="27"/>
      <c r="K75" s="27" t="str">
        <f t="shared" si="13"/>
        <v/>
      </c>
      <c r="L75" s="27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31"/>
      <c r="X75" s="27"/>
      <c r="Y75" s="27"/>
      <c r="Z75" s="26"/>
      <c r="AA75" s="26"/>
      <c r="AB75" s="27"/>
    </row>
    <row r="76" spans="2:28" ht="12.75" customHeight="1" x14ac:dyDescent="0.2">
      <c r="B76" s="49"/>
      <c r="D76" s="28"/>
      <c r="E76" s="29"/>
      <c r="F76" s="28"/>
      <c r="G76" s="30"/>
      <c r="H76" s="29"/>
      <c r="I76" s="27" t="str">
        <f t="shared" si="12"/>
        <v/>
      </c>
      <c r="J76" s="27"/>
      <c r="K76" s="27" t="str">
        <f t="shared" si="13"/>
        <v/>
      </c>
      <c r="L76" s="27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31"/>
      <c r="X76" s="27"/>
      <c r="Y76" s="27"/>
      <c r="Z76" s="26"/>
      <c r="AA76" s="26"/>
      <c r="AB76" s="27"/>
    </row>
    <row r="77" spans="2:28" ht="12.75" customHeight="1" x14ac:dyDescent="0.2">
      <c r="B77" s="49"/>
      <c r="D77" s="28"/>
      <c r="E77" s="29"/>
      <c r="F77" s="28"/>
      <c r="G77" s="30"/>
      <c r="H77" s="29"/>
      <c r="I77" s="27" t="str">
        <f t="shared" si="12"/>
        <v/>
      </c>
      <c r="J77" s="27"/>
      <c r="K77" s="27" t="str">
        <f t="shared" si="13"/>
        <v/>
      </c>
      <c r="L77" s="27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31"/>
      <c r="X77" s="27"/>
      <c r="Y77" s="27"/>
      <c r="Z77" s="26"/>
      <c r="AA77" s="26"/>
      <c r="AB77" s="27"/>
    </row>
    <row r="78" spans="2:28" ht="12.75" customHeight="1" x14ac:dyDescent="0.2">
      <c r="B78" s="49"/>
      <c r="D78" s="28"/>
      <c r="E78" s="29"/>
      <c r="F78" s="28"/>
      <c r="G78" s="30"/>
      <c r="H78" s="29"/>
      <c r="I78" s="27" t="str">
        <f t="shared" si="12"/>
        <v/>
      </c>
      <c r="J78" s="27"/>
      <c r="K78" s="27" t="str">
        <f t="shared" si="13"/>
        <v/>
      </c>
      <c r="L78" s="27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31"/>
      <c r="X78" s="27"/>
      <c r="Y78" s="27"/>
      <c r="Z78" s="26"/>
      <c r="AA78" s="26"/>
      <c r="AB78" s="27"/>
    </row>
    <row r="79" spans="2:28" ht="12.75" customHeight="1" x14ac:dyDescent="0.2">
      <c r="B79" s="49"/>
      <c r="D79" s="28"/>
      <c r="E79" s="29"/>
      <c r="F79" s="28"/>
      <c r="G79" s="30"/>
      <c r="H79" s="29"/>
      <c r="I79" s="27" t="str">
        <f t="shared" si="12"/>
        <v/>
      </c>
      <c r="J79" s="27"/>
      <c r="K79" s="27" t="str">
        <f t="shared" si="13"/>
        <v/>
      </c>
      <c r="L79" s="27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31"/>
      <c r="X79" s="27"/>
      <c r="Y79" s="27"/>
      <c r="Z79" s="26"/>
      <c r="AA79" s="26"/>
      <c r="AB79" s="27"/>
    </row>
    <row r="80" spans="2:28" ht="12.75" customHeight="1" x14ac:dyDescent="0.2">
      <c r="B80" s="49"/>
      <c r="D80" s="28"/>
      <c r="E80" s="29"/>
      <c r="F80" s="28"/>
      <c r="G80" s="30"/>
      <c r="H80" s="29"/>
      <c r="I80" s="27" t="str">
        <f t="shared" si="12"/>
        <v/>
      </c>
      <c r="J80" s="27"/>
      <c r="K80" s="27" t="str">
        <f t="shared" si="13"/>
        <v/>
      </c>
      <c r="L80" s="27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31"/>
      <c r="X80" s="27"/>
      <c r="Y80" s="27"/>
      <c r="Z80" s="26"/>
      <c r="AA80" s="26"/>
      <c r="AB80" s="27"/>
    </row>
    <row r="81" spans="2:28" ht="12.75" customHeight="1" x14ac:dyDescent="0.2">
      <c r="B81" s="49"/>
      <c r="D81" s="28"/>
      <c r="E81" s="29"/>
      <c r="F81" s="28"/>
      <c r="G81" s="30"/>
      <c r="H81" s="29"/>
      <c r="I81" s="27" t="str">
        <f t="shared" si="12"/>
        <v/>
      </c>
      <c r="J81" s="27"/>
      <c r="K81" s="27" t="str">
        <f t="shared" si="13"/>
        <v/>
      </c>
      <c r="L81" s="27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31"/>
      <c r="X81" s="27"/>
      <c r="Y81" s="27"/>
      <c r="Z81" s="26"/>
      <c r="AA81" s="26"/>
      <c r="AB81" s="27"/>
    </row>
    <row r="82" spans="2:28" ht="12.75" customHeight="1" x14ac:dyDescent="0.2">
      <c r="B82" s="49"/>
      <c r="D82" s="28"/>
      <c r="E82" s="29"/>
      <c r="F82" s="28"/>
      <c r="G82" s="30"/>
      <c r="H82" s="29"/>
      <c r="I82" s="27" t="str">
        <f t="shared" si="12"/>
        <v/>
      </c>
      <c r="J82" s="27"/>
      <c r="K82" s="27" t="str">
        <f t="shared" si="13"/>
        <v/>
      </c>
      <c r="L82" s="27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31"/>
      <c r="X82" s="27"/>
      <c r="Y82" s="27"/>
      <c r="Z82" s="26"/>
      <c r="AA82" s="26"/>
      <c r="AB82" s="27"/>
    </row>
    <row r="83" spans="2:28" ht="12.75" customHeight="1" x14ac:dyDescent="0.2">
      <c r="B83" s="49"/>
      <c r="D83" s="28"/>
      <c r="E83" s="29"/>
      <c r="F83" s="28"/>
      <c r="G83" s="30"/>
      <c r="H83" s="29"/>
      <c r="I83" s="27" t="str">
        <f t="shared" si="12"/>
        <v/>
      </c>
      <c r="J83" s="27"/>
      <c r="K83" s="27" t="str">
        <f t="shared" si="13"/>
        <v/>
      </c>
      <c r="L83" s="27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31"/>
      <c r="X83" s="27"/>
      <c r="Y83" s="27"/>
      <c r="Z83" s="26"/>
      <c r="AA83" s="26"/>
      <c r="AB83" s="27"/>
    </row>
    <row r="84" spans="2:28" ht="12.75" customHeight="1" x14ac:dyDescent="0.2">
      <c r="B84" s="49"/>
      <c r="D84" s="28"/>
      <c r="E84" s="29"/>
      <c r="F84" s="28"/>
      <c r="G84" s="30"/>
      <c r="H84" s="29"/>
      <c r="I84" s="27" t="str">
        <f t="shared" si="12"/>
        <v/>
      </c>
      <c r="J84" s="27"/>
      <c r="K84" s="27" t="str">
        <f t="shared" si="13"/>
        <v/>
      </c>
      <c r="L84" s="27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31"/>
      <c r="X84" s="27"/>
      <c r="Y84" s="27"/>
      <c r="Z84" s="26"/>
      <c r="AA84" s="26"/>
      <c r="AB84" s="27"/>
    </row>
    <row r="85" spans="2:28" ht="12.75" customHeight="1" x14ac:dyDescent="0.2">
      <c r="B85" s="49"/>
      <c r="D85" s="28"/>
      <c r="E85" s="29"/>
      <c r="F85" s="28"/>
      <c r="G85" s="30"/>
      <c r="H85" s="29"/>
      <c r="I85" s="27" t="str">
        <f t="shared" si="12"/>
        <v/>
      </c>
      <c r="J85" s="27"/>
      <c r="K85" s="27" t="str">
        <f t="shared" si="13"/>
        <v/>
      </c>
      <c r="L85" s="27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31"/>
      <c r="X85" s="27"/>
      <c r="Y85" s="27"/>
      <c r="Z85" s="26"/>
      <c r="AA85" s="26"/>
      <c r="AB85" s="27"/>
    </row>
    <row r="86" spans="2:28" ht="12.75" customHeight="1" x14ac:dyDescent="0.2">
      <c r="B86" s="49"/>
      <c r="D86" s="28"/>
      <c r="E86" s="29"/>
      <c r="F86" s="28"/>
      <c r="G86" s="30"/>
      <c r="H86" s="29"/>
      <c r="I86" s="27" t="str">
        <f t="shared" si="12"/>
        <v/>
      </c>
      <c r="J86" s="27"/>
      <c r="K86" s="27" t="str">
        <f t="shared" si="13"/>
        <v/>
      </c>
      <c r="L86" s="27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31"/>
      <c r="X86" s="27"/>
      <c r="Y86" s="27"/>
      <c r="Z86" s="26"/>
      <c r="AA86" s="26"/>
      <c r="AB86" s="27"/>
    </row>
    <row r="87" spans="2:28" ht="12.75" customHeight="1" x14ac:dyDescent="0.2">
      <c r="B87" s="49"/>
      <c r="D87" s="28"/>
      <c r="E87" s="29"/>
      <c r="F87" s="28"/>
      <c r="G87" s="30"/>
      <c r="H87" s="29"/>
      <c r="I87" s="27" t="str">
        <f t="shared" si="12"/>
        <v/>
      </c>
      <c r="J87" s="27"/>
      <c r="K87" s="27" t="str">
        <f t="shared" si="13"/>
        <v/>
      </c>
      <c r="L87" s="27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31"/>
      <c r="X87" s="27"/>
      <c r="Y87" s="27"/>
      <c r="Z87" s="26"/>
      <c r="AA87" s="26"/>
      <c r="AB87" s="27"/>
    </row>
    <row r="88" spans="2:28" ht="12.75" customHeight="1" x14ac:dyDescent="0.2">
      <c r="B88" s="49"/>
      <c r="D88" s="28"/>
      <c r="E88" s="29"/>
      <c r="F88" s="28"/>
      <c r="G88" s="30"/>
      <c r="H88" s="29"/>
      <c r="I88" s="27" t="str">
        <f t="shared" si="12"/>
        <v/>
      </c>
      <c r="J88" s="27"/>
      <c r="K88" s="27" t="str">
        <f t="shared" si="13"/>
        <v/>
      </c>
      <c r="L88" s="27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31"/>
      <c r="X88" s="27"/>
      <c r="Y88" s="27"/>
      <c r="Z88" s="26"/>
      <c r="AA88" s="26"/>
      <c r="AB88" s="27"/>
    </row>
    <row r="89" spans="2:28" ht="12.75" customHeight="1" x14ac:dyDescent="0.2">
      <c r="B89" s="49"/>
      <c r="D89" s="28"/>
      <c r="E89" s="29"/>
      <c r="F89" s="28"/>
      <c r="G89" s="30"/>
      <c r="H89" s="29"/>
      <c r="I89" s="27" t="str">
        <f t="shared" si="12"/>
        <v/>
      </c>
      <c r="J89" s="27"/>
      <c r="K89" s="27" t="str">
        <f t="shared" si="13"/>
        <v/>
      </c>
      <c r="L89" s="27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31"/>
      <c r="X89" s="27"/>
      <c r="Y89" s="27"/>
      <c r="Z89" s="26"/>
      <c r="AA89" s="26"/>
      <c r="AB89" s="27"/>
    </row>
    <row r="90" spans="2:28" ht="12.75" customHeight="1" x14ac:dyDescent="0.2">
      <c r="B90" s="49"/>
      <c r="D90" s="28"/>
      <c r="E90" s="29"/>
      <c r="F90" s="28"/>
      <c r="G90" s="30"/>
      <c r="H90" s="29"/>
      <c r="I90" s="27" t="str">
        <f t="shared" si="12"/>
        <v/>
      </c>
      <c r="J90" s="27"/>
      <c r="K90" s="27" t="str">
        <f t="shared" si="13"/>
        <v/>
      </c>
      <c r="L90" s="27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31"/>
      <c r="X90" s="27"/>
      <c r="Y90" s="27"/>
      <c r="Z90" s="26"/>
      <c r="AA90" s="26"/>
      <c r="AB90" s="27"/>
    </row>
    <row r="91" spans="2:28" ht="12.75" customHeight="1" x14ac:dyDescent="0.2">
      <c r="B91" s="49"/>
      <c r="D91" s="28"/>
      <c r="E91" s="29"/>
      <c r="F91" s="28"/>
      <c r="G91" s="30"/>
      <c r="H91" s="29"/>
      <c r="I91" s="27" t="str">
        <f t="shared" si="12"/>
        <v/>
      </c>
      <c r="J91" s="27"/>
      <c r="K91" s="27" t="str">
        <f t="shared" si="13"/>
        <v/>
      </c>
      <c r="L91" s="27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31"/>
      <c r="X91" s="27"/>
      <c r="Y91" s="27"/>
      <c r="Z91" s="26"/>
      <c r="AA91" s="26"/>
      <c r="AB91" s="27"/>
    </row>
    <row r="92" spans="2:28" ht="12.75" customHeight="1" x14ac:dyDescent="0.2">
      <c r="B92" s="49"/>
      <c r="D92" s="28"/>
      <c r="E92" s="29"/>
      <c r="F92" s="28"/>
      <c r="G92" s="30"/>
      <c r="H92" s="29"/>
      <c r="I92" s="27" t="str">
        <f t="shared" si="12"/>
        <v/>
      </c>
      <c r="J92" s="27"/>
      <c r="K92" s="27" t="str">
        <f t="shared" si="13"/>
        <v/>
      </c>
      <c r="L92" s="27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31"/>
      <c r="X92" s="27"/>
      <c r="Y92" s="27"/>
      <c r="Z92" s="26"/>
      <c r="AA92" s="26"/>
      <c r="AB92" s="27"/>
    </row>
    <row r="93" spans="2:28" ht="12.75" customHeight="1" x14ac:dyDescent="0.2">
      <c r="B93" s="49"/>
      <c r="D93" s="28"/>
      <c r="E93" s="29"/>
      <c r="F93" s="28"/>
      <c r="G93" s="30"/>
      <c r="H93" s="29"/>
      <c r="I93" s="27" t="str">
        <f t="shared" si="12"/>
        <v/>
      </c>
      <c r="J93" s="27"/>
      <c r="K93" s="27" t="str">
        <f t="shared" si="13"/>
        <v/>
      </c>
      <c r="L93" s="27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31"/>
      <c r="X93" s="27"/>
      <c r="Y93" s="27"/>
      <c r="Z93" s="26"/>
      <c r="AA93" s="26"/>
      <c r="AB93" s="27"/>
    </row>
    <row r="94" spans="2:28" ht="12.75" customHeight="1" x14ac:dyDescent="0.2">
      <c r="B94" s="49"/>
      <c r="D94" s="28"/>
      <c r="E94" s="29"/>
      <c r="F94" s="28"/>
      <c r="G94" s="30"/>
      <c r="H94" s="29"/>
      <c r="I94" s="27" t="str">
        <f t="shared" si="12"/>
        <v/>
      </c>
      <c r="J94" s="27"/>
      <c r="K94" s="27" t="str">
        <f t="shared" si="13"/>
        <v/>
      </c>
      <c r="L94" s="27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31"/>
      <c r="X94" s="27"/>
      <c r="Y94" s="27"/>
      <c r="Z94" s="26"/>
      <c r="AA94" s="26"/>
      <c r="AB94" s="27"/>
    </row>
    <row r="95" spans="2:28" ht="12.75" customHeight="1" x14ac:dyDescent="0.2">
      <c r="B95" s="49"/>
      <c r="D95" s="28"/>
      <c r="E95" s="29"/>
      <c r="F95" s="28"/>
      <c r="G95" s="30"/>
      <c r="H95" s="29"/>
      <c r="I95" s="27" t="str">
        <f t="shared" si="12"/>
        <v/>
      </c>
      <c r="J95" s="27"/>
      <c r="K95" s="27" t="str">
        <f t="shared" si="13"/>
        <v/>
      </c>
      <c r="L95" s="27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31"/>
      <c r="X95" s="27"/>
      <c r="Y95" s="27"/>
      <c r="Z95" s="26"/>
      <c r="AA95" s="26"/>
      <c r="AB95" s="27"/>
    </row>
    <row r="96" spans="2:28" ht="12.75" customHeight="1" x14ac:dyDescent="0.2">
      <c r="B96" s="49"/>
      <c r="D96" s="28"/>
      <c r="E96" s="29"/>
      <c r="F96" s="28"/>
      <c r="G96" s="30"/>
      <c r="H96" s="29"/>
      <c r="I96" s="27" t="str">
        <f t="shared" si="12"/>
        <v/>
      </c>
      <c r="J96" s="27"/>
      <c r="K96" s="27" t="str">
        <f t="shared" si="13"/>
        <v/>
      </c>
      <c r="L96" s="27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31"/>
      <c r="X96" s="27"/>
      <c r="Y96" s="27"/>
      <c r="Z96" s="26"/>
      <c r="AA96" s="26"/>
      <c r="AB96" s="27"/>
    </row>
    <row r="97" spans="2:28" ht="12.75" customHeight="1" x14ac:dyDescent="0.2">
      <c r="B97" s="49"/>
      <c r="D97" s="28"/>
      <c r="E97" s="29"/>
      <c r="F97" s="28"/>
      <c r="G97" s="30"/>
      <c r="H97" s="29"/>
      <c r="I97" s="27" t="str">
        <f t="shared" si="12"/>
        <v/>
      </c>
      <c r="J97" s="27"/>
      <c r="K97" s="27" t="str">
        <f t="shared" si="13"/>
        <v/>
      </c>
      <c r="L97" s="27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31"/>
      <c r="X97" s="27"/>
      <c r="Y97" s="27"/>
      <c r="Z97" s="26"/>
      <c r="AA97" s="26"/>
      <c r="AB97" s="27"/>
    </row>
    <row r="98" spans="2:28" ht="12.75" customHeight="1" x14ac:dyDescent="0.2">
      <c r="B98" s="49"/>
      <c r="D98" s="28"/>
      <c r="E98" s="29"/>
      <c r="F98" s="28"/>
      <c r="G98" s="30"/>
      <c r="H98" s="29"/>
      <c r="I98" s="27" t="str">
        <f t="shared" si="12"/>
        <v/>
      </c>
      <c r="J98" s="27"/>
      <c r="K98" s="27" t="str">
        <f t="shared" si="13"/>
        <v/>
      </c>
      <c r="L98" s="27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31"/>
      <c r="X98" s="27"/>
      <c r="Y98" s="27"/>
      <c r="Z98" s="26"/>
      <c r="AA98" s="26"/>
      <c r="AB98" s="27"/>
    </row>
    <row r="99" spans="2:28" ht="12.75" customHeight="1" x14ac:dyDescent="0.2">
      <c r="B99" s="49"/>
      <c r="D99" s="28"/>
      <c r="E99" s="29"/>
      <c r="F99" s="28"/>
      <c r="G99" s="30"/>
      <c r="H99" s="29"/>
      <c r="I99" s="27" t="str">
        <f t="shared" si="12"/>
        <v/>
      </c>
      <c r="J99" s="27"/>
      <c r="K99" s="27" t="str">
        <f t="shared" si="13"/>
        <v/>
      </c>
      <c r="L99" s="27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31"/>
      <c r="X99" s="27"/>
      <c r="Y99" s="27"/>
      <c r="Z99" s="26"/>
      <c r="AA99" s="26"/>
      <c r="AB99" s="27"/>
    </row>
    <row r="100" spans="2:28" ht="12.75" customHeight="1" x14ac:dyDescent="0.2">
      <c r="B100" s="49"/>
      <c r="D100" s="28"/>
      <c r="E100" s="29"/>
      <c r="F100" s="28"/>
      <c r="G100" s="30"/>
      <c r="H100" s="29"/>
      <c r="I100" s="27" t="str">
        <f t="shared" si="12"/>
        <v/>
      </c>
      <c r="J100" s="27"/>
      <c r="K100" s="27" t="str">
        <f t="shared" si="13"/>
        <v/>
      </c>
      <c r="L100" s="27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31"/>
      <c r="X100" s="27"/>
      <c r="Y100" s="27"/>
      <c r="Z100" s="26"/>
      <c r="AA100" s="26"/>
      <c r="AB100" s="27"/>
    </row>
    <row r="101" spans="2:28" ht="12.75" customHeight="1" x14ac:dyDescent="0.2">
      <c r="B101" s="49"/>
      <c r="D101" s="28"/>
      <c r="E101" s="29"/>
      <c r="F101" s="28"/>
      <c r="G101" s="30"/>
      <c r="H101" s="29"/>
      <c r="I101" s="27" t="str">
        <f t="shared" si="12"/>
        <v/>
      </c>
      <c r="J101" s="27"/>
      <c r="K101" s="27" t="str">
        <f t="shared" si="13"/>
        <v/>
      </c>
      <c r="L101" s="27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31"/>
      <c r="X101" s="27"/>
      <c r="Y101" s="27"/>
      <c r="Z101" s="26"/>
      <c r="AA101" s="26"/>
      <c r="AB101" s="27"/>
    </row>
    <row r="102" spans="2:28" ht="12.75" customHeight="1" x14ac:dyDescent="0.2">
      <c r="B102" s="49"/>
      <c r="D102" s="28"/>
      <c r="E102" s="29"/>
      <c r="F102" s="28"/>
      <c r="G102" s="30"/>
      <c r="H102" s="29"/>
      <c r="I102" s="27" t="str">
        <f t="shared" si="12"/>
        <v/>
      </c>
      <c r="J102" s="27"/>
      <c r="K102" s="27" t="str">
        <f t="shared" si="13"/>
        <v/>
      </c>
      <c r="L102" s="27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31"/>
      <c r="X102" s="27"/>
      <c r="Y102" s="27"/>
      <c r="Z102" s="26"/>
      <c r="AA102" s="26"/>
      <c r="AB102" s="27"/>
    </row>
    <row r="103" spans="2:28" ht="12.75" customHeight="1" x14ac:dyDescent="0.2">
      <c r="B103" s="49"/>
      <c r="D103" s="28"/>
      <c r="E103" s="29"/>
      <c r="F103" s="28"/>
      <c r="G103" s="30"/>
      <c r="H103" s="29"/>
      <c r="I103" s="27" t="str">
        <f t="shared" si="12"/>
        <v/>
      </c>
      <c r="J103" s="27"/>
      <c r="K103" s="27" t="str">
        <f t="shared" si="13"/>
        <v/>
      </c>
      <c r="L103" s="27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31"/>
      <c r="X103" s="27"/>
      <c r="Y103" s="27"/>
      <c r="Z103" s="26"/>
      <c r="AA103" s="26"/>
      <c r="AB103" s="27"/>
    </row>
    <row r="104" spans="2:28" ht="12.75" customHeight="1" x14ac:dyDescent="0.2">
      <c r="B104" s="49"/>
      <c r="D104" s="28"/>
      <c r="E104" s="29"/>
      <c r="F104" s="28"/>
      <c r="G104" s="30"/>
      <c r="H104" s="29"/>
      <c r="I104" s="27" t="str">
        <f t="shared" si="12"/>
        <v/>
      </c>
      <c r="J104" s="27"/>
      <c r="K104" s="27" t="str">
        <f t="shared" si="13"/>
        <v/>
      </c>
      <c r="L104" s="27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31"/>
      <c r="X104" s="27"/>
      <c r="Y104" s="27"/>
      <c r="Z104" s="26"/>
      <c r="AA104" s="26"/>
      <c r="AB104" s="27"/>
    </row>
    <row r="105" spans="2:28" ht="12.75" customHeight="1" x14ac:dyDescent="0.2">
      <c r="B105" s="49"/>
      <c r="D105" s="28"/>
      <c r="E105" s="29"/>
      <c r="F105" s="28"/>
      <c r="G105" s="30"/>
      <c r="H105" s="29"/>
      <c r="I105" s="27" t="str">
        <f t="shared" si="12"/>
        <v/>
      </c>
      <c r="J105" s="27"/>
      <c r="K105" s="27" t="str">
        <f t="shared" si="13"/>
        <v/>
      </c>
      <c r="L105" s="27"/>
      <c r="M105" s="25"/>
      <c r="N105" s="25"/>
      <c r="O105" s="25"/>
      <c r="P105" s="25"/>
      <c r="Q105" s="25"/>
      <c r="R105" s="25"/>
      <c r="S105" s="25"/>
      <c r="T105" s="25"/>
      <c r="U105" s="25"/>
      <c r="V105" s="27"/>
      <c r="W105" s="31"/>
      <c r="X105" s="27"/>
      <c r="Y105" s="27"/>
      <c r="Z105" s="31"/>
      <c r="AA105" s="31"/>
      <c r="AB105" s="27"/>
    </row>
    <row r="106" spans="2:28" ht="12.75" customHeight="1" x14ac:dyDescent="0.2">
      <c r="B106" s="49"/>
      <c r="D106" s="28"/>
      <c r="E106" s="29"/>
      <c r="F106" s="28"/>
      <c r="G106" s="30"/>
      <c r="H106" s="29"/>
      <c r="I106" s="27" t="str">
        <f t="shared" si="12"/>
        <v/>
      </c>
      <c r="J106" s="27"/>
      <c r="K106" s="27" t="str">
        <f t="shared" si="13"/>
        <v/>
      </c>
      <c r="L106" s="27"/>
      <c r="M106" s="25"/>
      <c r="N106" s="25"/>
      <c r="O106" s="25"/>
      <c r="P106" s="25"/>
      <c r="Q106" s="25"/>
      <c r="R106" s="25"/>
      <c r="S106" s="25"/>
      <c r="T106" s="25"/>
      <c r="U106" s="25"/>
      <c r="V106" s="27"/>
      <c r="W106" s="25"/>
      <c r="X106" s="25"/>
      <c r="Y106" s="27"/>
      <c r="Z106" s="26"/>
      <c r="AA106" s="26"/>
      <c r="AB106" s="27"/>
    </row>
    <row r="107" spans="2:28" ht="12.75" customHeight="1" x14ac:dyDescent="0.2">
      <c r="B107" s="49"/>
      <c r="D107" s="28"/>
      <c r="E107" s="29"/>
      <c r="F107" s="28"/>
      <c r="G107" s="30"/>
      <c r="H107" s="29"/>
      <c r="I107" s="27" t="str">
        <f t="shared" si="12"/>
        <v/>
      </c>
      <c r="J107" s="27"/>
      <c r="K107" s="27" t="str">
        <f t="shared" si="13"/>
        <v/>
      </c>
      <c r="L107" s="27"/>
      <c r="M107" s="25"/>
      <c r="N107" s="25"/>
      <c r="O107" s="25"/>
      <c r="P107" s="25"/>
      <c r="Q107" s="25"/>
      <c r="R107" s="25"/>
      <c r="S107" s="25"/>
      <c r="T107" s="25"/>
      <c r="U107" s="25"/>
      <c r="V107" s="27"/>
      <c r="W107" s="25"/>
      <c r="X107" s="25"/>
      <c r="Y107" s="27"/>
      <c r="Z107" s="26"/>
      <c r="AA107" s="26"/>
      <c r="AB107" s="27"/>
    </row>
    <row r="108" spans="2:28" ht="12.75" customHeight="1" x14ac:dyDescent="0.2">
      <c r="B108" s="49"/>
      <c r="D108" s="28"/>
      <c r="E108" s="29"/>
      <c r="F108" s="28"/>
      <c r="G108" s="30"/>
      <c r="H108" s="29"/>
      <c r="I108" s="27" t="str">
        <f t="shared" si="12"/>
        <v/>
      </c>
      <c r="J108" s="27"/>
      <c r="K108" s="27" t="str">
        <f t="shared" si="13"/>
        <v/>
      </c>
      <c r="L108" s="27"/>
      <c r="M108" s="25"/>
      <c r="N108" s="25"/>
      <c r="O108" s="25"/>
      <c r="P108" s="25"/>
      <c r="Q108" s="25"/>
      <c r="R108" s="25"/>
      <c r="S108" s="25"/>
      <c r="T108" s="25"/>
      <c r="U108" s="25"/>
      <c r="V108" s="27"/>
      <c r="W108" s="25"/>
      <c r="X108" s="25"/>
      <c r="Y108" s="27"/>
      <c r="Z108" s="26"/>
      <c r="AA108" s="26"/>
      <c r="AB108" s="27"/>
    </row>
    <row r="109" spans="2:28" ht="12.75" customHeight="1" x14ac:dyDescent="0.2">
      <c r="B109" s="49"/>
      <c r="D109" s="28"/>
      <c r="E109" s="29"/>
      <c r="F109" s="28"/>
      <c r="G109" s="30"/>
      <c r="H109" s="29"/>
      <c r="I109" s="27" t="str">
        <f t="shared" si="12"/>
        <v/>
      </c>
      <c r="J109" s="27"/>
      <c r="K109" s="27" t="str">
        <f t="shared" si="13"/>
        <v/>
      </c>
      <c r="L109" s="27"/>
      <c r="M109" s="25"/>
      <c r="N109" s="25"/>
      <c r="O109" s="25"/>
      <c r="P109" s="25"/>
      <c r="Q109" s="25"/>
      <c r="R109" s="25"/>
      <c r="S109" s="25"/>
      <c r="T109" s="25"/>
      <c r="U109" s="25"/>
      <c r="V109" s="27"/>
      <c r="W109" s="25"/>
      <c r="X109" s="25"/>
      <c r="Y109" s="27"/>
      <c r="Z109" s="26"/>
      <c r="AA109" s="26"/>
      <c r="AB109" s="27"/>
    </row>
    <row r="110" spans="2:28" ht="12.75" customHeight="1" x14ac:dyDescent="0.2">
      <c r="B110" s="49"/>
      <c r="D110" s="28"/>
      <c r="E110" s="29"/>
      <c r="F110" s="28"/>
      <c r="G110" s="30"/>
      <c r="H110" s="29"/>
      <c r="I110" s="27" t="str">
        <f t="shared" si="12"/>
        <v/>
      </c>
      <c r="J110" s="27"/>
      <c r="K110" s="27" t="str">
        <f t="shared" si="13"/>
        <v/>
      </c>
      <c r="L110" s="27"/>
      <c r="M110" s="25"/>
      <c r="N110" s="25"/>
      <c r="O110" s="25"/>
      <c r="P110" s="25"/>
      <c r="Q110" s="25"/>
      <c r="R110" s="25"/>
      <c r="S110" s="25"/>
      <c r="T110" s="25"/>
      <c r="U110" s="25"/>
      <c r="V110" s="27"/>
      <c r="W110" s="25"/>
      <c r="X110" s="25"/>
      <c r="Y110" s="27"/>
      <c r="Z110" s="26"/>
      <c r="AA110" s="26"/>
      <c r="AB110" s="27"/>
    </row>
    <row r="111" spans="2:28" ht="12.75" customHeight="1" x14ac:dyDescent="0.2">
      <c r="B111" s="49"/>
      <c r="D111" s="28"/>
      <c r="E111" s="29"/>
      <c r="F111" s="28"/>
      <c r="G111" s="30"/>
      <c r="H111" s="29"/>
      <c r="I111" s="27" t="str">
        <f t="shared" si="12"/>
        <v/>
      </c>
      <c r="J111" s="27"/>
      <c r="K111" s="27" t="str">
        <f t="shared" si="13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7"/>
      <c r="Z111" s="26"/>
      <c r="AA111" s="26"/>
      <c r="AB111" s="27"/>
    </row>
    <row r="112" spans="2:28" ht="12.75" customHeight="1" x14ac:dyDescent="0.2">
      <c r="B112" s="49"/>
      <c r="D112" s="28"/>
      <c r="E112" s="29"/>
      <c r="F112" s="28"/>
      <c r="G112" s="30"/>
      <c r="H112" s="29"/>
      <c r="I112" s="27" t="str">
        <f t="shared" si="12"/>
        <v/>
      </c>
      <c r="J112" s="27"/>
      <c r="K112" s="27" t="str">
        <f t="shared" si="13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7"/>
      <c r="Z112" s="26"/>
      <c r="AA112" s="26"/>
      <c r="AB112" s="27"/>
    </row>
    <row r="113" spans="2:28" ht="12.75" customHeight="1" x14ac:dyDescent="0.2">
      <c r="B113" s="49"/>
      <c r="D113" s="28"/>
      <c r="E113" s="29"/>
      <c r="F113" s="28"/>
      <c r="G113" s="30"/>
      <c r="H113" s="32"/>
      <c r="I113" s="27" t="str">
        <f t="shared" si="12"/>
        <v/>
      </c>
      <c r="J113" s="27"/>
      <c r="K113" s="27" t="str">
        <f t="shared" si="13"/>
        <v/>
      </c>
      <c r="L113" s="27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7"/>
      <c r="Z113" s="26"/>
      <c r="AA113" s="26"/>
      <c r="AB113" s="27"/>
    </row>
    <row r="114" spans="2:28" ht="12.75" customHeight="1" x14ac:dyDescent="0.2">
      <c r="B114" s="49"/>
      <c r="D114" s="28"/>
      <c r="E114" s="29"/>
      <c r="F114" s="28"/>
      <c r="G114" s="30"/>
      <c r="H114" s="32"/>
      <c r="I114" s="27" t="str">
        <f t="shared" si="12"/>
        <v/>
      </c>
      <c r="J114" s="27"/>
      <c r="K114" s="27" t="str">
        <f t="shared" si="13"/>
        <v/>
      </c>
      <c r="L114" s="27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7"/>
      <c r="Z114" s="26"/>
      <c r="AA114" s="26"/>
      <c r="AB114" s="27"/>
    </row>
    <row r="115" spans="2:28" ht="12.75" customHeight="1" x14ac:dyDescent="0.2">
      <c r="B115" s="49"/>
      <c r="D115" s="28"/>
      <c r="E115" s="29"/>
      <c r="F115" s="28"/>
      <c r="G115" s="30"/>
      <c r="H115" s="32"/>
      <c r="I115" s="27" t="str">
        <f t="shared" si="12"/>
        <v/>
      </c>
      <c r="J115" s="27"/>
      <c r="K115" s="27" t="str">
        <f t="shared" si="13"/>
        <v/>
      </c>
      <c r="L115" s="27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7"/>
      <c r="Z115" s="26"/>
      <c r="AA115" s="26"/>
      <c r="AB115" s="27"/>
    </row>
    <row r="116" spans="2:28" ht="12.75" customHeight="1" x14ac:dyDescent="0.2">
      <c r="B116" s="49"/>
      <c r="D116" s="28"/>
      <c r="E116" s="29"/>
      <c r="F116" s="28"/>
      <c r="G116" s="30"/>
      <c r="H116" s="29"/>
      <c r="I116" s="27" t="str">
        <f t="shared" si="12"/>
        <v/>
      </c>
      <c r="J116" s="27"/>
      <c r="K116" s="27" t="str">
        <f t="shared" si="13"/>
        <v/>
      </c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5"/>
      <c r="X116" s="25"/>
      <c r="Y116" s="27"/>
      <c r="Z116" s="26"/>
      <c r="AA116" s="26"/>
      <c r="AB116" s="27"/>
    </row>
    <row r="117" spans="2:28" ht="12.75" customHeight="1" x14ac:dyDescent="0.2">
      <c r="B117" s="49"/>
      <c r="D117" s="28"/>
      <c r="E117" s="29"/>
      <c r="F117" s="28"/>
      <c r="G117" s="30"/>
      <c r="H117" s="29"/>
      <c r="I117" s="27" t="str">
        <f t="shared" si="12"/>
        <v/>
      </c>
      <c r="J117" s="27"/>
      <c r="K117" s="27" t="str">
        <f t="shared" si="13"/>
        <v/>
      </c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5"/>
      <c r="X117" s="25"/>
      <c r="Y117" s="27"/>
      <c r="Z117" s="26"/>
      <c r="AA117" s="26"/>
      <c r="AB117" s="27"/>
    </row>
    <row r="118" spans="2:28" ht="12.75" customHeight="1" x14ac:dyDescent="0.2">
      <c r="B118" s="49"/>
      <c r="D118" s="28"/>
      <c r="E118" s="29"/>
      <c r="F118" s="28"/>
      <c r="G118" s="30"/>
      <c r="H118" s="29"/>
      <c r="I118" s="27" t="str">
        <f t="shared" si="12"/>
        <v/>
      </c>
      <c r="J118" s="27"/>
      <c r="K118" s="27" t="str">
        <f t="shared" si="13"/>
        <v/>
      </c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5"/>
      <c r="X118" s="25"/>
      <c r="Y118" s="27"/>
      <c r="Z118" s="26"/>
      <c r="AA118" s="26"/>
      <c r="AB118" s="27"/>
    </row>
    <row r="119" spans="2:28" ht="12.75" customHeight="1" x14ac:dyDescent="0.2">
      <c r="B119" s="49"/>
      <c r="D119" s="28"/>
      <c r="E119" s="29"/>
      <c r="F119" s="28"/>
      <c r="G119" s="30"/>
      <c r="H119" s="29"/>
      <c r="I119" s="27" t="str">
        <f t="shared" si="12"/>
        <v/>
      </c>
      <c r="J119" s="27"/>
      <c r="K119" s="27" t="str">
        <f t="shared" si="13"/>
        <v/>
      </c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5"/>
      <c r="X119" s="25"/>
      <c r="Y119" s="27"/>
      <c r="Z119" s="26"/>
      <c r="AA119" s="26"/>
      <c r="AB119" s="27"/>
    </row>
    <row r="120" spans="2:28" ht="12.75" customHeight="1" x14ac:dyDescent="0.2">
      <c r="B120" s="49"/>
      <c r="D120" s="28"/>
      <c r="E120" s="29"/>
      <c r="F120" s="28"/>
      <c r="G120" s="30"/>
      <c r="H120" s="29"/>
      <c r="I120" s="27" t="str">
        <f t="shared" si="12"/>
        <v/>
      </c>
      <c r="J120" s="27"/>
      <c r="K120" s="27" t="str">
        <f t="shared" si="13"/>
        <v/>
      </c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5"/>
      <c r="X120" s="25"/>
      <c r="Y120" s="27"/>
      <c r="Z120" s="26"/>
      <c r="AA120" s="26"/>
      <c r="AB120" s="27"/>
    </row>
    <row r="121" spans="2:28" ht="12.75" customHeight="1" x14ac:dyDescent="0.2">
      <c r="B121" s="49"/>
      <c r="D121" s="28"/>
      <c r="E121" s="29"/>
      <c r="F121" s="28"/>
      <c r="G121" s="30"/>
      <c r="H121" s="29"/>
      <c r="I121" s="27" t="str">
        <f t="shared" si="12"/>
        <v/>
      </c>
      <c r="J121" s="27"/>
      <c r="K121" s="27" t="str">
        <f t="shared" si="13"/>
        <v/>
      </c>
      <c r="L121" s="27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31"/>
      <c r="X121" s="27"/>
      <c r="Y121" s="27"/>
      <c r="Z121" s="26"/>
      <c r="AA121" s="26"/>
      <c r="AB121" s="27"/>
    </row>
    <row r="122" spans="2:28" ht="12.75" customHeight="1" x14ac:dyDescent="0.2">
      <c r="B122" s="49"/>
      <c r="D122" s="28"/>
      <c r="E122" s="29"/>
      <c r="F122" s="28"/>
      <c r="G122" s="30"/>
      <c r="H122" s="29"/>
      <c r="I122" s="27" t="str">
        <f t="shared" si="12"/>
        <v/>
      </c>
      <c r="J122" s="27"/>
      <c r="K122" s="27" t="str">
        <f t="shared" si="13"/>
        <v/>
      </c>
      <c r="L122" s="27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31"/>
      <c r="X122" s="27"/>
      <c r="Y122" s="27"/>
      <c r="Z122" s="26"/>
      <c r="AA122" s="26"/>
      <c r="AB122" s="27"/>
    </row>
    <row r="123" spans="2:28" ht="12.75" customHeight="1" x14ac:dyDescent="0.2">
      <c r="B123" s="49"/>
      <c r="D123" s="28"/>
      <c r="E123" s="29"/>
      <c r="F123" s="28"/>
      <c r="G123" s="30"/>
      <c r="H123" s="29"/>
      <c r="I123" s="27" t="str">
        <f t="shared" si="12"/>
        <v/>
      </c>
      <c r="J123" s="27"/>
      <c r="K123" s="27" t="str">
        <f t="shared" si="13"/>
        <v/>
      </c>
      <c r="L123" s="27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31"/>
      <c r="X123" s="27"/>
      <c r="Y123" s="27"/>
      <c r="Z123" s="26"/>
      <c r="AA123" s="26"/>
      <c r="AB123" s="27"/>
    </row>
    <row r="124" spans="2:28" ht="12.75" customHeight="1" x14ac:dyDescent="0.2">
      <c r="B124" s="49"/>
      <c r="D124" s="28"/>
      <c r="E124" s="29"/>
      <c r="F124" s="28"/>
      <c r="G124" s="30"/>
      <c r="H124" s="29"/>
      <c r="I124" s="27" t="str">
        <f t="shared" si="12"/>
        <v/>
      </c>
      <c r="J124" s="27"/>
      <c r="K124" s="27" t="str">
        <f t="shared" si="13"/>
        <v/>
      </c>
      <c r="L124" s="27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31"/>
      <c r="X124" s="27"/>
      <c r="Y124" s="27"/>
      <c r="Z124" s="26"/>
      <c r="AA124" s="26"/>
      <c r="AB124" s="27"/>
    </row>
    <row r="125" spans="2:28" ht="12.75" customHeight="1" x14ac:dyDescent="0.2">
      <c r="B125" s="49"/>
      <c r="D125" s="33"/>
      <c r="E125" s="32"/>
      <c r="F125" s="33"/>
      <c r="G125" s="34"/>
      <c r="H125" s="32"/>
      <c r="I125" s="35" t="str">
        <f t="shared" si="12"/>
        <v/>
      </c>
      <c r="J125" s="35"/>
      <c r="K125" s="35" t="str">
        <f t="shared" si="13"/>
        <v/>
      </c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6"/>
      <c r="X125" s="35"/>
      <c r="Y125" s="35"/>
      <c r="Z125" s="36"/>
      <c r="AA125" s="36"/>
      <c r="AB125" s="35"/>
    </row>
    <row r="126" spans="2:28" ht="12.75" customHeight="1" x14ac:dyDescent="0.2">
      <c r="B126" s="49"/>
      <c r="D126" s="33"/>
      <c r="E126" s="32"/>
      <c r="F126" s="33"/>
      <c r="G126" s="34"/>
      <c r="H126" s="32"/>
      <c r="I126" s="35" t="str">
        <f t="shared" si="12"/>
        <v/>
      </c>
      <c r="J126" s="35"/>
      <c r="K126" s="35" t="str">
        <f t="shared" si="13"/>
        <v/>
      </c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6"/>
      <c r="X126" s="35"/>
      <c r="Y126" s="35"/>
      <c r="Z126" s="36"/>
      <c r="AA126" s="36"/>
      <c r="AB126" s="35"/>
    </row>
    <row r="127" spans="2:28" ht="12.75" customHeight="1" x14ac:dyDescent="0.2">
      <c r="B127" s="49"/>
      <c r="D127" s="33"/>
      <c r="E127" s="32"/>
      <c r="F127" s="33"/>
      <c r="G127" s="34"/>
      <c r="H127" s="32"/>
      <c r="I127" s="35" t="str">
        <f t="shared" si="12"/>
        <v/>
      </c>
      <c r="J127" s="35"/>
      <c r="K127" s="35" t="str">
        <f t="shared" si="13"/>
        <v/>
      </c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6"/>
      <c r="X127" s="35"/>
      <c r="Y127" s="35"/>
      <c r="Z127" s="36"/>
      <c r="AA127" s="36"/>
      <c r="AB127" s="35"/>
    </row>
    <row r="128" spans="2:28" ht="12.75" customHeight="1" thickBot="1" x14ac:dyDescent="0.25">
      <c r="B128" s="50"/>
      <c r="D128" s="37"/>
      <c r="E128" s="32"/>
      <c r="F128" s="38"/>
      <c r="G128" s="34"/>
      <c r="H128" s="32"/>
      <c r="I128" s="32" t="str">
        <f t="shared" si="12"/>
        <v/>
      </c>
      <c r="J128" s="35"/>
      <c r="K128" s="35" t="str">
        <f t="shared" si="13"/>
        <v/>
      </c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6"/>
      <c r="X128" s="35"/>
      <c r="Y128" s="35"/>
      <c r="Z128" s="36"/>
      <c r="AA128" s="36"/>
      <c r="AB128" s="35"/>
    </row>
    <row r="129" spans="2:28" ht="12.75" customHeight="1" thickBot="1" x14ac:dyDescent="0.25">
      <c r="D129" s="158" t="s">
        <v>4</v>
      </c>
      <c r="E129" s="159"/>
      <c r="F129" s="159"/>
      <c r="G129" s="159"/>
      <c r="H129" s="159"/>
      <c r="I129" s="159"/>
      <c r="J129" s="159"/>
      <c r="K129" s="159"/>
      <c r="L129" s="160"/>
      <c r="M129" s="39" t="str">
        <f>IF(M52="","",IF(M69="","",IF(SUM(M70:M128)&lt;&gt;0,SUM(M70:M128),"")))</f>
        <v/>
      </c>
      <c r="N129" s="39" t="str">
        <f t="shared" ref="N129" si="14">IF(N52="","",IF(N69="","",IF(SUM(N70:N128)&lt;&gt;0,SUM(N70:N128),"")))</f>
        <v/>
      </c>
      <c r="O129" s="39"/>
      <c r="P129" s="39" t="str">
        <f t="shared" ref="P129" si="15">IF(P52="","",IF(P69="","",IF(SUM(P70:P128)&lt;&gt;0,SUM(P70:P128),"")))</f>
        <v/>
      </c>
      <c r="Q129" s="39" t="str">
        <f t="shared" ref="Q129" si="16">IF(Q52="","",IF(Q69="","",IF(SUM(Q70:Q128)&lt;&gt;0,SUM(Q70:Q128),"")))</f>
        <v/>
      </c>
      <c r="R129" s="39" t="str">
        <f t="shared" ref="R129" si="17">IF(R52="","",IF(R69="","",IF(SUM(R70:R128)&lt;&gt;0,SUM(R70:R128),"")))</f>
        <v/>
      </c>
      <c r="S129" s="39"/>
      <c r="T129" s="39" t="str">
        <f t="shared" ref="T129" si="18">IF(T52="","",IF(T69="","",IF(SUM(T70:T128)&lt;&gt;0,SUM(T70:T128),"")))</f>
        <v/>
      </c>
      <c r="U129" s="39" t="str">
        <f t="shared" ref="U129" si="19">IF(U52="","",IF(U69="","",IF(SUM(U70:U128)&lt;&gt;0,SUM(U70:U128),"")))</f>
        <v/>
      </c>
      <c r="V129" s="39" t="str">
        <f t="shared" ref="V129" si="20">IF(V52="","",IF(V69="","",IF(SUM(V70:V128)&lt;&gt;0,SUM(V70:V128),"")))</f>
        <v/>
      </c>
      <c r="W129" s="39" t="str">
        <f t="shared" ref="W129" si="21">IF(W52="","",IF(W69="","",IF(SUM(W70:W128)&lt;&gt;0,SUM(W70:W128),"")))</f>
        <v/>
      </c>
      <c r="X129" s="39" t="str">
        <f t="shared" ref="X129" si="22">IF(X52="","",IF(X69="","",IF(SUM(X70:X128)&lt;&gt;0,SUM(X70:X128),"")))</f>
        <v/>
      </c>
      <c r="Y129" s="39" t="str">
        <f t="shared" ref="Y129" si="23">IF(Y52="","",IF(Y69="","",IF(SUM(Y70:Y128)&lt;&gt;0,SUM(Y70:Y128),"")))</f>
        <v/>
      </c>
      <c r="Z129" s="39"/>
      <c r="AA129" s="39" t="str">
        <f t="shared" ref="AA129" si="24">IF(AA52="","",IF(AA69="","",IF(SUM(AA70:AA128)&lt;&gt;0,SUM(AA70:AA128),"")))</f>
        <v/>
      </c>
      <c r="AB129" s="39" t="str">
        <f t="shared" ref="AB129" si="25">IF(AB52="","",IF(AB69="","",IF(SUM(AB70:AB128)&lt;&gt;0,SUM(AB70:AB128),"")))</f>
        <v/>
      </c>
    </row>
    <row r="130" spans="2:28" ht="12.75" customHeight="1" x14ac:dyDescent="0.2">
      <c r="B130" s="6" t="s">
        <v>19</v>
      </c>
      <c r="D130" s="113" t="s">
        <v>5</v>
      </c>
      <c r="E130" s="114"/>
      <c r="F130" s="114"/>
      <c r="G130" s="114"/>
      <c r="H130" s="114"/>
      <c r="I130" s="114"/>
      <c r="J130" s="114"/>
      <c r="K130" s="114"/>
      <c r="L130" s="115"/>
      <c r="M130" s="40" t="str">
        <f>IF(M52="","",IF(M69="",IF(SUM(COUNTIF(M70:M128,"LS")+COUNTIF(M70:M128,"LUMP"))&gt;0,"LS",""),IF(M129&lt;&gt;"",ROUNDUP(M129,0),"")))</f>
        <v/>
      </c>
      <c r="N130" s="40" t="str">
        <f t="shared" ref="N130" si="26">IF(N52="","",IF(N69="",IF(SUM(COUNTIF(N70:N128,"LS")+COUNTIF(N70:N128,"LUMP"))&gt;0,"LS",""),IF(N129&lt;&gt;"",ROUNDUP(N129,0),"")))</f>
        <v/>
      </c>
      <c r="O130" s="40"/>
      <c r="P130" s="40" t="str">
        <f t="shared" ref="P130" si="27">IF(P52="","",IF(P69="",IF(SUM(COUNTIF(P70:P128,"LS")+COUNTIF(P70:P128,"LUMP"))&gt;0,"LS",""),IF(P129&lt;&gt;"",ROUNDUP(P129,0),"")))</f>
        <v/>
      </c>
      <c r="Q130" s="40" t="str">
        <f t="shared" ref="Q130" si="28">IF(Q52="","",IF(Q69="",IF(SUM(COUNTIF(Q70:Q128,"LS")+COUNTIF(Q70:Q128,"LUMP"))&gt;0,"LS",""),IF(Q129&lt;&gt;"",ROUNDUP(Q129,0),"")))</f>
        <v/>
      </c>
      <c r="R130" s="40" t="str">
        <f t="shared" ref="R130" si="29">IF(R52="","",IF(R69="",IF(SUM(COUNTIF(R70:R128,"LS")+COUNTIF(R70:R128,"LUMP"))&gt;0,"LS",""),IF(R129&lt;&gt;"",ROUNDUP(R129,0),"")))</f>
        <v/>
      </c>
      <c r="S130" s="40"/>
      <c r="T130" s="40" t="str">
        <f t="shared" ref="T130" si="30">IF(T52="","",IF(T69="",IF(SUM(COUNTIF(T70:T128,"LS")+COUNTIF(T70:T128,"LUMP"))&gt;0,"LS",""),IF(T129&lt;&gt;"",ROUNDUP(T129,0),"")))</f>
        <v/>
      </c>
      <c r="U130" s="40" t="str">
        <f t="shared" ref="U130" si="31">IF(U52="","",IF(U69="",IF(SUM(COUNTIF(U70:U128,"LS")+COUNTIF(U70:U128,"LUMP"))&gt;0,"LS",""),IF(U129&lt;&gt;"",ROUNDUP(U129,0),"")))</f>
        <v/>
      </c>
      <c r="V130" s="40" t="str">
        <f t="shared" ref="V130" si="32">IF(V52="","",IF(V69="",IF(SUM(COUNTIF(V70:V128,"LS")+COUNTIF(V70:V128,"LUMP"))&gt;0,"LS",""),IF(V129&lt;&gt;"",ROUNDUP(V129,0),"")))</f>
        <v/>
      </c>
      <c r="W130" s="40" t="str">
        <f t="shared" ref="W130" si="33">IF(W52="","",IF(W69="",IF(SUM(COUNTIF(W70:W128,"LS")+COUNTIF(W70:W128,"LUMP"))&gt;0,"LS",""),IF(W129&lt;&gt;"",ROUNDUP(W129,0),"")))</f>
        <v/>
      </c>
      <c r="X130" s="40" t="str">
        <f t="shared" ref="X130" si="34">IF(X52="","",IF(X69="",IF(SUM(COUNTIF(X70:X128,"LS")+COUNTIF(X70:X128,"LUMP"))&gt;0,"LS",""),IF(X129&lt;&gt;"",ROUNDUP(X129,0),"")))</f>
        <v/>
      </c>
      <c r="Y130" s="40" t="str">
        <f t="shared" ref="Y130" si="35">IF(Y52="","",IF(Y69="",IF(SUM(COUNTIF(Y70:Y128,"LS")+COUNTIF(Y70:Y128,"LUMP"))&gt;0,"LS",""),IF(Y129&lt;&gt;"",ROUNDUP(Y129,0),"")))</f>
        <v/>
      </c>
      <c r="Z130" s="40"/>
      <c r="AA130" s="40" t="str">
        <f t="shared" ref="AA130" si="36">IF(AA52="","",IF(AA69="",IF(SUM(COUNTIF(AA70:AA128,"LS")+COUNTIF(AA70:AA128,"LUMP"))&gt;0,"LS",""),IF(AA129&lt;&gt;"",ROUNDUP(AA129,0),"")))</f>
        <v/>
      </c>
      <c r="AB130" s="40" t="str">
        <f t="shared" ref="AB130" si="37">IF(AB52="","",IF(AB69="",IF(SUM(COUNTIF(AB70:AB128,"LS")+COUNTIF(AB70:AB128,"LUMP"))&gt;0,"LS",""),IF(AB129&lt;&gt;"",ROUNDUP(AB129,0),"")))</f>
        <v/>
      </c>
    </row>
    <row r="131" spans="2:28" ht="12.75" customHeight="1" thickBot="1" x14ac:dyDescent="0.25"/>
    <row r="132" spans="2:28" ht="12.75" customHeight="1" thickBot="1" x14ac:dyDescent="0.25">
      <c r="B132" s="46" t="s">
        <v>17</v>
      </c>
      <c r="D132" s="108">
        <f>D51+1</f>
        <v>3</v>
      </c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</row>
    <row r="133" spans="2:28" ht="12.75" customHeight="1" thickBot="1" x14ac:dyDescent="0.25">
      <c r="B133" s="47"/>
      <c r="D133" s="11"/>
      <c r="E133" s="11"/>
      <c r="F133" s="11"/>
      <c r="G133" s="11"/>
      <c r="H133" s="11"/>
      <c r="I133" s="12"/>
      <c r="J133" s="12"/>
      <c r="K133" s="12"/>
      <c r="L133" s="13" t="s">
        <v>15</v>
      </c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 spans="2:28" ht="12.75" customHeight="1" x14ac:dyDescent="0.2">
      <c r="D134" s="11"/>
      <c r="E134" s="11"/>
      <c r="F134" s="11"/>
      <c r="G134" s="11"/>
      <c r="H134" s="11"/>
      <c r="I134" s="12"/>
      <c r="J134" s="12"/>
      <c r="K134" s="12"/>
      <c r="L134" s="13" t="s">
        <v>16</v>
      </c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</row>
    <row r="135" spans="2:28" ht="12.75" customHeight="1" x14ac:dyDescent="0.2">
      <c r="D135" s="12"/>
      <c r="E135" s="12"/>
      <c r="F135" s="1"/>
      <c r="G135" s="16"/>
      <c r="H135" s="12"/>
      <c r="I135" s="11"/>
      <c r="J135" s="12"/>
      <c r="K135" s="12"/>
      <c r="L135" s="13" t="s">
        <v>7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</row>
    <row r="136" spans="2:28" ht="12.75" customHeight="1" thickBot="1" x14ac:dyDescent="0.25">
      <c r="D136" s="12"/>
      <c r="E136" s="12"/>
      <c r="F136" s="1"/>
      <c r="G136" s="16"/>
      <c r="H136" s="12"/>
      <c r="I136" s="11"/>
      <c r="J136" s="12"/>
      <c r="K136" s="12"/>
      <c r="L136" s="13" t="s">
        <v>8</v>
      </c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2:28" ht="12.75" customHeight="1" x14ac:dyDescent="0.2">
      <c r="B137" s="102" t="s">
        <v>18</v>
      </c>
      <c r="D137" s="118" t="s">
        <v>2</v>
      </c>
      <c r="E137" s="119"/>
      <c r="F137" s="120"/>
      <c r="G137" s="124" t="s">
        <v>9</v>
      </c>
      <c r="H137" s="116" t="s">
        <v>0</v>
      </c>
      <c r="I137" s="116" t="s">
        <v>10</v>
      </c>
      <c r="J137" s="116" t="s">
        <v>30</v>
      </c>
      <c r="K137" s="116" t="s">
        <v>29</v>
      </c>
      <c r="L137" s="116" t="s">
        <v>3</v>
      </c>
      <c r="M137" s="18" t="str">
        <f t="shared" ref="M137:AB137" si="38">IF(OR(TRIM(M133)=0,TRIM(M133)=""),"",IF(IFERROR(TRIM(INDEX(QryItemNamed,MATCH(TRIM(M133),ITEM,0),2)),"")="Y","SPECIAL",LEFT(IFERROR(TRIM(INDEX(ITEM,MATCH(TRIM(M133),ITEM,0))),""),3)))</f>
        <v/>
      </c>
      <c r="N137" s="18" t="str">
        <f t="shared" si="38"/>
        <v/>
      </c>
      <c r="O137" s="18"/>
      <c r="P137" s="18" t="str">
        <f t="shared" si="38"/>
        <v/>
      </c>
      <c r="Q137" s="18" t="str">
        <f t="shared" si="38"/>
        <v/>
      </c>
      <c r="R137" s="18" t="str">
        <f t="shared" si="38"/>
        <v/>
      </c>
      <c r="S137" s="18"/>
      <c r="T137" s="18" t="str">
        <f t="shared" si="38"/>
        <v/>
      </c>
      <c r="U137" s="18" t="str">
        <f t="shared" si="38"/>
        <v/>
      </c>
      <c r="V137" s="18" t="str">
        <f t="shared" si="38"/>
        <v/>
      </c>
      <c r="W137" s="18" t="str">
        <f t="shared" si="38"/>
        <v/>
      </c>
      <c r="X137" s="18" t="str">
        <f t="shared" si="38"/>
        <v/>
      </c>
      <c r="Y137" s="18" t="str">
        <f t="shared" si="38"/>
        <v/>
      </c>
      <c r="Z137" s="18"/>
      <c r="AA137" s="18" t="str">
        <f t="shared" si="38"/>
        <v/>
      </c>
      <c r="AB137" s="18" t="str">
        <f t="shared" si="38"/>
        <v/>
      </c>
    </row>
    <row r="138" spans="2:28" ht="12.75" customHeight="1" x14ac:dyDescent="0.2">
      <c r="B138" s="103"/>
      <c r="D138" s="121"/>
      <c r="E138" s="122"/>
      <c r="F138" s="123"/>
      <c r="G138" s="125"/>
      <c r="H138" s="117"/>
      <c r="I138" s="117"/>
      <c r="J138" s="117"/>
      <c r="K138" s="117"/>
      <c r="L138" s="117"/>
      <c r="M138" s="110" t="str">
        <f t="shared" ref="M138:AB138" si="39">IF(OR(TRIM(M133)=0,TRIM(M133)=""),IF(M134="","",M134),IF(IFERROR(TRIM(INDEX(QryItemNamed,MATCH(TRIM(M133),ITEM,0),2)),"")="Y",TRIM(RIGHT(IFERROR(TRIM(INDEX(QryItemNamed,MATCH(TRIM(M133),ITEM,0),4)),"123456789012"),LEN(IFERROR(TRIM(INDEX(QryItemNamed,MATCH(TRIM(M133),ITEM,0),4)),"123456789012"))-9))&amp;M134,IFERROR(TRIM(INDEX(QryItemNamed,MATCH(TRIM(M133),ITEM,0),4))&amp;M134,"ITEM CODE DOES NOT EXIST IN ITEM MASTER")))</f>
        <v/>
      </c>
      <c r="N138" s="110" t="str">
        <f t="shared" si="39"/>
        <v/>
      </c>
      <c r="O138" s="55"/>
      <c r="P138" s="110" t="str">
        <f t="shared" si="39"/>
        <v/>
      </c>
      <c r="Q138" s="110" t="str">
        <f t="shared" si="39"/>
        <v/>
      </c>
      <c r="R138" s="110" t="str">
        <f t="shared" si="39"/>
        <v/>
      </c>
      <c r="S138" s="55"/>
      <c r="T138" s="110" t="str">
        <f t="shared" si="39"/>
        <v/>
      </c>
      <c r="U138" s="110" t="str">
        <f t="shared" si="39"/>
        <v/>
      </c>
      <c r="V138" s="110" t="str">
        <f t="shared" si="39"/>
        <v/>
      </c>
      <c r="W138" s="110" t="str">
        <f t="shared" si="39"/>
        <v/>
      </c>
      <c r="X138" s="110" t="str">
        <f t="shared" si="39"/>
        <v/>
      </c>
      <c r="Y138" s="110" t="str">
        <f t="shared" si="39"/>
        <v/>
      </c>
      <c r="Z138" s="55"/>
      <c r="AA138" s="110" t="str">
        <f t="shared" si="39"/>
        <v/>
      </c>
      <c r="AB138" s="110" t="str">
        <f t="shared" si="39"/>
        <v/>
      </c>
    </row>
    <row r="139" spans="2:28" ht="12.75" customHeight="1" x14ac:dyDescent="0.2">
      <c r="B139" s="103"/>
      <c r="D139" s="121"/>
      <c r="E139" s="122"/>
      <c r="F139" s="123"/>
      <c r="G139" s="125"/>
      <c r="H139" s="117"/>
      <c r="I139" s="117"/>
      <c r="J139" s="117"/>
      <c r="K139" s="117"/>
      <c r="L139" s="117"/>
      <c r="M139" s="111"/>
      <c r="N139" s="111"/>
      <c r="O139" s="56"/>
      <c r="P139" s="111"/>
      <c r="Q139" s="111"/>
      <c r="R139" s="111"/>
      <c r="S139" s="56"/>
      <c r="T139" s="111"/>
      <c r="U139" s="111"/>
      <c r="V139" s="111"/>
      <c r="W139" s="111"/>
      <c r="X139" s="111"/>
      <c r="Y139" s="111"/>
      <c r="Z139" s="56"/>
      <c r="AA139" s="111"/>
      <c r="AB139" s="111"/>
    </row>
    <row r="140" spans="2:28" ht="12.75" customHeight="1" x14ac:dyDescent="0.2">
      <c r="B140" s="103"/>
      <c r="D140" s="121"/>
      <c r="E140" s="122"/>
      <c r="F140" s="123"/>
      <c r="G140" s="125"/>
      <c r="H140" s="117"/>
      <c r="I140" s="117"/>
      <c r="J140" s="117"/>
      <c r="K140" s="117"/>
      <c r="L140" s="117"/>
      <c r="M140" s="111"/>
      <c r="N140" s="111"/>
      <c r="O140" s="56"/>
      <c r="P140" s="111"/>
      <c r="Q140" s="111"/>
      <c r="R140" s="111"/>
      <c r="S140" s="56"/>
      <c r="T140" s="111"/>
      <c r="U140" s="111"/>
      <c r="V140" s="111"/>
      <c r="W140" s="111"/>
      <c r="X140" s="111"/>
      <c r="Y140" s="111"/>
      <c r="Z140" s="56"/>
      <c r="AA140" s="111"/>
      <c r="AB140" s="111"/>
    </row>
    <row r="141" spans="2:28" ht="12.75" customHeight="1" x14ac:dyDescent="0.2">
      <c r="B141" s="103"/>
      <c r="D141" s="121"/>
      <c r="E141" s="122"/>
      <c r="F141" s="123"/>
      <c r="G141" s="125"/>
      <c r="H141" s="117"/>
      <c r="I141" s="117"/>
      <c r="J141" s="117"/>
      <c r="K141" s="117"/>
      <c r="L141" s="117"/>
      <c r="M141" s="111"/>
      <c r="N141" s="111"/>
      <c r="O141" s="56"/>
      <c r="P141" s="111"/>
      <c r="Q141" s="111"/>
      <c r="R141" s="111"/>
      <c r="S141" s="56"/>
      <c r="T141" s="111"/>
      <c r="U141" s="111"/>
      <c r="V141" s="111"/>
      <c r="W141" s="111"/>
      <c r="X141" s="111"/>
      <c r="Y141" s="111"/>
      <c r="Z141" s="56"/>
      <c r="AA141" s="111"/>
      <c r="AB141" s="111"/>
    </row>
    <row r="142" spans="2:28" ht="12.75" customHeight="1" x14ac:dyDescent="0.2">
      <c r="B142" s="103"/>
      <c r="D142" s="121"/>
      <c r="E142" s="122"/>
      <c r="F142" s="123"/>
      <c r="G142" s="125"/>
      <c r="H142" s="117"/>
      <c r="I142" s="117"/>
      <c r="J142" s="117"/>
      <c r="K142" s="117"/>
      <c r="L142" s="117"/>
      <c r="M142" s="111"/>
      <c r="N142" s="111"/>
      <c r="O142" s="56"/>
      <c r="P142" s="111"/>
      <c r="Q142" s="111"/>
      <c r="R142" s="111"/>
      <c r="S142" s="56"/>
      <c r="T142" s="111"/>
      <c r="U142" s="111"/>
      <c r="V142" s="111"/>
      <c r="W142" s="111"/>
      <c r="X142" s="111"/>
      <c r="Y142" s="111"/>
      <c r="Z142" s="56"/>
      <c r="AA142" s="111"/>
      <c r="AB142" s="111"/>
    </row>
    <row r="143" spans="2:28" ht="12.75" customHeight="1" x14ac:dyDescent="0.2">
      <c r="B143" s="103"/>
      <c r="D143" s="121"/>
      <c r="E143" s="122"/>
      <c r="F143" s="123"/>
      <c r="G143" s="125"/>
      <c r="H143" s="117"/>
      <c r="I143" s="117"/>
      <c r="J143" s="117"/>
      <c r="K143" s="117"/>
      <c r="L143" s="117"/>
      <c r="M143" s="111"/>
      <c r="N143" s="111"/>
      <c r="O143" s="56"/>
      <c r="P143" s="111"/>
      <c r="Q143" s="111"/>
      <c r="R143" s="111"/>
      <c r="S143" s="56"/>
      <c r="T143" s="111"/>
      <c r="U143" s="111"/>
      <c r="V143" s="111"/>
      <c r="W143" s="111"/>
      <c r="X143" s="111"/>
      <c r="Y143" s="111"/>
      <c r="Z143" s="56"/>
      <c r="AA143" s="111"/>
      <c r="AB143" s="111"/>
    </row>
    <row r="144" spans="2:28" ht="12.75" customHeight="1" x14ac:dyDescent="0.2">
      <c r="B144" s="103"/>
      <c r="D144" s="121"/>
      <c r="E144" s="122"/>
      <c r="F144" s="123"/>
      <c r="G144" s="125"/>
      <c r="H144" s="117"/>
      <c r="I144" s="117"/>
      <c r="J144" s="117"/>
      <c r="K144" s="117"/>
      <c r="L144" s="117"/>
      <c r="M144" s="111"/>
      <c r="N144" s="111"/>
      <c r="O144" s="56"/>
      <c r="P144" s="111"/>
      <c r="Q144" s="111"/>
      <c r="R144" s="111"/>
      <c r="S144" s="56"/>
      <c r="T144" s="111"/>
      <c r="U144" s="111"/>
      <c r="V144" s="111"/>
      <c r="W144" s="111"/>
      <c r="X144" s="111"/>
      <c r="Y144" s="111"/>
      <c r="Z144" s="56"/>
      <c r="AA144" s="111"/>
      <c r="AB144" s="111"/>
    </row>
    <row r="145" spans="2:28" ht="12.75" customHeight="1" x14ac:dyDescent="0.2">
      <c r="B145" s="103"/>
      <c r="D145" s="121"/>
      <c r="E145" s="122"/>
      <c r="F145" s="123"/>
      <c r="G145" s="125"/>
      <c r="H145" s="117"/>
      <c r="I145" s="117"/>
      <c r="J145" s="117"/>
      <c r="K145" s="117"/>
      <c r="L145" s="117"/>
      <c r="M145" s="111"/>
      <c r="N145" s="111"/>
      <c r="O145" s="56"/>
      <c r="P145" s="111"/>
      <c r="Q145" s="111"/>
      <c r="R145" s="111"/>
      <c r="S145" s="56"/>
      <c r="T145" s="111"/>
      <c r="U145" s="111"/>
      <c r="V145" s="111"/>
      <c r="W145" s="111"/>
      <c r="X145" s="111"/>
      <c r="Y145" s="111"/>
      <c r="Z145" s="56"/>
      <c r="AA145" s="111"/>
      <c r="AB145" s="111"/>
    </row>
    <row r="146" spans="2:28" ht="12.75" customHeight="1" x14ac:dyDescent="0.2">
      <c r="B146" s="103"/>
      <c r="D146" s="121"/>
      <c r="E146" s="122"/>
      <c r="F146" s="123"/>
      <c r="G146" s="125"/>
      <c r="H146" s="117"/>
      <c r="I146" s="117"/>
      <c r="J146" s="117"/>
      <c r="K146" s="117"/>
      <c r="L146" s="117"/>
      <c r="M146" s="111"/>
      <c r="N146" s="111"/>
      <c r="O146" s="56"/>
      <c r="P146" s="111"/>
      <c r="Q146" s="111"/>
      <c r="R146" s="111"/>
      <c r="S146" s="56"/>
      <c r="T146" s="111"/>
      <c r="U146" s="111"/>
      <c r="V146" s="111"/>
      <c r="W146" s="111"/>
      <c r="X146" s="111"/>
      <c r="Y146" s="111"/>
      <c r="Z146" s="56"/>
      <c r="AA146" s="111"/>
      <c r="AB146" s="111"/>
    </row>
    <row r="147" spans="2:28" ht="12.75" customHeight="1" x14ac:dyDescent="0.2">
      <c r="B147" s="103"/>
      <c r="D147" s="121"/>
      <c r="E147" s="122"/>
      <c r="F147" s="123"/>
      <c r="G147" s="125"/>
      <c r="H147" s="117"/>
      <c r="I147" s="117"/>
      <c r="J147" s="117"/>
      <c r="K147" s="117"/>
      <c r="L147" s="117"/>
      <c r="M147" s="111"/>
      <c r="N147" s="111"/>
      <c r="O147" s="56"/>
      <c r="P147" s="111"/>
      <c r="Q147" s="111"/>
      <c r="R147" s="111"/>
      <c r="S147" s="56"/>
      <c r="T147" s="111"/>
      <c r="U147" s="111"/>
      <c r="V147" s="111"/>
      <c r="W147" s="111"/>
      <c r="X147" s="111"/>
      <c r="Y147" s="111"/>
      <c r="Z147" s="56"/>
      <c r="AA147" s="111"/>
      <c r="AB147" s="111"/>
    </row>
    <row r="148" spans="2:28" ht="12.75" customHeight="1" x14ac:dyDescent="0.2">
      <c r="B148" s="103"/>
      <c r="D148" s="121"/>
      <c r="E148" s="122"/>
      <c r="F148" s="123"/>
      <c r="G148" s="125"/>
      <c r="H148" s="117"/>
      <c r="I148" s="117"/>
      <c r="J148" s="117"/>
      <c r="K148" s="117"/>
      <c r="L148" s="117"/>
      <c r="M148" s="111"/>
      <c r="N148" s="111"/>
      <c r="O148" s="56"/>
      <c r="P148" s="111"/>
      <c r="Q148" s="111"/>
      <c r="R148" s="111"/>
      <c r="S148" s="56"/>
      <c r="T148" s="111"/>
      <c r="U148" s="111"/>
      <c r="V148" s="111"/>
      <c r="W148" s="111"/>
      <c r="X148" s="111"/>
      <c r="Y148" s="111"/>
      <c r="Z148" s="56"/>
      <c r="AA148" s="111"/>
      <c r="AB148" s="111"/>
    </row>
    <row r="149" spans="2:28" ht="12.75" customHeight="1" x14ac:dyDescent="0.2">
      <c r="B149" s="103"/>
      <c r="D149" s="121"/>
      <c r="E149" s="122"/>
      <c r="F149" s="123"/>
      <c r="G149" s="125"/>
      <c r="H149" s="117"/>
      <c r="I149" s="117"/>
      <c r="J149" s="117"/>
      <c r="K149" s="117"/>
      <c r="L149" s="117"/>
      <c r="M149" s="112"/>
      <c r="N149" s="112"/>
      <c r="O149" s="57"/>
      <c r="P149" s="112"/>
      <c r="Q149" s="112"/>
      <c r="R149" s="112"/>
      <c r="S149" s="57"/>
      <c r="T149" s="112"/>
      <c r="U149" s="112"/>
      <c r="V149" s="112"/>
      <c r="W149" s="112"/>
      <c r="X149" s="112"/>
      <c r="Y149" s="112"/>
      <c r="Z149" s="57"/>
      <c r="AA149" s="112"/>
      <c r="AB149" s="112"/>
    </row>
    <row r="150" spans="2:28" ht="12.75" customHeight="1" thickBot="1" x14ac:dyDescent="0.25">
      <c r="B150" s="104"/>
      <c r="D150" s="109"/>
      <c r="E150" s="109"/>
      <c r="F150" s="109"/>
      <c r="G150" s="19"/>
      <c r="H150" s="20"/>
      <c r="I150" s="21" t="s">
        <v>6</v>
      </c>
      <c r="J150" s="21" t="s">
        <v>6</v>
      </c>
      <c r="K150" s="21" t="s">
        <v>28</v>
      </c>
      <c r="L150" s="21" t="s">
        <v>28</v>
      </c>
      <c r="M150" s="21" t="str">
        <f t="shared" ref="M150:AB150" si="40">IF(OR(TRIM(M133)=0,TRIM(M133)=""),"",IF(IFERROR(TRIM(INDEX(QryItemNamed,MATCH(TRIM(M133),ITEM,0),3)),"")="LS","",IFERROR(TRIM(INDEX(QryItemNamed,MATCH(TRIM(M133),ITEM,0),3)),"")))</f>
        <v/>
      </c>
      <c r="N150" s="21" t="str">
        <f t="shared" si="40"/>
        <v/>
      </c>
      <c r="O150" s="21"/>
      <c r="P150" s="21" t="str">
        <f t="shared" si="40"/>
        <v/>
      </c>
      <c r="Q150" s="21" t="str">
        <f t="shared" si="40"/>
        <v/>
      </c>
      <c r="R150" s="21" t="str">
        <f t="shared" si="40"/>
        <v/>
      </c>
      <c r="S150" s="21"/>
      <c r="T150" s="21" t="str">
        <f t="shared" si="40"/>
        <v/>
      </c>
      <c r="U150" s="21" t="str">
        <f t="shared" si="40"/>
        <v/>
      </c>
      <c r="V150" s="21" t="str">
        <f t="shared" si="40"/>
        <v/>
      </c>
      <c r="W150" s="21" t="str">
        <f t="shared" si="40"/>
        <v/>
      </c>
      <c r="X150" s="21" t="str">
        <f t="shared" si="40"/>
        <v/>
      </c>
      <c r="Y150" s="21" t="str">
        <f t="shared" si="40"/>
        <v/>
      </c>
      <c r="Z150" s="21"/>
      <c r="AA150" s="21" t="str">
        <f t="shared" si="40"/>
        <v/>
      </c>
      <c r="AB150" s="21" t="str">
        <f t="shared" si="40"/>
        <v/>
      </c>
    </row>
    <row r="151" spans="2:28" ht="12.75" customHeight="1" x14ac:dyDescent="0.2">
      <c r="B151" s="48"/>
      <c r="D151" s="22"/>
      <c r="E151" s="23"/>
      <c r="F151" s="22"/>
      <c r="G151" s="24"/>
      <c r="H151" s="23"/>
      <c r="I151" s="25" t="str">
        <f>IF(D151&lt;&gt;"",F151-D151,"")</f>
        <v/>
      </c>
      <c r="J151" s="25"/>
      <c r="K151" s="25" t="str">
        <f>IF(D151&lt;&gt;"",I151*J151/9,"")</f>
        <v/>
      </c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6"/>
      <c r="AA151" s="26"/>
      <c r="AB151" s="25"/>
    </row>
    <row r="152" spans="2:28" ht="12.75" customHeight="1" x14ac:dyDescent="0.2">
      <c r="B152" s="49"/>
      <c r="D152" s="22"/>
      <c r="E152" s="23" t="s">
        <v>1</v>
      </c>
      <c r="F152" s="22"/>
      <c r="G152" s="24"/>
      <c r="H152" s="23"/>
      <c r="I152" s="25" t="str">
        <f t="shared" ref="I152:I209" si="41">IF(D152&lt;&gt;"",F152-D152,"")</f>
        <v/>
      </c>
      <c r="J152" s="25"/>
      <c r="K152" s="25" t="str">
        <f t="shared" ref="K152:K209" si="42">IF(D152&lt;&gt;"",I152*J152/9,"")</f>
        <v/>
      </c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6"/>
      <c r="AA152" s="26"/>
      <c r="AB152" s="27"/>
    </row>
    <row r="153" spans="2:28" ht="12.75" customHeight="1" x14ac:dyDescent="0.2">
      <c r="B153" s="49"/>
      <c r="D153" s="28"/>
      <c r="E153" s="29"/>
      <c r="F153" s="28"/>
      <c r="G153" s="30"/>
      <c r="H153" s="29"/>
      <c r="I153" s="27" t="str">
        <f t="shared" si="41"/>
        <v/>
      </c>
      <c r="J153" s="27"/>
      <c r="K153" s="27" t="str">
        <f t="shared" si="42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7"/>
      <c r="Z153" s="26"/>
      <c r="AA153" s="26"/>
      <c r="AB153" s="27"/>
    </row>
    <row r="154" spans="2:28" ht="12.75" customHeight="1" x14ac:dyDescent="0.2">
      <c r="B154" s="49"/>
      <c r="D154" s="28"/>
      <c r="E154" s="29"/>
      <c r="F154" s="28"/>
      <c r="G154" s="30"/>
      <c r="H154" s="29"/>
      <c r="I154" s="27" t="str">
        <f t="shared" si="41"/>
        <v/>
      </c>
      <c r="J154" s="27"/>
      <c r="K154" s="27" t="str">
        <f t="shared" si="42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7"/>
      <c r="Z154" s="26"/>
      <c r="AA154" s="26"/>
      <c r="AB154" s="27"/>
    </row>
    <row r="155" spans="2:28" ht="12.75" customHeight="1" x14ac:dyDescent="0.2">
      <c r="B155" s="49"/>
      <c r="D155" s="28"/>
      <c r="E155" s="29"/>
      <c r="F155" s="28"/>
      <c r="G155" s="30"/>
      <c r="H155" s="29"/>
      <c r="I155" s="27" t="str">
        <f t="shared" si="41"/>
        <v/>
      </c>
      <c r="J155" s="27"/>
      <c r="K155" s="27" t="str">
        <f t="shared" si="42"/>
        <v/>
      </c>
      <c r="L155" s="27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31"/>
      <c r="X155" s="27"/>
      <c r="Y155" s="27"/>
      <c r="Z155" s="26"/>
      <c r="AA155" s="26"/>
      <c r="AB155" s="27"/>
    </row>
    <row r="156" spans="2:28" ht="12.75" customHeight="1" x14ac:dyDescent="0.2">
      <c r="B156" s="49"/>
      <c r="D156" s="28"/>
      <c r="E156" s="29"/>
      <c r="F156" s="28"/>
      <c r="G156" s="30"/>
      <c r="H156" s="29"/>
      <c r="I156" s="27" t="str">
        <f t="shared" si="41"/>
        <v/>
      </c>
      <c r="J156" s="27"/>
      <c r="K156" s="27" t="str">
        <f t="shared" si="42"/>
        <v/>
      </c>
      <c r="L156" s="27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31"/>
      <c r="X156" s="27"/>
      <c r="Y156" s="27"/>
      <c r="Z156" s="26"/>
      <c r="AA156" s="26"/>
      <c r="AB156" s="27"/>
    </row>
    <row r="157" spans="2:28" ht="12.75" customHeight="1" x14ac:dyDescent="0.2">
      <c r="B157" s="49"/>
      <c r="D157" s="28"/>
      <c r="E157" s="29"/>
      <c r="F157" s="28"/>
      <c r="G157" s="30"/>
      <c r="H157" s="29"/>
      <c r="I157" s="27" t="str">
        <f t="shared" si="41"/>
        <v/>
      </c>
      <c r="J157" s="27"/>
      <c r="K157" s="27" t="str">
        <f t="shared" si="42"/>
        <v/>
      </c>
      <c r="L157" s="27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31"/>
      <c r="X157" s="27"/>
      <c r="Y157" s="27"/>
      <c r="Z157" s="26"/>
      <c r="AA157" s="26"/>
      <c r="AB157" s="27"/>
    </row>
    <row r="158" spans="2:28" ht="12.75" customHeight="1" x14ac:dyDescent="0.2">
      <c r="B158" s="49"/>
      <c r="D158" s="28"/>
      <c r="E158" s="29"/>
      <c r="F158" s="28"/>
      <c r="G158" s="30"/>
      <c r="H158" s="29"/>
      <c r="I158" s="27" t="str">
        <f t="shared" si="41"/>
        <v/>
      </c>
      <c r="J158" s="27"/>
      <c r="K158" s="27" t="str">
        <f t="shared" si="42"/>
        <v/>
      </c>
      <c r="L158" s="27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31"/>
      <c r="X158" s="27"/>
      <c r="Y158" s="27"/>
      <c r="Z158" s="26"/>
      <c r="AA158" s="26"/>
      <c r="AB158" s="27"/>
    </row>
    <row r="159" spans="2:28" ht="12.75" customHeight="1" x14ac:dyDescent="0.2">
      <c r="B159" s="49"/>
      <c r="D159" s="28"/>
      <c r="E159" s="29"/>
      <c r="F159" s="28"/>
      <c r="G159" s="30"/>
      <c r="H159" s="29"/>
      <c r="I159" s="27" t="str">
        <f t="shared" si="41"/>
        <v/>
      </c>
      <c r="J159" s="27"/>
      <c r="K159" s="27" t="str">
        <f t="shared" si="42"/>
        <v/>
      </c>
      <c r="L159" s="27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31"/>
      <c r="X159" s="27"/>
      <c r="Y159" s="27"/>
      <c r="Z159" s="26"/>
      <c r="AA159" s="26"/>
      <c r="AB159" s="27"/>
    </row>
    <row r="160" spans="2:28" ht="12.75" customHeight="1" x14ac:dyDescent="0.2">
      <c r="B160" s="49"/>
      <c r="D160" s="28"/>
      <c r="E160" s="29"/>
      <c r="F160" s="28"/>
      <c r="G160" s="30"/>
      <c r="H160" s="29"/>
      <c r="I160" s="27" t="str">
        <f t="shared" si="41"/>
        <v/>
      </c>
      <c r="J160" s="27"/>
      <c r="K160" s="27" t="str">
        <f t="shared" si="42"/>
        <v/>
      </c>
      <c r="L160" s="27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31"/>
      <c r="X160" s="27"/>
      <c r="Y160" s="27"/>
      <c r="Z160" s="26"/>
      <c r="AA160" s="26"/>
      <c r="AB160" s="27"/>
    </row>
    <row r="161" spans="2:28" ht="12.75" customHeight="1" x14ac:dyDescent="0.2">
      <c r="B161" s="49"/>
      <c r="D161" s="28"/>
      <c r="E161" s="29"/>
      <c r="F161" s="28"/>
      <c r="G161" s="30"/>
      <c r="H161" s="29"/>
      <c r="I161" s="27" t="str">
        <f t="shared" si="41"/>
        <v/>
      </c>
      <c r="J161" s="27"/>
      <c r="K161" s="27" t="str">
        <f t="shared" si="42"/>
        <v/>
      </c>
      <c r="L161" s="27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31"/>
      <c r="X161" s="27"/>
      <c r="Y161" s="27"/>
      <c r="Z161" s="26"/>
      <c r="AA161" s="26"/>
      <c r="AB161" s="27"/>
    </row>
    <row r="162" spans="2:28" ht="12.75" customHeight="1" x14ac:dyDescent="0.2">
      <c r="B162" s="49"/>
      <c r="D162" s="28"/>
      <c r="E162" s="29"/>
      <c r="F162" s="28"/>
      <c r="G162" s="30"/>
      <c r="H162" s="29"/>
      <c r="I162" s="27" t="str">
        <f t="shared" si="41"/>
        <v/>
      </c>
      <c r="J162" s="27"/>
      <c r="K162" s="27" t="str">
        <f t="shared" si="42"/>
        <v/>
      </c>
      <c r="L162" s="27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31"/>
      <c r="X162" s="27"/>
      <c r="Y162" s="27"/>
      <c r="Z162" s="26"/>
      <c r="AA162" s="26"/>
      <c r="AB162" s="27"/>
    </row>
    <row r="163" spans="2:28" ht="12.75" customHeight="1" x14ac:dyDescent="0.2">
      <c r="B163" s="49"/>
      <c r="D163" s="28"/>
      <c r="E163" s="29"/>
      <c r="F163" s="28"/>
      <c r="G163" s="30"/>
      <c r="H163" s="29"/>
      <c r="I163" s="27" t="str">
        <f t="shared" si="41"/>
        <v/>
      </c>
      <c r="J163" s="27"/>
      <c r="K163" s="27" t="str">
        <f t="shared" si="42"/>
        <v/>
      </c>
      <c r="L163" s="27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31"/>
      <c r="X163" s="27"/>
      <c r="Y163" s="27"/>
      <c r="Z163" s="26"/>
      <c r="AA163" s="26"/>
      <c r="AB163" s="27"/>
    </row>
    <row r="164" spans="2:28" ht="12.75" customHeight="1" x14ac:dyDescent="0.2">
      <c r="B164" s="49"/>
      <c r="D164" s="28"/>
      <c r="E164" s="29"/>
      <c r="F164" s="28"/>
      <c r="G164" s="30"/>
      <c r="H164" s="29"/>
      <c r="I164" s="27" t="str">
        <f t="shared" si="41"/>
        <v/>
      </c>
      <c r="J164" s="27"/>
      <c r="K164" s="27" t="str">
        <f t="shared" si="42"/>
        <v/>
      </c>
      <c r="L164" s="27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31"/>
      <c r="X164" s="27"/>
      <c r="Y164" s="27"/>
      <c r="Z164" s="26"/>
      <c r="AA164" s="26"/>
      <c r="AB164" s="27"/>
    </row>
    <row r="165" spans="2:28" ht="12.75" customHeight="1" x14ac:dyDescent="0.2">
      <c r="B165" s="49"/>
      <c r="D165" s="28"/>
      <c r="E165" s="29"/>
      <c r="F165" s="28"/>
      <c r="G165" s="30"/>
      <c r="H165" s="29"/>
      <c r="I165" s="27" t="str">
        <f t="shared" si="41"/>
        <v/>
      </c>
      <c r="J165" s="27"/>
      <c r="K165" s="27" t="str">
        <f t="shared" si="42"/>
        <v/>
      </c>
      <c r="L165" s="27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31"/>
      <c r="X165" s="27"/>
      <c r="Y165" s="27"/>
      <c r="Z165" s="26"/>
      <c r="AA165" s="26"/>
      <c r="AB165" s="27"/>
    </row>
    <row r="166" spans="2:28" ht="12.75" customHeight="1" x14ac:dyDescent="0.2">
      <c r="B166" s="49"/>
      <c r="D166" s="28"/>
      <c r="E166" s="29"/>
      <c r="F166" s="28"/>
      <c r="G166" s="30"/>
      <c r="H166" s="29"/>
      <c r="I166" s="27" t="str">
        <f t="shared" si="41"/>
        <v/>
      </c>
      <c r="J166" s="27"/>
      <c r="K166" s="27" t="str">
        <f t="shared" si="42"/>
        <v/>
      </c>
      <c r="L166" s="27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31"/>
      <c r="X166" s="27"/>
      <c r="Y166" s="27"/>
      <c r="Z166" s="26"/>
      <c r="AA166" s="26"/>
      <c r="AB166" s="27"/>
    </row>
    <row r="167" spans="2:28" ht="12.75" customHeight="1" x14ac:dyDescent="0.2">
      <c r="B167" s="49"/>
      <c r="D167" s="28"/>
      <c r="E167" s="29"/>
      <c r="F167" s="28"/>
      <c r="G167" s="30"/>
      <c r="H167" s="29"/>
      <c r="I167" s="27" t="str">
        <f t="shared" si="41"/>
        <v/>
      </c>
      <c r="J167" s="27"/>
      <c r="K167" s="27" t="str">
        <f t="shared" si="42"/>
        <v/>
      </c>
      <c r="L167" s="27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31"/>
      <c r="X167" s="27"/>
      <c r="Y167" s="27"/>
      <c r="Z167" s="26"/>
      <c r="AA167" s="26"/>
      <c r="AB167" s="27"/>
    </row>
    <row r="168" spans="2:28" ht="12.75" customHeight="1" x14ac:dyDescent="0.2">
      <c r="B168" s="49"/>
      <c r="D168" s="28"/>
      <c r="E168" s="29"/>
      <c r="F168" s="28"/>
      <c r="G168" s="30"/>
      <c r="H168" s="29"/>
      <c r="I168" s="27" t="str">
        <f t="shared" si="41"/>
        <v/>
      </c>
      <c r="J168" s="27"/>
      <c r="K168" s="27" t="str">
        <f t="shared" si="42"/>
        <v/>
      </c>
      <c r="L168" s="27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31"/>
      <c r="X168" s="27"/>
      <c r="Y168" s="27"/>
      <c r="Z168" s="26"/>
      <c r="AA168" s="26"/>
      <c r="AB168" s="27"/>
    </row>
    <row r="169" spans="2:28" ht="12.75" customHeight="1" x14ac:dyDescent="0.2">
      <c r="B169" s="49"/>
      <c r="D169" s="28"/>
      <c r="E169" s="29"/>
      <c r="F169" s="28"/>
      <c r="G169" s="30"/>
      <c r="H169" s="29"/>
      <c r="I169" s="27" t="str">
        <f t="shared" si="41"/>
        <v/>
      </c>
      <c r="J169" s="27"/>
      <c r="K169" s="27" t="str">
        <f t="shared" si="42"/>
        <v/>
      </c>
      <c r="L169" s="27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31"/>
      <c r="X169" s="27"/>
      <c r="Y169" s="27"/>
      <c r="Z169" s="26"/>
      <c r="AA169" s="26"/>
      <c r="AB169" s="27"/>
    </row>
    <row r="170" spans="2:28" ht="12.75" customHeight="1" x14ac:dyDescent="0.2">
      <c r="B170" s="49"/>
      <c r="D170" s="28"/>
      <c r="E170" s="29"/>
      <c r="F170" s="28"/>
      <c r="G170" s="30"/>
      <c r="H170" s="29"/>
      <c r="I170" s="27" t="str">
        <f t="shared" si="41"/>
        <v/>
      </c>
      <c r="J170" s="27"/>
      <c r="K170" s="27" t="str">
        <f t="shared" si="42"/>
        <v/>
      </c>
      <c r="L170" s="27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31"/>
      <c r="X170" s="27"/>
      <c r="Y170" s="27"/>
      <c r="Z170" s="26"/>
      <c r="AA170" s="26"/>
      <c r="AB170" s="27"/>
    </row>
    <row r="171" spans="2:28" ht="12.75" customHeight="1" x14ac:dyDescent="0.2">
      <c r="B171" s="49"/>
      <c r="D171" s="28"/>
      <c r="E171" s="29"/>
      <c r="F171" s="28"/>
      <c r="G171" s="30"/>
      <c r="H171" s="29"/>
      <c r="I171" s="27" t="str">
        <f t="shared" si="41"/>
        <v/>
      </c>
      <c r="J171" s="27"/>
      <c r="K171" s="27" t="str">
        <f t="shared" si="42"/>
        <v/>
      </c>
      <c r="L171" s="27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31"/>
      <c r="X171" s="27"/>
      <c r="Y171" s="27"/>
      <c r="Z171" s="26"/>
      <c r="AA171" s="26"/>
      <c r="AB171" s="27"/>
    </row>
    <row r="172" spans="2:28" ht="12.75" customHeight="1" x14ac:dyDescent="0.2">
      <c r="B172" s="49"/>
      <c r="D172" s="28"/>
      <c r="E172" s="29"/>
      <c r="F172" s="28"/>
      <c r="G172" s="30"/>
      <c r="H172" s="29"/>
      <c r="I172" s="27" t="str">
        <f t="shared" si="41"/>
        <v/>
      </c>
      <c r="J172" s="27"/>
      <c r="K172" s="27" t="str">
        <f t="shared" si="42"/>
        <v/>
      </c>
      <c r="L172" s="27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31"/>
      <c r="X172" s="27"/>
      <c r="Y172" s="27"/>
      <c r="Z172" s="26"/>
      <c r="AA172" s="26"/>
      <c r="AB172" s="27"/>
    </row>
    <row r="173" spans="2:28" ht="12.75" customHeight="1" x14ac:dyDescent="0.2">
      <c r="B173" s="49"/>
      <c r="D173" s="28"/>
      <c r="E173" s="29"/>
      <c r="F173" s="28"/>
      <c r="G173" s="30"/>
      <c r="H173" s="29"/>
      <c r="I173" s="27" t="str">
        <f t="shared" si="41"/>
        <v/>
      </c>
      <c r="J173" s="27"/>
      <c r="K173" s="27" t="str">
        <f t="shared" si="42"/>
        <v/>
      </c>
      <c r="L173" s="27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31"/>
      <c r="X173" s="27"/>
      <c r="Y173" s="27"/>
      <c r="Z173" s="26"/>
      <c r="AA173" s="26"/>
      <c r="AB173" s="27"/>
    </row>
    <row r="174" spans="2:28" ht="12.75" customHeight="1" x14ac:dyDescent="0.2">
      <c r="B174" s="49"/>
      <c r="D174" s="28"/>
      <c r="E174" s="29"/>
      <c r="F174" s="28"/>
      <c r="G174" s="30"/>
      <c r="H174" s="29"/>
      <c r="I174" s="27" t="str">
        <f t="shared" si="41"/>
        <v/>
      </c>
      <c r="J174" s="27"/>
      <c r="K174" s="27" t="str">
        <f t="shared" si="42"/>
        <v/>
      </c>
      <c r="L174" s="27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31"/>
      <c r="X174" s="27"/>
      <c r="Y174" s="27"/>
      <c r="Z174" s="26"/>
      <c r="AA174" s="26"/>
      <c r="AB174" s="27"/>
    </row>
    <row r="175" spans="2:28" ht="12.75" customHeight="1" x14ac:dyDescent="0.2">
      <c r="B175" s="49"/>
      <c r="D175" s="28"/>
      <c r="E175" s="29"/>
      <c r="F175" s="28"/>
      <c r="G175" s="30"/>
      <c r="H175" s="29"/>
      <c r="I175" s="27" t="str">
        <f t="shared" si="41"/>
        <v/>
      </c>
      <c r="J175" s="27"/>
      <c r="K175" s="27" t="str">
        <f t="shared" si="42"/>
        <v/>
      </c>
      <c r="L175" s="27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31"/>
      <c r="X175" s="27"/>
      <c r="Y175" s="27"/>
      <c r="Z175" s="26"/>
      <c r="AA175" s="26"/>
      <c r="AB175" s="27"/>
    </row>
    <row r="176" spans="2:28" ht="12.75" customHeight="1" x14ac:dyDescent="0.2">
      <c r="B176" s="49"/>
      <c r="D176" s="28"/>
      <c r="E176" s="29"/>
      <c r="F176" s="28"/>
      <c r="G176" s="30"/>
      <c r="H176" s="29"/>
      <c r="I176" s="27" t="str">
        <f t="shared" si="41"/>
        <v/>
      </c>
      <c r="J176" s="27"/>
      <c r="K176" s="27" t="str">
        <f t="shared" si="42"/>
        <v/>
      </c>
      <c r="L176" s="27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31"/>
      <c r="X176" s="27"/>
      <c r="Y176" s="27"/>
      <c r="Z176" s="26"/>
      <c r="AA176" s="26"/>
      <c r="AB176" s="27"/>
    </row>
    <row r="177" spans="2:28" ht="12.75" customHeight="1" x14ac:dyDescent="0.2">
      <c r="B177" s="49"/>
      <c r="D177" s="28"/>
      <c r="E177" s="29"/>
      <c r="F177" s="28"/>
      <c r="G177" s="30"/>
      <c r="H177" s="29"/>
      <c r="I177" s="27" t="str">
        <f t="shared" si="41"/>
        <v/>
      </c>
      <c r="J177" s="27"/>
      <c r="K177" s="27" t="str">
        <f t="shared" si="42"/>
        <v/>
      </c>
      <c r="L177" s="27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31"/>
      <c r="X177" s="27"/>
      <c r="Y177" s="27"/>
      <c r="Z177" s="26"/>
      <c r="AA177" s="26"/>
      <c r="AB177" s="27"/>
    </row>
    <row r="178" spans="2:28" ht="12.75" customHeight="1" x14ac:dyDescent="0.2">
      <c r="B178" s="49"/>
      <c r="D178" s="28"/>
      <c r="E178" s="29"/>
      <c r="F178" s="28"/>
      <c r="G178" s="30"/>
      <c r="H178" s="29"/>
      <c r="I178" s="27" t="str">
        <f t="shared" si="41"/>
        <v/>
      </c>
      <c r="J178" s="27"/>
      <c r="K178" s="27" t="str">
        <f t="shared" si="42"/>
        <v/>
      </c>
      <c r="L178" s="27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31"/>
      <c r="X178" s="27"/>
      <c r="Y178" s="27"/>
      <c r="Z178" s="26"/>
      <c r="AA178" s="26"/>
      <c r="AB178" s="27"/>
    </row>
    <row r="179" spans="2:28" ht="12.75" customHeight="1" x14ac:dyDescent="0.2">
      <c r="B179" s="49"/>
      <c r="D179" s="28"/>
      <c r="E179" s="29"/>
      <c r="F179" s="28"/>
      <c r="G179" s="30"/>
      <c r="H179" s="29"/>
      <c r="I179" s="27" t="str">
        <f t="shared" si="41"/>
        <v/>
      </c>
      <c r="J179" s="27"/>
      <c r="K179" s="27" t="str">
        <f t="shared" si="42"/>
        <v/>
      </c>
      <c r="L179" s="27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31"/>
      <c r="X179" s="27"/>
      <c r="Y179" s="27"/>
      <c r="Z179" s="26"/>
      <c r="AA179" s="26"/>
      <c r="AB179" s="27"/>
    </row>
    <row r="180" spans="2:28" ht="12.75" customHeight="1" x14ac:dyDescent="0.2">
      <c r="B180" s="49"/>
      <c r="D180" s="28"/>
      <c r="E180" s="29"/>
      <c r="F180" s="28"/>
      <c r="G180" s="30"/>
      <c r="H180" s="29"/>
      <c r="I180" s="27" t="str">
        <f t="shared" si="41"/>
        <v/>
      </c>
      <c r="J180" s="27"/>
      <c r="K180" s="27" t="str">
        <f t="shared" si="42"/>
        <v/>
      </c>
      <c r="L180" s="27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31"/>
      <c r="X180" s="27"/>
      <c r="Y180" s="27"/>
      <c r="Z180" s="26"/>
      <c r="AA180" s="26"/>
      <c r="AB180" s="27"/>
    </row>
    <row r="181" spans="2:28" ht="12.75" customHeight="1" x14ac:dyDescent="0.2">
      <c r="B181" s="49"/>
      <c r="D181" s="28"/>
      <c r="E181" s="29"/>
      <c r="F181" s="28"/>
      <c r="G181" s="30"/>
      <c r="H181" s="29"/>
      <c r="I181" s="27" t="str">
        <f t="shared" si="41"/>
        <v/>
      </c>
      <c r="J181" s="27"/>
      <c r="K181" s="27" t="str">
        <f t="shared" si="42"/>
        <v/>
      </c>
      <c r="L181" s="27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31"/>
      <c r="X181" s="27"/>
      <c r="Y181" s="27"/>
      <c r="Z181" s="26"/>
      <c r="AA181" s="26"/>
      <c r="AB181" s="27"/>
    </row>
    <row r="182" spans="2:28" ht="12.75" customHeight="1" x14ac:dyDescent="0.2">
      <c r="B182" s="49"/>
      <c r="D182" s="28"/>
      <c r="E182" s="29"/>
      <c r="F182" s="28"/>
      <c r="G182" s="30"/>
      <c r="H182" s="29"/>
      <c r="I182" s="27" t="str">
        <f t="shared" si="41"/>
        <v/>
      </c>
      <c r="J182" s="27"/>
      <c r="K182" s="27" t="str">
        <f t="shared" si="42"/>
        <v/>
      </c>
      <c r="L182" s="27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31"/>
      <c r="X182" s="27"/>
      <c r="Y182" s="27"/>
      <c r="Z182" s="26"/>
      <c r="AA182" s="26"/>
      <c r="AB182" s="27"/>
    </row>
    <row r="183" spans="2:28" ht="12.75" customHeight="1" x14ac:dyDescent="0.2">
      <c r="B183" s="49"/>
      <c r="D183" s="28"/>
      <c r="E183" s="29"/>
      <c r="F183" s="28"/>
      <c r="G183" s="30"/>
      <c r="H183" s="29"/>
      <c r="I183" s="27" t="str">
        <f t="shared" si="41"/>
        <v/>
      </c>
      <c r="J183" s="27"/>
      <c r="K183" s="27" t="str">
        <f t="shared" si="42"/>
        <v/>
      </c>
      <c r="L183" s="27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31"/>
      <c r="X183" s="27"/>
      <c r="Y183" s="27"/>
      <c r="Z183" s="26"/>
      <c r="AA183" s="26"/>
      <c r="AB183" s="27"/>
    </row>
    <row r="184" spans="2:28" ht="12.75" customHeight="1" x14ac:dyDescent="0.2">
      <c r="B184" s="49"/>
      <c r="D184" s="28"/>
      <c r="E184" s="29"/>
      <c r="F184" s="28"/>
      <c r="G184" s="30"/>
      <c r="H184" s="29"/>
      <c r="I184" s="27" t="str">
        <f t="shared" si="41"/>
        <v/>
      </c>
      <c r="J184" s="27"/>
      <c r="K184" s="27" t="str">
        <f t="shared" si="42"/>
        <v/>
      </c>
      <c r="L184" s="27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31"/>
      <c r="X184" s="27"/>
      <c r="Y184" s="27"/>
      <c r="Z184" s="26"/>
      <c r="AA184" s="26"/>
      <c r="AB184" s="27"/>
    </row>
    <row r="185" spans="2:28" ht="12.75" customHeight="1" x14ac:dyDescent="0.2">
      <c r="B185" s="49"/>
      <c r="D185" s="28"/>
      <c r="E185" s="29"/>
      <c r="F185" s="28"/>
      <c r="G185" s="30"/>
      <c r="H185" s="29"/>
      <c r="I185" s="27" t="str">
        <f t="shared" si="41"/>
        <v/>
      </c>
      <c r="J185" s="27"/>
      <c r="K185" s="27" t="str">
        <f t="shared" si="42"/>
        <v/>
      </c>
      <c r="L185" s="27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31"/>
      <c r="X185" s="27"/>
      <c r="Y185" s="27"/>
      <c r="Z185" s="26"/>
      <c r="AA185" s="26"/>
      <c r="AB185" s="27"/>
    </row>
    <row r="186" spans="2:28" ht="12.75" customHeight="1" x14ac:dyDescent="0.2">
      <c r="B186" s="49"/>
      <c r="D186" s="28"/>
      <c r="E186" s="29"/>
      <c r="F186" s="28"/>
      <c r="G186" s="30"/>
      <c r="H186" s="29"/>
      <c r="I186" s="27" t="str">
        <f t="shared" si="41"/>
        <v/>
      </c>
      <c r="J186" s="27"/>
      <c r="K186" s="27" t="str">
        <f t="shared" si="42"/>
        <v/>
      </c>
      <c r="L186" s="27"/>
      <c r="M186" s="25"/>
      <c r="N186" s="25"/>
      <c r="O186" s="25"/>
      <c r="P186" s="25"/>
      <c r="Q186" s="25"/>
      <c r="R186" s="25"/>
      <c r="S186" s="25"/>
      <c r="T186" s="25"/>
      <c r="U186" s="25"/>
      <c r="V186" s="27"/>
      <c r="W186" s="31"/>
      <c r="X186" s="27"/>
      <c r="Y186" s="27"/>
      <c r="Z186" s="31"/>
      <c r="AA186" s="31"/>
      <c r="AB186" s="27"/>
    </row>
    <row r="187" spans="2:28" ht="12.75" customHeight="1" x14ac:dyDescent="0.2">
      <c r="B187" s="49"/>
      <c r="D187" s="28"/>
      <c r="E187" s="29"/>
      <c r="F187" s="28"/>
      <c r="G187" s="30"/>
      <c r="H187" s="29"/>
      <c r="I187" s="27" t="str">
        <f t="shared" si="41"/>
        <v/>
      </c>
      <c r="J187" s="27"/>
      <c r="K187" s="27" t="str">
        <f t="shared" si="42"/>
        <v/>
      </c>
      <c r="L187" s="27"/>
      <c r="M187" s="25"/>
      <c r="N187" s="25"/>
      <c r="O187" s="25"/>
      <c r="P187" s="25"/>
      <c r="Q187" s="25"/>
      <c r="R187" s="25"/>
      <c r="S187" s="25"/>
      <c r="T187" s="25"/>
      <c r="U187" s="25"/>
      <c r="V187" s="27"/>
      <c r="W187" s="25"/>
      <c r="X187" s="25"/>
      <c r="Y187" s="27"/>
      <c r="Z187" s="26"/>
      <c r="AA187" s="26"/>
      <c r="AB187" s="27"/>
    </row>
    <row r="188" spans="2:28" ht="12.75" customHeight="1" x14ac:dyDescent="0.2">
      <c r="B188" s="49"/>
      <c r="D188" s="28"/>
      <c r="E188" s="29"/>
      <c r="F188" s="28"/>
      <c r="G188" s="30"/>
      <c r="H188" s="29"/>
      <c r="I188" s="27" t="str">
        <f t="shared" si="41"/>
        <v/>
      </c>
      <c r="J188" s="27"/>
      <c r="K188" s="27" t="str">
        <f t="shared" si="42"/>
        <v/>
      </c>
      <c r="L188" s="27"/>
      <c r="M188" s="25"/>
      <c r="N188" s="25"/>
      <c r="O188" s="25"/>
      <c r="P188" s="25"/>
      <c r="Q188" s="25"/>
      <c r="R188" s="25"/>
      <c r="S188" s="25"/>
      <c r="T188" s="25"/>
      <c r="U188" s="25"/>
      <c r="V188" s="27"/>
      <c r="W188" s="25"/>
      <c r="X188" s="25"/>
      <c r="Y188" s="27"/>
      <c r="Z188" s="26"/>
      <c r="AA188" s="26"/>
      <c r="AB188" s="27"/>
    </row>
    <row r="189" spans="2:28" ht="12.75" customHeight="1" x14ac:dyDescent="0.2">
      <c r="B189" s="49"/>
      <c r="D189" s="28"/>
      <c r="E189" s="29"/>
      <c r="F189" s="28"/>
      <c r="G189" s="30"/>
      <c r="H189" s="29"/>
      <c r="I189" s="27" t="str">
        <f t="shared" si="41"/>
        <v/>
      </c>
      <c r="J189" s="27"/>
      <c r="K189" s="27" t="str">
        <f t="shared" si="42"/>
        <v/>
      </c>
      <c r="L189" s="27"/>
      <c r="M189" s="25"/>
      <c r="N189" s="25"/>
      <c r="O189" s="25"/>
      <c r="P189" s="25"/>
      <c r="Q189" s="25"/>
      <c r="R189" s="25"/>
      <c r="S189" s="25"/>
      <c r="T189" s="25"/>
      <c r="U189" s="25"/>
      <c r="V189" s="27"/>
      <c r="W189" s="25"/>
      <c r="X189" s="25"/>
      <c r="Y189" s="27"/>
      <c r="Z189" s="26"/>
      <c r="AA189" s="26"/>
      <c r="AB189" s="27"/>
    </row>
    <row r="190" spans="2:28" ht="12.75" customHeight="1" x14ac:dyDescent="0.2">
      <c r="B190" s="49"/>
      <c r="D190" s="28"/>
      <c r="E190" s="29"/>
      <c r="F190" s="28"/>
      <c r="G190" s="30"/>
      <c r="H190" s="29"/>
      <c r="I190" s="27" t="str">
        <f t="shared" si="41"/>
        <v/>
      </c>
      <c r="J190" s="27"/>
      <c r="K190" s="27" t="str">
        <f t="shared" si="42"/>
        <v/>
      </c>
      <c r="L190" s="27"/>
      <c r="M190" s="25"/>
      <c r="N190" s="25"/>
      <c r="O190" s="25"/>
      <c r="P190" s="25"/>
      <c r="Q190" s="25"/>
      <c r="R190" s="25"/>
      <c r="S190" s="25"/>
      <c r="T190" s="25"/>
      <c r="U190" s="25"/>
      <c r="V190" s="27"/>
      <c r="W190" s="25"/>
      <c r="X190" s="25"/>
      <c r="Y190" s="27"/>
      <c r="Z190" s="26"/>
      <c r="AA190" s="26"/>
      <c r="AB190" s="27"/>
    </row>
    <row r="191" spans="2:28" ht="12.75" customHeight="1" x14ac:dyDescent="0.2">
      <c r="B191" s="49"/>
      <c r="D191" s="28"/>
      <c r="E191" s="29"/>
      <c r="F191" s="28"/>
      <c r="G191" s="30"/>
      <c r="H191" s="29"/>
      <c r="I191" s="27" t="str">
        <f t="shared" si="41"/>
        <v/>
      </c>
      <c r="J191" s="27"/>
      <c r="K191" s="27" t="str">
        <f t="shared" si="42"/>
        <v/>
      </c>
      <c r="L191" s="27"/>
      <c r="M191" s="25"/>
      <c r="N191" s="25"/>
      <c r="O191" s="25"/>
      <c r="P191" s="25"/>
      <c r="Q191" s="25"/>
      <c r="R191" s="25"/>
      <c r="S191" s="25"/>
      <c r="T191" s="25"/>
      <c r="U191" s="25"/>
      <c r="V191" s="27"/>
      <c r="W191" s="25"/>
      <c r="X191" s="25"/>
      <c r="Y191" s="27"/>
      <c r="Z191" s="26"/>
      <c r="AA191" s="26"/>
      <c r="AB191" s="27"/>
    </row>
    <row r="192" spans="2:28" ht="12.75" customHeight="1" x14ac:dyDescent="0.2">
      <c r="B192" s="49"/>
      <c r="D192" s="28"/>
      <c r="E192" s="29"/>
      <c r="F192" s="28"/>
      <c r="G192" s="30"/>
      <c r="H192" s="29"/>
      <c r="I192" s="27" t="str">
        <f t="shared" si="41"/>
        <v/>
      </c>
      <c r="J192" s="27"/>
      <c r="K192" s="27" t="str">
        <f t="shared" si="4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7"/>
      <c r="Z192" s="26"/>
      <c r="AA192" s="26"/>
      <c r="AB192" s="27"/>
    </row>
    <row r="193" spans="2:28" ht="12.75" customHeight="1" x14ac:dyDescent="0.2">
      <c r="B193" s="49"/>
      <c r="D193" s="28"/>
      <c r="E193" s="29"/>
      <c r="F193" s="28"/>
      <c r="G193" s="30"/>
      <c r="H193" s="29"/>
      <c r="I193" s="27" t="str">
        <f t="shared" si="41"/>
        <v/>
      </c>
      <c r="J193" s="27"/>
      <c r="K193" s="27" t="str">
        <f t="shared" si="42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7"/>
      <c r="Z193" s="26"/>
      <c r="AA193" s="26"/>
      <c r="AB193" s="27"/>
    </row>
    <row r="194" spans="2:28" ht="12.75" customHeight="1" x14ac:dyDescent="0.2">
      <c r="B194" s="49"/>
      <c r="D194" s="28"/>
      <c r="E194" s="29"/>
      <c r="F194" s="28"/>
      <c r="G194" s="30"/>
      <c r="H194" s="32"/>
      <c r="I194" s="27" t="str">
        <f t="shared" si="41"/>
        <v/>
      </c>
      <c r="J194" s="27"/>
      <c r="K194" s="27" t="str">
        <f t="shared" si="42"/>
        <v/>
      </c>
      <c r="L194" s="27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7"/>
      <c r="Z194" s="26"/>
      <c r="AA194" s="26"/>
      <c r="AB194" s="27"/>
    </row>
    <row r="195" spans="2:28" ht="12.75" customHeight="1" x14ac:dyDescent="0.2">
      <c r="B195" s="49"/>
      <c r="D195" s="28"/>
      <c r="E195" s="29"/>
      <c r="F195" s="28"/>
      <c r="G195" s="30"/>
      <c r="H195" s="32"/>
      <c r="I195" s="27" t="str">
        <f t="shared" si="41"/>
        <v/>
      </c>
      <c r="J195" s="27"/>
      <c r="K195" s="27" t="str">
        <f t="shared" si="42"/>
        <v/>
      </c>
      <c r="L195" s="27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7"/>
      <c r="Z195" s="26"/>
      <c r="AA195" s="26"/>
      <c r="AB195" s="27"/>
    </row>
    <row r="196" spans="2:28" ht="12.75" customHeight="1" x14ac:dyDescent="0.2">
      <c r="B196" s="49"/>
      <c r="D196" s="28"/>
      <c r="E196" s="29"/>
      <c r="F196" s="28"/>
      <c r="G196" s="30"/>
      <c r="H196" s="32"/>
      <c r="I196" s="27" t="str">
        <f t="shared" si="41"/>
        <v/>
      </c>
      <c r="J196" s="27"/>
      <c r="K196" s="27" t="str">
        <f t="shared" si="42"/>
        <v/>
      </c>
      <c r="L196" s="27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7"/>
      <c r="Z196" s="26"/>
      <c r="AA196" s="26"/>
      <c r="AB196" s="27"/>
    </row>
    <row r="197" spans="2:28" ht="12.75" customHeight="1" x14ac:dyDescent="0.2">
      <c r="B197" s="49"/>
      <c r="D197" s="28"/>
      <c r="E197" s="29"/>
      <c r="F197" s="28"/>
      <c r="G197" s="30"/>
      <c r="H197" s="29"/>
      <c r="I197" s="27" t="str">
        <f t="shared" si="41"/>
        <v/>
      </c>
      <c r="J197" s="27"/>
      <c r="K197" s="27" t="str">
        <f t="shared" si="42"/>
        <v/>
      </c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5"/>
      <c r="X197" s="25"/>
      <c r="Y197" s="27"/>
      <c r="Z197" s="26"/>
      <c r="AA197" s="26"/>
      <c r="AB197" s="27"/>
    </row>
    <row r="198" spans="2:28" ht="12.75" customHeight="1" x14ac:dyDescent="0.2">
      <c r="B198" s="49"/>
      <c r="D198" s="28"/>
      <c r="E198" s="29"/>
      <c r="F198" s="28"/>
      <c r="G198" s="30"/>
      <c r="H198" s="29"/>
      <c r="I198" s="27" t="str">
        <f t="shared" si="41"/>
        <v/>
      </c>
      <c r="J198" s="27"/>
      <c r="K198" s="27" t="str">
        <f t="shared" si="42"/>
        <v/>
      </c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5"/>
      <c r="X198" s="25"/>
      <c r="Y198" s="27"/>
      <c r="Z198" s="26"/>
      <c r="AA198" s="26"/>
      <c r="AB198" s="27"/>
    </row>
    <row r="199" spans="2:28" ht="12.75" customHeight="1" x14ac:dyDescent="0.2">
      <c r="B199" s="49"/>
      <c r="D199" s="28"/>
      <c r="E199" s="29"/>
      <c r="F199" s="28"/>
      <c r="G199" s="30"/>
      <c r="H199" s="29"/>
      <c r="I199" s="27" t="str">
        <f t="shared" si="41"/>
        <v/>
      </c>
      <c r="J199" s="27"/>
      <c r="K199" s="27" t="str">
        <f t="shared" si="42"/>
        <v/>
      </c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5"/>
      <c r="X199" s="25"/>
      <c r="Y199" s="27"/>
      <c r="Z199" s="26"/>
      <c r="AA199" s="26"/>
      <c r="AB199" s="27"/>
    </row>
    <row r="200" spans="2:28" ht="12.75" customHeight="1" x14ac:dyDescent="0.2">
      <c r="B200" s="49"/>
      <c r="D200" s="28"/>
      <c r="E200" s="29"/>
      <c r="F200" s="28"/>
      <c r="G200" s="30"/>
      <c r="H200" s="29"/>
      <c r="I200" s="27" t="str">
        <f t="shared" si="41"/>
        <v/>
      </c>
      <c r="J200" s="27"/>
      <c r="K200" s="27" t="str">
        <f t="shared" si="42"/>
        <v/>
      </c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5"/>
      <c r="X200" s="25"/>
      <c r="Y200" s="27"/>
      <c r="Z200" s="26"/>
      <c r="AA200" s="26"/>
      <c r="AB200" s="27"/>
    </row>
    <row r="201" spans="2:28" ht="12.75" customHeight="1" x14ac:dyDescent="0.2">
      <c r="B201" s="49"/>
      <c r="D201" s="28"/>
      <c r="E201" s="29"/>
      <c r="F201" s="28"/>
      <c r="G201" s="30"/>
      <c r="H201" s="29"/>
      <c r="I201" s="27" t="str">
        <f t="shared" si="41"/>
        <v/>
      </c>
      <c r="J201" s="27"/>
      <c r="K201" s="27" t="str">
        <f t="shared" si="42"/>
        <v/>
      </c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5"/>
      <c r="X201" s="25"/>
      <c r="Y201" s="27"/>
      <c r="Z201" s="26"/>
      <c r="AA201" s="26"/>
      <c r="AB201" s="27"/>
    </row>
    <row r="202" spans="2:28" ht="12.75" customHeight="1" x14ac:dyDescent="0.2">
      <c r="B202" s="49"/>
      <c r="D202" s="28"/>
      <c r="E202" s="29"/>
      <c r="F202" s="28"/>
      <c r="G202" s="30"/>
      <c r="H202" s="29"/>
      <c r="I202" s="27" t="str">
        <f t="shared" si="41"/>
        <v/>
      </c>
      <c r="J202" s="27"/>
      <c r="K202" s="27" t="str">
        <f t="shared" si="42"/>
        <v/>
      </c>
      <c r="L202" s="27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31"/>
      <c r="X202" s="27"/>
      <c r="Y202" s="27"/>
      <c r="Z202" s="26"/>
      <c r="AA202" s="26"/>
      <c r="AB202" s="27"/>
    </row>
    <row r="203" spans="2:28" ht="12.75" customHeight="1" x14ac:dyDescent="0.2">
      <c r="B203" s="49"/>
      <c r="D203" s="28"/>
      <c r="E203" s="29"/>
      <c r="F203" s="28"/>
      <c r="G203" s="30"/>
      <c r="H203" s="29"/>
      <c r="I203" s="27" t="str">
        <f t="shared" si="41"/>
        <v/>
      </c>
      <c r="J203" s="27"/>
      <c r="K203" s="27" t="str">
        <f t="shared" si="42"/>
        <v/>
      </c>
      <c r="L203" s="27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31"/>
      <c r="X203" s="27"/>
      <c r="Y203" s="27"/>
      <c r="Z203" s="26"/>
      <c r="AA203" s="26"/>
      <c r="AB203" s="27"/>
    </row>
    <row r="204" spans="2:28" ht="12.75" customHeight="1" x14ac:dyDescent="0.2">
      <c r="B204" s="49"/>
      <c r="D204" s="28"/>
      <c r="E204" s="29"/>
      <c r="F204" s="28"/>
      <c r="G204" s="30"/>
      <c r="H204" s="29"/>
      <c r="I204" s="27" t="str">
        <f t="shared" si="41"/>
        <v/>
      </c>
      <c r="J204" s="27"/>
      <c r="K204" s="27" t="str">
        <f t="shared" si="42"/>
        <v/>
      </c>
      <c r="L204" s="27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31"/>
      <c r="X204" s="27"/>
      <c r="Y204" s="27"/>
      <c r="Z204" s="26"/>
      <c r="AA204" s="26"/>
      <c r="AB204" s="27"/>
    </row>
    <row r="205" spans="2:28" ht="12.75" customHeight="1" x14ac:dyDescent="0.2">
      <c r="B205" s="49"/>
      <c r="D205" s="28"/>
      <c r="E205" s="29"/>
      <c r="F205" s="28"/>
      <c r="G205" s="30"/>
      <c r="H205" s="29"/>
      <c r="I205" s="27" t="str">
        <f t="shared" si="41"/>
        <v/>
      </c>
      <c r="J205" s="27"/>
      <c r="K205" s="27" t="str">
        <f t="shared" si="42"/>
        <v/>
      </c>
      <c r="L205" s="27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31"/>
      <c r="X205" s="27"/>
      <c r="Y205" s="27"/>
      <c r="Z205" s="26"/>
      <c r="AA205" s="26"/>
      <c r="AB205" s="27"/>
    </row>
    <row r="206" spans="2:28" ht="12.75" customHeight="1" x14ac:dyDescent="0.2">
      <c r="B206" s="49"/>
      <c r="D206" s="33"/>
      <c r="E206" s="32"/>
      <c r="F206" s="33"/>
      <c r="G206" s="34"/>
      <c r="H206" s="32"/>
      <c r="I206" s="35" t="str">
        <f t="shared" si="41"/>
        <v/>
      </c>
      <c r="J206" s="35"/>
      <c r="K206" s="35" t="str">
        <f t="shared" si="42"/>
        <v/>
      </c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6"/>
      <c r="X206" s="35"/>
      <c r="Y206" s="35"/>
      <c r="Z206" s="36"/>
      <c r="AA206" s="36"/>
      <c r="AB206" s="35"/>
    </row>
    <row r="207" spans="2:28" ht="12.75" customHeight="1" x14ac:dyDescent="0.2">
      <c r="B207" s="49"/>
      <c r="D207" s="33"/>
      <c r="E207" s="32"/>
      <c r="F207" s="33"/>
      <c r="G207" s="34"/>
      <c r="H207" s="32"/>
      <c r="I207" s="35" t="str">
        <f t="shared" si="41"/>
        <v/>
      </c>
      <c r="J207" s="35"/>
      <c r="K207" s="35" t="str">
        <f t="shared" si="42"/>
        <v/>
      </c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6"/>
      <c r="X207" s="35"/>
      <c r="Y207" s="35"/>
      <c r="Z207" s="36"/>
      <c r="AA207" s="36"/>
      <c r="AB207" s="35"/>
    </row>
    <row r="208" spans="2:28" ht="12.75" customHeight="1" x14ac:dyDescent="0.2">
      <c r="B208" s="49"/>
      <c r="D208" s="33"/>
      <c r="E208" s="32"/>
      <c r="F208" s="33"/>
      <c r="G208" s="34"/>
      <c r="H208" s="32"/>
      <c r="I208" s="35" t="str">
        <f t="shared" si="41"/>
        <v/>
      </c>
      <c r="J208" s="35"/>
      <c r="K208" s="35" t="str">
        <f t="shared" si="42"/>
        <v/>
      </c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6"/>
      <c r="X208" s="35"/>
      <c r="Y208" s="35"/>
      <c r="Z208" s="36"/>
      <c r="AA208" s="36"/>
      <c r="AB208" s="35"/>
    </row>
    <row r="209" spans="2:28" ht="12.75" customHeight="1" thickBot="1" x14ac:dyDescent="0.25">
      <c r="B209" s="50"/>
      <c r="D209" s="37"/>
      <c r="E209" s="32"/>
      <c r="F209" s="38"/>
      <c r="G209" s="34"/>
      <c r="H209" s="32"/>
      <c r="I209" s="32" t="str">
        <f t="shared" si="41"/>
        <v/>
      </c>
      <c r="J209" s="35"/>
      <c r="K209" s="35" t="str">
        <f t="shared" si="42"/>
        <v/>
      </c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6"/>
      <c r="X209" s="35"/>
      <c r="Y209" s="35"/>
      <c r="Z209" s="36"/>
      <c r="AA209" s="36"/>
      <c r="AB209" s="35"/>
    </row>
    <row r="210" spans="2:28" ht="12.75" customHeight="1" thickBot="1" x14ac:dyDescent="0.25">
      <c r="D210" s="158" t="s">
        <v>4</v>
      </c>
      <c r="E210" s="159"/>
      <c r="F210" s="159"/>
      <c r="G210" s="159"/>
      <c r="H210" s="159"/>
      <c r="I210" s="159"/>
      <c r="J210" s="159"/>
      <c r="K210" s="159"/>
      <c r="L210" s="160"/>
      <c r="M210" s="39" t="str">
        <f>IF(M133="","",IF(M150="","",IF(SUM(M151:M209)&lt;&gt;0,SUM(M151:M209),"")))</f>
        <v/>
      </c>
      <c r="N210" s="39" t="str">
        <f t="shared" ref="N210" si="43">IF(N133="","",IF(N150="","",IF(SUM(N151:N209)&lt;&gt;0,SUM(N151:N209),"")))</f>
        <v/>
      </c>
      <c r="O210" s="39"/>
      <c r="P210" s="39" t="str">
        <f t="shared" ref="P210" si="44">IF(P133="","",IF(P150="","",IF(SUM(P151:P209)&lt;&gt;0,SUM(P151:P209),"")))</f>
        <v/>
      </c>
      <c r="Q210" s="39" t="str">
        <f t="shared" ref="Q210" si="45">IF(Q133="","",IF(Q150="","",IF(SUM(Q151:Q209)&lt;&gt;0,SUM(Q151:Q209),"")))</f>
        <v/>
      </c>
      <c r="R210" s="39" t="str">
        <f t="shared" ref="R210" si="46">IF(R133="","",IF(R150="","",IF(SUM(R151:R209)&lt;&gt;0,SUM(R151:R209),"")))</f>
        <v/>
      </c>
      <c r="S210" s="39"/>
      <c r="T210" s="39" t="str">
        <f t="shared" ref="T210" si="47">IF(T133="","",IF(T150="","",IF(SUM(T151:T209)&lt;&gt;0,SUM(T151:T209),"")))</f>
        <v/>
      </c>
      <c r="U210" s="39" t="str">
        <f t="shared" ref="U210" si="48">IF(U133="","",IF(U150="","",IF(SUM(U151:U209)&lt;&gt;0,SUM(U151:U209),"")))</f>
        <v/>
      </c>
      <c r="V210" s="39" t="str">
        <f t="shared" ref="V210" si="49">IF(V133="","",IF(V150="","",IF(SUM(V151:V209)&lt;&gt;0,SUM(V151:V209),"")))</f>
        <v/>
      </c>
      <c r="W210" s="39" t="str">
        <f t="shared" ref="W210" si="50">IF(W133="","",IF(W150="","",IF(SUM(W151:W209)&lt;&gt;0,SUM(W151:W209),"")))</f>
        <v/>
      </c>
      <c r="X210" s="39" t="str">
        <f t="shared" ref="X210" si="51">IF(X133="","",IF(X150="","",IF(SUM(X151:X209)&lt;&gt;0,SUM(X151:X209),"")))</f>
        <v/>
      </c>
      <c r="Y210" s="39" t="str">
        <f t="shared" ref="Y210" si="52">IF(Y133="","",IF(Y150="","",IF(SUM(Y151:Y209)&lt;&gt;0,SUM(Y151:Y209),"")))</f>
        <v/>
      </c>
      <c r="Z210" s="39"/>
      <c r="AA210" s="39" t="str">
        <f t="shared" ref="AA210" si="53">IF(AA133="","",IF(AA150="","",IF(SUM(AA151:AA209)&lt;&gt;0,SUM(AA151:AA209),"")))</f>
        <v/>
      </c>
      <c r="AB210" s="39" t="str">
        <f t="shared" ref="AB210" si="54">IF(AB133="","",IF(AB150="","",IF(SUM(AB151:AB209)&lt;&gt;0,SUM(AB151:AB209),"")))</f>
        <v/>
      </c>
    </row>
    <row r="211" spans="2:28" ht="12.75" customHeight="1" x14ac:dyDescent="0.2">
      <c r="B211" s="6" t="s">
        <v>19</v>
      </c>
      <c r="D211" s="113" t="s">
        <v>5</v>
      </c>
      <c r="E211" s="114"/>
      <c r="F211" s="114"/>
      <c r="G211" s="114"/>
      <c r="H211" s="114"/>
      <c r="I211" s="114"/>
      <c r="J211" s="114"/>
      <c r="K211" s="114"/>
      <c r="L211" s="115"/>
      <c r="M211" s="40" t="str">
        <f>IF(M133="","",IF(M150="",IF(SUM(COUNTIF(M151:M209,"LS")+COUNTIF(M151:M209,"LUMP"))&gt;0,"LS",""),IF(M210&lt;&gt;"",ROUNDUP(M210,0),"")))</f>
        <v/>
      </c>
      <c r="N211" s="40" t="str">
        <f t="shared" ref="N211" si="55">IF(N133="","",IF(N150="",IF(SUM(COUNTIF(N151:N209,"LS")+COUNTIF(N151:N209,"LUMP"))&gt;0,"LS",""),IF(N210&lt;&gt;"",ROUNDUP(N210,0),"")))</f>
        <v/>
      </c>
      <c r="O211" s="40"/>
      <c r="P211" s="40" t="str">
        <f t="shared" ref="P211" si="56">IF(P133="","",IF(P150="",IF(SUM(COUNTIF(P151:P209,"LS")+COUNTIF(P151:P209,"LUMP"))&gt;0,"LS",""),IF(P210&lt;&gt;"",ROUNDUP(P210,0),"")))</f>
        <v/>
      </c>
      <c r="Q211" s="40" t="str">
        <f t="shared" ref="Q211" si="57">IF(Q133="","",IF(Q150="",IF(SUM(COUNTIF(Q151:Q209,"LS")+COUNTIF(Q151:Q209,"LUMP"))&gt;0,"LS",""),IF(Q210&lt;&gt;"",ROUNDUP(Q210,0),"")))</f>
        <v/>
      </c>
      <c r="R211" s="40" t="str">
        <f t="shared" ref="R211" si="58">IF(R133="","",IF(R150="",IF(SUM(COUNTIF(R151:R209,"LS")+COUNTIF(R151:R209,"LUMP"))&gt;0,"LS",""),IF(R210&lt;&gt;"",ROUNDUP(R210,0),"")))</f>
        <v/>
      </c>
      <c r="S211" s="40"/>
      <c r="T211" s="40" t="str">
        <f t="shared" ref="T211" si="59">IF(T133="","",IF(T150="",IF(SUM(COUNTIF(T151:T209,"LS")+COUNTIF(T151:T209,"LUMP"))&gt;0,"LS",""),IF(T210&lt;&gt;"",ROUNDUP(T210,0),"")))</f>
        <v/>
      </c>
      <c r="U211" s="40" t="str">
        <f t="shared" ref="U211" si="60">IF(U133="","",IF(U150="",IF(SUM(COUNTIF(U151:U209,"LS")+COUNTIF(U151:U209,"LUMP"))&gt;0,"LS",""),IF(U210&lt;&gt;"",ROUNDUP(U210,0),"")))</f>
        <v/>
      </c>
      <c r="V211" s="40" t="str">
        <f t="shared" ref="V211" si="61">IF(V133="","",IF(V150="",IF(SUM(COUNTIF(V151:V209,"LS")+COUNTIF(V151:V209,"LUMP"))&gt;0,"LS",""),IF(V210&lt;&gt;"",ROUNDUP(V210,0),"")))</f>
        <v/>
      </c>
      <c r="W211" s="40" t="str">
        <f t="shared" ref="W211" si="62">IF(W133="","",IF(W150="",IF(SUM(COUNTIF(W151:W209,"LS")+COUNTIF(W151:W209,"LUMP"))&gt;0,"LS",""),IF(W210&lt;&gt;"",ROUNDUP(W210,0),"")))</f>
        <v/>
      </c>
      <c r="X211" s="40" t="str">
        <f t="shared" ref="X211" si="63">IF(X133="","",IF(X150="",IF(SUM(COUNTIF(X151:X209,"LS")+COUNTIF(X151:X209,"LUMP"))&gt;0,"LS",""),IF(X210&lt;&gt;"",ROUNDUP(X210,0),"")))</f>
        <v/>
      </c>
      <c r="Y211" s="40" t="str">
        <f t="shared" ref="Y211" si="64">IF(Y133="","",IF(Y150="",IF(SUM(COUNTIF(Y151:Y209,"LS")+COUNTIF(Y151:Y209,"LUMP"))&gt;0,"LS",""),IF(Y210&lt;&gt;"",ROUNDUP(Y210,0),"")))</f>
        <v/>
      </c>
      <c r="Z211" s="40"/>
      <c r="AA211" s="40" t="str">
        <f t="shared" ref="AA211" si="65">IF(AA133="","",IF(AA150="",IF(SUM(COUNTIF(AA151:AA209,"LS")+COUNTIF(AA151:AA209,"LUMP"))&gt;0,"LS",""),IF(AA210&lt;&gt;"",ROUNDUP(AA210,0),"")))</f>
        <v/>
      </c>
      <c r="AB211" s="40" t="str">
        <f t="shared" ref="AB211" si="66">IF(AB133="","",IF(AB150="",IF(SUM(COUNTIF(AB151:AB209,"LS")+COUNTIF(AB151:AB209,"LUMP"))&gt;0,"LS",""),IF(AB210&lt;&gt;"",ROUNDUP(AB210,0),"")))</f>
        <v/>
      </c>
    </row>
    <row r="212" spans="2:28" ht="12.75" customHeight="1" thickBot="1" x14ac:dyDescent="0.25"/>
    <row r="213" spans="2:28" ht="12.75" customHeight="1" thickBot="1" x14ac:dyDescent="0.25">
      <c r="B213" s="46" t="s">
        <v>17</v>
      </c>
      <c r="D213" s="108">
        <f>D132+1</f>
        <v>4</v>
      </c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8"/>
      <c r="AB213" s="108"/>
    </row>
    <row r="214" spans="2:28" ht="12.75" customHeight="1" thickBot="1" x14ac:dyDescent="0.25">
      <c r="B214" s="47"/>
      <c r="D214" s="11"/>
      <c r="E214" s="11"/>
      <c r="F214" s="11"/>
      <c r="G214" s="11"/>
      <c r="H214" s="11"/>
      <c r="I214" s="12"/>
      <c r="J214" s="12"/>
      <c r="K214" s="12"/>
      <c r="L214" s="13" t="s">
        <v>15</v>
      </c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</row>
    <row r="215" spans="2:28" ht="12.75" customHeight="1" x14ac:dyDescent="0.2">
      <c r="D215" s="11"/>
      <c r="E215" s="11"/>
      <c r="F215" s="11"/>
      <c r="G215" s="11"/>
      <c r="H215" s="11"/>
      <c r="I215" s="12"/>
      <c r="J215" s="12"/>
      <c r="K215" s="12"/>
      <c r="L215" s="13" t="s">
        <v>16</v>
      </c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2:28" ht="12.75" customHeight="1" x14ac:dyDescent="0.2">
      <c r="D216" s="12"/>
      <c r="E216" s="12"/>
      <c r="F216" s="1"/>
      <c r="G216" s="16"/>
      <c r="H216" s="12"/>
      <c r="I216" s="11"/>
      <c r="J216" s="12"/>
      <c r="K216" s="12"/>
      <c r="L216" s="13" t="s">
        <v>7</v>
      </c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</row>
    <row r="217" spans="2:28" ht="12.75" customHeight="1" thickBot="1" x14ac:dyDescent="0.25">
      <c r="D217" s="12"/>
      <c r="E217" s="12"/>
      <c r="F217" s="1"/>
      <c r="G217" s="16"/>
      <c r="H217" s="12"/>
      <c r="I217" s="11"/>
      <c r="J217" s="12"/>
      <c r="K217" s="12"/>
      <c r="L217" s="13" t="s">
        <v>8</v>
      </c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2:28" ht="12.75" customHeight="1" x14ac:dyDescent="0.2">
      <c r="B218" s="102" t="s">
        <v>18</v>
      </c>
      <c r="D218" s="118" t="s">
        <v>2</v>
      </c>
      <c r="E218" s="119"/>
      <c r="F218" s="120"/>
      <c r="G218" s="124" t="s">
        <v>9</v>
      </c>
      <c r="H218" s="116" t="s">
        <v>0</v>
      </c>
      <c r="I218" s="116" t="s">
        <v>10</v>
      </c>
      <c r="J218" s="116" t="s">
        <v>30</v>
      </c>
      <c r="K218" s="116" t="s">
        <v>29</v>
      </c>
      <c r="L218" s="116" t="s">
        <v>3</v>
      </c>
      <c r="M218" s="18" t="str">
        <f t="shared" ref="M218:AB218" si="67">IF(OR(TRIM(M214)=0,TRIM(M214)=""),"",IF(IFERROR(TRIM(INDEX(QryItemNamed,MATCH(TRIM(M214),ITEM,0),2)),"")="Y","SPECIAL",LEFT(IFERROR(TRIM(INDEX(ITEM,MATCH(TRIM(M214),ITEM,0))),""),3)))</f>
        <v/>
      </c>
      <c r="N218" s="18" t="str">
        <f t="shared" si="67"/>
        <v/>
      </c>
      <c r="O218" s="18"/>
      <c r="P218" s="18" t="str">
        <f t="shared" si="67"/>
        <v/>
      </c>
      <c r="Q218" s="18" t="str">
        <f t="shared" si="67"/>
        <v/>
      </c>
      <c r="R218" s="18" t="str">
        <f t="shared" si="67"/>
        <v/>
      </c>
      <c r="S218" s="18"/>
      <c r="T218" s="18" t="str">
        <f t="shared" si="67"/>
        <v/>
      </c>
      <c r="U218" s="18" t="str">
        <f t="shared" si="67"/>
        <v/>
      </c>
      <c r="V218" s="18" t="str">
        <f t="shared" si="67"/>
        <v/>
      </c>
      <c r="W218" s="18" t="str">
        <f t="shared" si="67"/>
        <v/>
      </c>
      <c r="X218" s="18" t="str">
        <f t="shared" si="67"/>
        <v/>
      </c>
      <c r="Y218" s="18" t="str">
        <f t="shared" si="67"/>
        <v/>
      </c>
      <c r="Z218" s="18"/>
      <c r="AA218" s="18" t="str">
        <f t="shared" si="67"/>
        <v/>
      </c>
      <c r="AB218" s="18" t="str">
        <f t="shared" si="67"/>
        <v/>
      </c>
    </row>
    <row r="219" spans="2:28" ht="12.75" customHeight="1" x14ac:dyDescent="0.2">
      <c r="B219" s="103"/>
      <c r="D219" s="121"/>
      <c r="E219" s="122"/>
      <c r="F219" s="123"/>
      <c r="G219" s="125"/>
      <c r="H219" s="117"/>
      <c r="I219" s="117"/>
      <c r="J219" s="117"/>
      <c r="K219" s="117"/>
      <c r="L219" s="117"/>
      <c r="M219" s="110" t="str">
        <f t="shared" ref="M219:AB219" si="68">IF(OR(TRIM(M214)=0,TRIM(M214)=""),IF(M215="","",M215),IF(IFERROR(TRIM(INDEX(QryItemNamed,MATCH(TRIM(M214),ITEM,0),2)),"")="Y",TRIM(RIGHT(IFERROR(TRIM(INDEX(QryItemNamed,MATCH(TRIM(M214),ITEM,0),4)),"123456789012"),LEN(IFERROR(TRIM(INDEX(QryItemNamed,MATCH(TRIM(M214),ITEM,0),4)),"123456789012"))-9))&amp;M215,IFERROR(TRIM(INDEX(QryItemNamed,MATCH(TRIM(M214),ITEM,0),4))&amp;M215,"ITEM CODE DOES NOT EXIST IN ITEM MASTER")))</f>
        <v/>
      </c>
      <c r="N219" s="110" t="str">
        <f t="shared" si="68"/>
        <v/>
      </c>
      <c r="O219" s="55"/>
      <c r="P219" s="110" t="str">
        <f t="shared" si="68"/>
        <v/>
      </c>
      <c r="Q219" s="110" t="str">
        <f t="shared" si="68"/>
        <v/>
      </c>
      <c r="R219" s="110" t="str">
        <f t="shared" si="68"/>
        <v/>
      </c>
      <c r="S219" s="55"/>
      <c r="T219" s="110" t="str">
        <f t="shared" si="68"/>
        <v/>
      </c>
      <c r="U219" s="110" t="str">
        <f t="shared" si="68"/>
        <v/>
      </c>
      <c r="V219" s="110" t="str">
        <f t="shared" si="68"/>
        <v/>
      </c>
      <c r="W219" s="110" t="str">
        <f t="shared" si="68"/>
        <v/>
      </c>
      <c r="X219" s="110" t="str">
        <f t="shared" si="68"/>
        <v/>
      </c>
      <c r="Y219" s="110" t="str">
        <f t="shared" si="68"/>
        <v/>
      </c>
      <c r="Z219" s="55"/>
      <c r="AA219" s="110" t="str">
        <f t="shared" si="68"/>
        <v/>
      </c>
      <c r="AB219" s="110" t="str">
        <f t="shared" si="68"/>
        <v/>
      </c>
    </row>
    <row r="220" spans="2:28" ht="12.75" customHeight="1" x14ac:dyDescent="0.2">
      <c r="B220" s="103"/>
      <c r="D220" s="121"/>
      <c r="E220" s="122"/>
      <c r="F220" s="123"/>
      <c r="G220" s="125"/>
      <c r="H220" s="117"/>
      <c r="I220" s="117"/>
      <c r="J220" s="117"/>
      <c r="K220" s="117"/>
      <c r="L220" s="117"/>
      <c r="M220" s="111"/>
      <c r="N220" s="111"/>
      <c r="O220" s="56"/>
      <c r="P220" s="111"/>
      <c r="Q220" s="111"/>
      <c r="R220" s="111"/>
      <c r="S220" s="56"/>
      <c r="T220" s="111"/>
      <c r="U220" s="111"/>
      <c r="V220" s="111"/>
      <c r="W220" s="111"/>
      <c r="X220" s="111"/>
      <c r="Y220" s="111"/>
      <c r="Z220" s="56"/>
      <c r="AA220" s="111"/>
      <c r="AB220" s="111"/>
    </row>
    <row r="221" spans="2:28" ht="12.75" customHeight="1" x14ac:dyDescent="0.2">
      <c r="B221" s="103"/>
      <c r="D221" s="121"/>
      <c r="E221" s="122"/>
      <c r="F221" s="123"/>
      <c r="G221" s="125"/>
      <c r="H221" s="117"/>
      <c r="I221" s="117"/>
      <c r="J221" s="117"/>
      <c r="K221" s="117"/>
      <c r="L221" s="117"/>
      <c r="M221" s="111"/>
      <c r="N221" s="111"/>
      <c r="O221" s="56"/>
      <c r="P221" s="111"/>
      <c r="Q221" s="111"/>
      <c r="R221" s="111"/>
      <c r="S221" s="56"/>
      <c r="T221" s="111"/>
      <c r="U221" s="111"/>
      <c r="V221" s="111"/>
      <c r="W221" s="111"/>
      <c r="X221" s="111"/>
      <c r="Y221" s="111"/>
      <c r="Z221" s="56"/>
      <c r="AA221" s="111"/>
      <c r="AB221" s="111"/>
    </row>
    <row r="222" spans="2:28" ht="12.75" customHeight="1" x14ac:dyDescent="0.2">
      <c r="B222" s="103"/>
      <c r="D222" s="121"/>
      <c r="E222" s="122"/>
      <c r="F222" s="123"/>
      <c r="G222" s="125"/>
      <c r="H222" s="117"/>
      <c r="I222" s="117"/>
      <c r="J222" s="117"/>
      <c r="K222" s="117"/>
      <c r="L222" s="117"/>
      <c r="M222" s="111"/>
      <c r="N222" s="111"/>
      <c r="O222" s="56"/>
      <c r="P222" s="111"/>
      <c r="Q222" s="111"/>
      <c r="R222" s="111"/>
      <c r="S222" s="56"/>
      <c r="T222" s="111"/>
      <c r="U222" s="111"/>
      <c r="V222" s="111"/>
      <c r="W222" s="111"/>
      <c r="X222" s="111"/>
      <c r="Y222" s="111"/>
      <c r="Z222" s="56"/>
      <c r="AA222" s="111"/>
      <c r="AB222" s="111"/>
    </row>
    <row r="223" spans="2:28" ht="12.75" customHeight="1" x14ac:dyDescent="0.2">
      <c r="B223" s="103"/>
      <c r="D223" s="121"/>
      <c r="E223" s="122"/>
      <c r="F223" s="123"/>
      <c r="G223" s="125"/>
      <c r="H223" s="117"/>
      <c r="I223" s="117"/>
      <c r="J223" s="117"/>
      <c r="K223" s="117"/>
      <c r="L223" s="117"/>
      <c r="M223" s="111"/>
      <c r="N223" s="111"/>
      <c r="O223" s="56"/>
      <c r="P223" s="111"/>
      <c r="Q223" s="111"/>
      <c r="R223" s="111"/>
      <c r="S223" s="56"/>
      <c r="T223" s="111"/>
      <c r="U223" s="111"/>
      <c r="V223" s="111"/>
      <c r="W223" s="111"/>
      <c r="X223" s="111"/>
      <c r="Y223" s="111"/>
      <c r="Z223" s="56"/>
      <c r="AA223" s="111"/>
      <c r="AB223" s="111"/>
    </row>
    <row r="224" spans="2:28" ht="12.75" customHeight="1" x14ac:dyDescent="0.2">
      <c r="B224" s="103"/>
      <c r="D224" s="121"/>
      <c r="E224" s="122"/>
      <c r="F224" s="123"/>
      <c r="G224" s="125"/>
      <c r="H224" s="117"/>
      <c r="I224" s="117"/>
      <c r="J224" s="117"/>
      <c r="K224" s="117"/>
      <c r="L224" s="117"/>
      <c r="M224" s="111"/>
      <c r="N224" s="111"/>
      <c r="O224" s="56"/>
      <c r="P224" s="111"/>
      <c r="Q224" s="111"/>
      <c r="R224" s="111"/>
      <c r="S224" s="56"/>
      <c r="T224" s="111"/>
      <c r="U224" s="111"/>
      <c r="V224" s="111"/>
      <c r="W224" s="111"/>
      <c r="X224" s="111"/>
      <c r="Y224" s="111"/>
      <c r="Z224" s="56"/>
      <c r="AA224" s="111"/>
      <c r="AB224" s="111"/>
    </row>
    <row r="225" spans="2:28" ht="12.75" customHeight="1" x14ac:dyDescent="0.2">
      <c r="B225" s="103"/>
      <c r="D225" s="121"/>
      <c r="E225" s="122"/>
      <c r="F225" s="123"/>
      <c r="G225" s="125"/>
      <c r="H225" s="117"/>
      <c r="I225" s="117"/>
      <c r="J225" s="117"/>
      <c r="K225" s="117"/>
      <c r="L225" s="117"/>
      <c r="M225" s="111"/>
      <c r="N225" s="111"/>
      <c r="O225" s="56"/>
      <c r="P225" s="111"/>
      <c r="Q225" s="111"/>
      <c r="R225" s="111"/>
      <c r="S225" s="56"/>
      <c r="T225" s="111"/>
      <c r="U225" s="111"/>
      <c r="V225" s="111"/>
      <c r="W225" s="111"/>
      <c r="X225" s="111"/>
      <c r="Y225" s="111"/>
      <c r="Z225" s="56"/>
      <c r="AA225" s="111"/>
      <c r="AB225" s="111"/>
    </row>
    <row r="226" spans="2:28" ht="12.75" customHeight="1" x14ac:dyDescent="0.2">
      <c r="B226" s="103"/>
      <c r="D226" s="121"/>
      <c r="E226" s="122"/>
      <c r="F226" s="123"/>
      <c r="G226" s="125"/>
      <c r="H226" s="117"/>
      <c r="I226" s="117"/>
      <c r="J226" s="117"/>
      <c r="K226" s="117"/>
      <c r="L226" s="117"/>
      <c r="M226" s="111"/>
      <c r="N226" s="111"/>
      <c r="O226" s="56"/>
      <c r="P226" s="111"/>
      <c r="Q226" s="111"/>
      <c r="R226" s="111"/>
      <c r="S226" s="56"/>
      <c r="T226" s="111"/>
      <c r="U226" s="111"/>
      <c r="V226" s="111"/>
      <c r="W226" s="111"/>
      <c r="X226" s="111"/>
      <c r="Y226" s="111"/>
      <c r="Z226" s="56"/>
      <c r="AA226" s="111"/>
      <c r="AB226" s="111"/>
    </row>
    <row r="227" spans="2:28" ht="12.75" customHeight="1" x14ac:dyDescent="0.2">
      <c r="B227" s="103"/>
      <c r="D227" s="121"/>
      <c r="E227" s="122"/>
      <c r="F227" s="123"/>
      <c r="G227" s="125"/>
      <c r="H227" s="117"/>
      <c r="I227" s="117"/>
      <c r="J227" s="117"/>
      <c r="K227" s="117"/>
      <c r="L227" s="117"/>
      <c r="M227" s="111"/>
      <c r="N227" s="111"/>
      <c r="O227" s="56"/>
      <c r="P227" s="111"/>
      <c r="Q227" s="111"/>
      <c r="R227" s="111"/>
      <c r="S227" s="56"/>
      <c r="T227" s="111"/>
      <c r="U227" s="111"/>
      <c r="V227" s="111"/>
      <c r="W227" s="111"/>
      <c r="X227" s="111"/>
      <c r="Y227" s="111"/>
      <c r="Z227" s="56"/>
      <c r="AA227" s="111"/>
      <c r="AB227" s="111"/>
    </row>
    <row r="228" spans="2:28" ht="12.75" customHeight="1" x14ac:dyDescent="0.2">
      <c r="B228" s="103"/>
      <c r="D228" s="121"/>
      <c r="E228" s="122"/>
      <c r="F228" s="123"/>
      <c r="G228" s="125"/>
      <c r="H228" s="117"/>
      <c r="I228" s="117"/>
      <c r="J228" s="117"/>
      <c r="K228" s="117"/>
      <c r="L228" s="117"/>
      <c r="M228" s="111"/>
      <c r="N228" s="111"/>
      <c r="O228" s="56"/>
      <c r="P228" s="111"/>
      <c r="Q228" s="111"/>
      <c r="R228" s="111"/>
      <c r="S228" s="56"/>
      <c r="T228" s="111"/>
      <c r="U228" s="111"/>
      <c r="V228" s="111"/>
      <c r="W228" s="111"/>
      <c r="X228" s="111"/>
      <c r="Y228" s="111"/>
      <c r="Z228" s="56"/>
      <c r="AA228" s="111"/>
      <c r="AB228" s="111"/>
    </row>
    <row r="229" spans="2:28" ht="12.75" customHeight="1" x14ac:dyDescent="0.2">
      <c r="B229" s="103"/>
      <c r="D229" s="121"/>
      <c r="E229" s="122"/>
      <c r="F229" s="123"/>
      <c r="G229" s="125"/>
      <c r="H229" s="117"/>
      <c r="I229" s="117"/>
      <c r="J229" s="117"/>
      <c r="K229" s="117"/>
      <c r="L229" s="117"/>
      <c r="M229" s="111"/>
      <c r="N229" s="111"/>
      <c r="O229" s="56"/>
      <c r="P229" s="111"/>
      <c r="Q229" s="111"/>
      <c r="R229" s="111"/>
      <c r="S229" s="56"/>
      <c r="T229" s="111"/>
      <c r="U229" s="111"/>
      <c r="V229" s="111"/>
      <c r="W229" s="111"/>
      <c r="X229" s="111"/>
      <c r="Y229" s="111"/>
      <c r="Z229" s="56"/>
      <c r="AA229" s="111"/>
      <c r="AB229" s="111"/>
    </row>
    <row r="230" spans="2:28" ht="12.75" customHeight="1" x14ac:dyDescent="0.2">
      <c r="B230" s="103"/>
      <c r="D230" s="121"/>
      <c r="E230" s="122"/>
      <c r="F230" s="123"/>
      <c r="G230" s="125"/>
      <c r="H230" s="117"/>
      <c r="I230" s="117"/>
      <c r="J230" s="117"/>
      <c r="K230" s="117"/>
      <c r="L230" s="117"/>
      <c r="M230" s="112"/>
      <c r="N230" s="112"/>
      <c r="O230" s="57"/>
      <c r="P230" s="112"/>
      <c r="Q230" s="112"/>
      <c r="R230" s="112"/>
      <c r="S230" s="57"/>
      <c r="T230" s="112"/>
      <c r="U230" s="112"/>
      <c r="V230" s="112"/>
      <c r="W230" s="112"/>
      <c r="X230" s="112"/>
      <c r="Y230" s="112"/>
      <c r="Z230" s="57"/>
      <c r="AA230" s="112"/>
      <c r="AB230" s="112"/>
    </row>
    <row r="231" spans="2:28" ht="12.75" customHeight="1" thickBot="1" x14ac:dyDescent="0.25">
      <c r="B231" s="104"/>
      <c r="D231" s="109"/>
      <c r="E231" s="109"/>
      <c r="F231" s="109"/>
      <c r="G231" s="19"/>
      <c r="H231" s="20"/>
      <c r="I231" s="21" t="s">
        <v>6</v>
      </c>
      <c r="J231" s="21" t="s">
        <v>6</v>
      </c>
      <c r="K231" s="21" t="s">
        <v>28</v>
      </c>
      <c r="L231" s="21" t="s">
        <v>28</v>
      </c>
      <c r="M231" s="21" t="str">
        <f t="shared" ref="M231:AB231" si="69">IF(OR(TRIM(M214)=0,TRIM(M214)=""),"",IF(IFERROR(TRIM(INDEX(QryItemNamed,MATCH(TRIM(M214),ITEM,0),3)),"")="LS","",IFERROR(TRIM(INDEX(QryItemNamed,MATCH(TRIM(M214),ITEM,0),3)),"")))</f>
        <v/>
      </c>
      <c r="N231" s="21" t="str">
        <f t="shared" si="69"/>
        <v/>
      </c>
      <c r="O231" s="21"/>
      <c r="P231" s="21" t="str">
        <f t="shared" si="69"/>
        <v/>
      </c>
      <c r="Q231" s="21" t="str">
        <f t="shared" si="69"/>
        <v/>
      </c>
      <c r="R231" s="21" t="str">
        <f t="shared" si="69"/>
        <v/>
      </c>
      <c r="S231" s="21"/>
      <c r="T231" s="21" t="str">
        <f t="shared" si="69"/>
        <v/>
      </c>
      <c r="U231" s="21" t="str">
        <f t="shared" si="69"/>
        <v/>
      </c>
      <c r="V231" s="21" t="str">
        <f t="shared" si="69"/>
        <v/>
      </c>
      <c r="W231" s="21" t="str">
        <f t="shared" si="69"/>
        <v/>
      </c>
      <c r="X231" s="21" t="str">
        <f t="shared" si="69"/>
        <v/>
      </c>
      <c r="Y231" s="21" t="str">
        <f t="shared" si="69"/>
        <v/>
      </c>
      <c r="Z231" s="21"/>
      <c r="AA231" s="21" t="str">
        <f t="shared" si="69"/>
        <v/>
      </c>
      <c r="AB231" s="21" t="str">
        <f t="shared" si="69"/>
        <v/>
      </c>
    </row>
    <row r="232" spans="2:28" ht="12.75" customHeight="1" x14ac:dyDescent="0.2">
      <c r="B232" s="48"/>
      <c r="D232" s="22"/>
      <c r="E232" s="23"/>
      <c r="F232" s="22"/>
      <c r="G232" s="24"/>
      <c r="H232" s="23"/>
      <c r="I232" s="25" t="str">
        <f>IF(D232&lt;&gt;"",F232-D232,"")</f>
        <v/>
      </c>
      <c r="J232" s="25"/>
      <c r="K232" s="25" t="str">
        <f>IF(D232&lt;&gt;"",I232*J232/9,"")</f>
        <v/>
      </c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6"/>
      <c r="AA232" s="26"/>
      <c r="AB232" s="25"/>
    </row>
    <row r="233" spans="2:28" ht="12.75" customHeight="1" x14ac:dyDescent="0.2">
      <c r="B233" s="49"/>
      <c r="D233" s="22"/>
      <c r="E233" s="23" t="s">
        <v>1</v>
      </c>
      <c r="F233" s="22"/>
      <c r="G233" s="24"/>
      <c r="H233" s="23"/>
      <c r="I233" s="25" t="str">
        <f t="shared" ref="I233:I290" si="70">IF(D233&lt;&gt;"",F233-D233,"")</f>
        <v/>
      </c>
      <c r="J233" s="25"/>
      <c r="K233" s="25" t="str">
        <f t="shared" ref="K233:K290" si="71">IF(D233&lt;&gt;"",I233*J233/9,"")</f>
        <v/>
      </c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6"/>
      <c r="AA233" s="26"/>
      <c r="AB233" s="27"/>
    </row>
    <row r="234" spans="2:28" ht="12.75" customHeight="1" x14ac:dyDescent="0.2">
      <c r="B234" s="49"/>
      <c r="D234" s="28"/>
      <c r="E234" s="29"/>
      <c r="F234" s="28"/>
      <c r="G234" s="30"/>
      <c r="H234" s="29"/>
      <c r="I234" s="27" t="str">
        <f t="shared" si="70"/>
        <v/>
      </c>
      <c r="J234" s="27"/>
      <c r="K234" s="27" t="str">
        <f t="shared" si="71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7"/>
      <c r="Z234" s="26"/>
      <c r="AA234" s="26"/>
      <c r="AB234" s="27"/>
    </row>
    <row r="235" spans="2:28" ht="12.75" customHeight="1" x14ac:dyDescent="0.2">
      <c r="B235" s="49"/>
      <c r="D235" s="28"/>
      <c r="E235" s="29"/>
      <c r="F235" s="28"/>
      <c r="G235" s="30"/>
      <c r="H235" s="29"/>
      <c r="I235" s="27" t="str">
        <f t="shared" si="70"/>
        <v/>
      </c>
      <c r="J235" s="27"/>
      <c r="K235" s="27" t="str">
        <f t="shared" si="71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7"/>
      <c r="Z235" s="26"/>
      <c r="AA235" s="26"/>
      <c r="AB235" s="27"/>
    </row>
    <row r="236" spans="2:28" ht="12.75" customHeight="1" x14ac:dyDescent="0.2">
      <c r="B236" s="49"/>
      <c r="D236" s="28"/>
      <c r="E236" s="29"/>
      <c r="F236" s="28"/>
      <c r="G236" s="30"/>
      <c r="H236" s="29"/>
      <c r="I236" s="27" t="str">
        <f t="shared" si="70"/>
        <v/>
      </c>
      <c r="J236" s="27"/>
      <c r="K236" s="27" t="str">
        <f t="shared" si="71"/>
        <v/>
      </c>
      <c r="L236" s="27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31"/>
      <c r="X236" s="27"/>
      <c r="Y236" s="27"/>
      <c r="Z236" s="26"/>
      <c r="AA236" s="26"/>
      <c r="AB236" s="27"/>
    </row>
    <row r="237" spans="2:28" ht="12.75" customHeight="1" x14ac:dyDescent="0.2">
      <c r="B237" s="49"/>
      <c r="D237" s="28"/>
      <c r="E237" s="29"/>
      <c r="F237" s="28"/>
      <c r="G237" s="30"/>
      <c r="H237" s="29"/>
      <c r="I237" s="27" t="str">
        <f t="shared" si="70"/>
        <v/>
      </c>
      <c r="J237" s="27"/>
      <c r="K237" s="27" t="str">
        <f t="shared" si="71"/>
        <v/>
      </c>
      <c r="L237" s="27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31"/>
      <c r="X237" s="27"/>
      <c r="Y237" s="27"/>
      <c r="Z237" s="26"/>
      <c r="AA237" s="26"/>
      <c r="AB237" s="27"/>
    </row>
    <row r="238" spans="2:28" ht="12.75" customHeight="1" x14ac:dyDescent="0.2">
      <c r="B238" s="49"/>
      <c r="D238" s="28"/>
      <c r="E238" s="29"/>
      <c r="F238" s="28"/>
      <c r="G238" s="30"/>
      <c r="H238" s="29"/>
      <c r="I238" s="27" t="str">
        <f t="shared" si="70"/>
        <v/>
      </c>
      <c r="J238" s="27"/>
      <c r="K238" s="27" t="str">
        <f t="shared" si="71"/>
        <v/>
      </c>
      <c r="L238" s="27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31"/>
      <c r="X238" s="27"/>
      <c r="Y238" s="27"/>
      <c r="Z238" s="26"/>
      <c r="AA238" s="26"/>
      <c r="AB238" s="27"/>
    </row>
    <row r="239" spans="2:28" ht="12.75" customHeight="1" x14ac:dyDescent="0.2">
      <c r="B239" s="49"/>
      <c r="D239" s="28"/>
      <c r="E239" s="29"/>
      <c r="F239" s="28"/>
      <c r="G239" s="30"/>
      <c r="H239" s="29"/>
      <c r="I239" s="27" t="str">
        <f t="shared" si="70"/>
        <v/>
      </c>
      <c r="J239" s="27"/>
      <c r="K239" s="27" t="str">
        <f t="shared" si="71"/>
        <v/>
      </c>
      <c r="L239" s="27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31"/>
      <c r="X239" s="27"/>
      <c r="Y239" s="27"/>
      <c r="Z239" s="26"/>
      <c r="AA239" s="26"/>
      <c r="AB239" s="27"/>
    </row>
    <row r="240" spans="2:28" ht="12.75" customHeight="1" x14ac:dyDescent="0.2">
      <c r="B240" s="49"/>
      <c r="D240" s="28"/>
      <c r="E240" s="29"/>
      <c r="F240" s="28"/>
      <c r="G240" s="30"/>
      <c r="H240" s="29"/>
      <c r="I240" s="27" t="str">
        <f t="shared" si="70"/>
        <v/>
      </c>
      <c r="J240" s="27"/>
      <c r="K240" s="27" t="str">
        <f t="shared" si="71"/>
        <v/>
      </c>
      <c r="L240" s="27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31"/>
      <c r="X240" s="27"/>
      <c r="Y240" s="27"/>
      <c r="Z240" s="26"/>
      <c r="AA240" s="26"/>
      <c r="AB240" s="27"/>
    </row>
    <row r="241" spans="2:28" ht="12.75" customHeight="1" x14ac:dyDescent="0.2">
      <c r="B241" s="49"/>
      <c r="D241" s="28"/>
      <c r="E241" s="29"/>
      <c r="F241" s="28"/>
      <c r="G241" s="30"/>
      <c r="H241" s="29"/>
      <c r="I241" s="27" t="str">
        <f t="shared" si="70"/>
        <v/>
      </c>
      <c r="J241" s="27"/>
      <c r="K241" s="27" t="str">
        <f t="shared" si="71"/>
        <v/>
      </c>
      <c r="L241" s="27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31"/>
      <c r="X241" s="27"/>
      <c r="Y241" s="27"/>
      <c r="Z241" s="26"/>
      <c r="AA241" s="26"/>
      <c r="AB241" s="27"/>
    </row>
    <row r="242" spans="2:28" ht="12.75" customHeight="1" x14ac:dyDescent="0.2">
      <c r="B242" s="49"/>
      <c r="D242" s="28"/>
      <c r="E242" s="29"/>
      <c r="F242" s="28"/>
      <c r="G242" s="30"/>
      <c r="H242" s="29"/>
      <c r="I242" s="27" t="str">
        <f t="shared" si="70"/>
        <v/>
      </c>
      <c r="J242" s="27"/>
      <c r="K242" s="27" t="str">
        <f t="shared" si="71"/>
        <v/>
      </c>
      <c r="L242" s="27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31"/>
      <c r="X242" s="27"/>
      <c r="Y242" s="27"/>
      <c r="Z242" s="26"/>
      <c r="AA242" s="26"/>
      <c r="AB242" s="27"/>
    </row>
    <row r="243" spans="2:28" ht="12.75" customHeight="1" x14ac:dyDescent="0.2">
      <c r="B243" s="49"/>
      <c r="D243" s="28"/>
      <c r="E243" s="29"/>
      <c r="F243" s="28"/>
      <c r="G243" s="30"/>
      <c r="H243" s="29"/>
      <c r="I243" s="27" t="str">
        <f t="shared" si="70"/>
        <v/>
      </c>
      <c r="J243" s="27"/>
      <c r="K243" s="27" t="str">
        <f t="shared" si="71"/>
        <v/>
      </c>
      <c r="L243" s="27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31"/>
      <c r="X243" s="27"/>
      <c r="Y243" s="27"/>
      <c r="Z243" s="26"/>
      <c r="AA243" s="26"/>
      <c r="AB243" s="27"/>
    </row>
    <row r="244" spans="2:28" ht="12.75" customHeight="1" x14ac:dyDescent="0.2">
      <c r="B244" s="49"/>
      <c r="D244" s="28"/>
      <c r="E244" s="29"/>
      <c r="F244" s="28"/>
      <c r="G244" s="30"/>
      <c r="H244" s="29"/>
      <c r="I244" s="27" t="str">
        <f t="shared" si="70"/>
        <v/>
      </c>
      <c r="J244" s="27"/>
      <c r="K244" s="27" t="str">
        <f t="shared" si="71"/>
        <v/>
      </c>
      <c r="L244" s="27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31"/>
      <c r="X244" s="27"/>
      <c r="Y244" s="27"/>
      <c r="Z244" s="26"/>
      <c r="AA244" s="26"/>
      <c r="AB244" s="27"/>
    </row>
    <row r="245" spans="2:28" ht="12.75" customHeight="1" x14ac:dyDescent="0.2">
      <c r="B245" s="49"/>
      <c r="D245" s="28"/>
      <c r="E245" s="29"/>
      <c r="F245" s="28"/>
      <c r="G245" s="30"/>
      <c r="H245" s="29"/>
      <c r="I245" s="27" t="str">
        <f t="shared" si="70"/>
        <v/>
      </c>
      <c r="J245" s="27"/>
      <c r="K245" s="27" t="str">
        <f t="shared" si="71"/>
        <v/>
      </c>
      <c r="L245" s="27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31"/>
      <c r="X245" s="27"/>
      <c r="Y245" s="27"/>
      <c r="Z245" s="26"/>
      <c r="AA245" s="26"/>
      <c r="AB245" s="27"/>
    </row>
    <row r="246" spans="2:28" ht="12.75" customHeight="1" x14ac:dyDescent="0.2">
      <c r="B246" s="49"/>
      <c r="D246" s="28"/>
      <c r="E246" s="29"/>
      <c r="F246" s="28"/>
      <c r="G246" s="30"/>
      <c r="H246" s="29"/>
      <c r="I246" s="27" t="str">
        <f t="shared" si="70"/>
        <v/>
      </c>
      <c r="J246" s="27"/>
      <c r="K246" s="27" t="str">
        <f t="shared" si="71"/>
        <v/>
      </c>
      <c r="L246" s="27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31"/>
      <c r="X246" s="27"/>
      <c r="Y246" s="27"/>
      <c r="Z246" s="26"/>
      <c r="AA246" s="26"/>
      <c r="AB246" s="27"/>
    </row>
    <row r="247" spans="2:28" ht="12.75" customHeight="1" x14ac:dyDescent="0.2">
      <c r="B247" s="49"/>
      <c r="D247" s="28"/>
      <c r="E247" s="29"/>
      <c r="F247" s="28"/>
      <c r="G247" s="30"/>
      <c r="H247" s="29"/>
      <c r="I247" s="27" t="str">
        <f t="shared" si="70"/>
        <v/>
      </c>
      <c r="J247" s="27"/>
      <c r="K247" s="27" t="str">
        <f t="shared" si="71"/>
        <v/>
      </c>
      <c r="L247" s="27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31"/>
      <c r="X247" s="27"/>
      <c r="Y247" s="27"/>
      <c r="Z247" s="26"/>
      <c r="AA247" s="26"/>
      <c r="AB247" s="27"/>
    </row>
    <row r="248" spans="2:28" ht="12.75" customHeight="1" x14ac:dyDescent="0.2">
      <c r="B248" s="49"/>
      <c r="D248" s="28"/>
      <c r="E248" s="29"/>
      <c r="F248" s="28"/>
      <c r="G248" s="30"/>
      <c r="H248" s="29"/>
      <c r="I248" s="27" t="str">
        <f t="shared" si="70"/>
        <v/>
      </c>
      <c r="J248" s="27"/>
      <c r="K248" s="27" t="str">
        <f t="shared" si="71"/>
        <v/>
      </c>
      <c r="L248" s="27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31"/>
      <c r="X248" s="27"/>
      <c r="Y248" s="27"/>
      <c r="Z248" s="26"/>
      <c r="AA248" s="26"/>
      <c r="AB248" s="27"/>
    </row>
    <row r="249" spans="2:28" ht="12.75" customHeight="1" x14ac:dyDescent="0.2">
      <c r="B249" s="49"/>
      <c r="D249" s="28"/>
      <c r="E249" s="29"/>
      <c r="F249" s="28"/>
      <c r="G249" s="30"/>
      <c r="H249" s="29"/>
      <c r="I249" s="27" t="str">
        <f t="shared" si="70"/>
        <v/>
      </c>
      <c r="J249" s="27"/>
      <c r="K249" s="27" t="str">
        <f t="shared" si="71"/>
        <v/>
      </c>
      <c r="L249" s="27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31"/>
      <c r="X249" s="27"/>
      <c r="Y249" s="27"/>
      <c r="Z249" s="26"/>
      <c r="AA249" s="26"/>
      <c r="AB249" s="27"/>
    </row>
    <row r="250" spans="2:28" ht="12.75" customHeight="1" x14ac:dyDescent="0.2">
      <c r="B250" s="49"/>
      <c r="D250" s="28"/>
      <c r="E250" s="29"/>
      <c r="F250" s="28"/>
      <c r="G250" s="30"/>
      <c r="H250" s="29"/>
      <c r="I250" s="27" t="str">
        <f t="shared" si="70"/>
        <v/>
      </c>
      <c r="J250" s="27"/>
      <c r="K250" s="27" t="str">
        <f t="shared" si="71"/>
        <v/>
      </c>
      <c r="L250" s="27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31"/>
      <c r="X250" s="27"/>
      <c r="Y250" s="27"/>
      <c r="Z250" s="26"/>
      <c r="AA250" s="26"/>
      <c r="AB250" s="27"/>
    </row>
    <row r="251" spans="2:28" ht="12.75" customHeight="1" x14ac:dyDescent="0.2">
      <c r="B251" s="49"/>
      <c r="D251" s="28"/>
      <c r="E251" s="29"/>
      <c r="F251" s="28"/>
      <c r="G251" s="30"/>
      <c r="H251" s="29"/>
      <c r="I251" s="27" t="str">
        <f t="shared" si="70"/>
        <v/>
      </c>
      <c r="J251" s="27"/>
      <c r="K251" s="27" t="str">
        <f t="shared" si="71"/>
        <v/>
      </c>
      <c r="L251" s="27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31"/>
      <c r="X251" s="27"/>
      <c r="Y251" s="27"/>
      <c r="Z251" s="26"/>
      <c r="AA251" s="26"/>
      <c r="AB251" s="27"/>
    </row>
    <row r="252" spans="2:28" ht="12.75" customHeight="1" x14ac:dyDescent="0.2">
      <c r="B252" s="49"/>
      <c r="D252" s="28"/>
      <c r="E252" s="29"/>
      <c r="F252" s="28"/>
      <c r="G252" s="30"/>
      <c r="H252" s="29"/>
      <c r="I252" s="27" t="str">
        <f t="shared" si="70"/>
        <v/>
      </c>
      <c r="J252" s="27"/>
      <c r="K252" s="27" t="str">
        <f t="shared" si="71"/>
        <v/>
      </c>
      <c r="L252" s="27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31"/>
      <c r="X252" s="27"/>
      <c r="Y252" s="27"/>
      <c r="Z252" s="26"/>
      <c r="AA252" s="26"/>
      <c r="AB252" s="27"/>
    </row>
    <row r="253" spans="2:28" ht="12.75" customHeight="1" x14ac:dyDescent="0.2">
      <c r="B253" s="49"/>
      <c r="D253" s="28"/>
      <c r="E253" s="29"/>
      <c r="F253" s="28"/>
      <c r="G253" s="30"/>
      <c r="H253" s="29"/>
      <c r="I253" s="27" t="str">
        <f t="shared" si="70"/>
        <v/>
      </c>
      <c r="J253" s="27"/>
      <c r="K253" s="27" t="str">
        <f t="shared" si="71"/>
        <v/>
      </c>
      <c r="L253" s="27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31"/>
      <c r="X253" s="27"/>
      <c r="Y253" s="27"/>
      <c r="Z253" s="26"/>
      <c r="AA253" s="26"/>
      <c r="AB253" s="27"/>
    </row>
    <row r="254" spans="2:28" ht="12.75" customHeight="1" x14ac:dyDescent="0.2">
      <c r="B254" s="49"/>
      <c r="D254" s="28"/>
      <c r="E254" s="29"/>
      <c r="F254" s="28"/>
      <c r="G254" s="30"/>
      <c r="H254" s="29"/>
      <c r="I254" s="27" t="str">
        <f t="shared" si="70"/>
        <v/>
      </c>
      <c r="J254" s="27"/>
      <c r="K254" s="27" t="str">
        <f t="shared" si="71"/>
        <v/>
      </c>
      <c r="L254" s="27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31"/>
      <c r="X254" s="27"/>
      <c r="Y254" s="27"/>
      <c r="Z254" s="26"/>
      <c r="AA254" s="26"/>
      <c r="AB254" s="27"/>
    </row>
    <row r="255" spans="2:28" ht="12.75" customHeight="1" x14ac:dyDescent="0.2">
      <c r="B255" s="49"/>
      <c r="D255" s="28"/>
      <c r="E255" s="29"/>
      <c r="F255" s="28"/>
      <c r="G255" s="30"/>
      <c r="H255" s="29"/>
      <c r="I255" s="27" t="str">
        <f t="shared" si="70"/>
        <v/>
      </c>
      <c r="J255" s="27"/>
      <c r="K255" s="27" t="str">
        <f t="shared" si="71"/>
        <v/>
      </c>
      <c r="L255" s="27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31"/>
      <c r="X255" s="27"/>
      <c r="Y255" s="27"/>
      <c r="Z255" s="26"/>
      <c r="AA255" s="26"/>
      <c r="AB255" s="27"/>
    </row>
    <row r="256" spans="2:28" ht="12.75" customHeight="1" x14ac:dyDescent="0.2">
      <c r="B256" s="49"/>
      <c r="D256" s="28"/>
      <c r="E256" s="29"/>
      <c r="F256" s="28"/>
      <c r="G256" s="30"/>
      <c r="H256" s="29"/>
      <c r="I256" s="27" t="str">
        <f t="shared" si="70"/>
        <v/>
      </c>
      <c r="J256" s="27"/>
      <c r="K256" s="27" t="str">
        <f t="shared" si="71"/>
        <v/>
      </c>
      <c r="L256" s="27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31"/>
      <c r="X256" s="27"/>
      <c r="Y256" s="27"/>
      <c r="Z256" s="26"/>
      <c r="AA256" s="26"/>
      <c r="AB256" s="27"/>
    </row>
    <row r="257" spans="2:28" ht="12.75" customHeight="1" x14ac:dyDescent="0.2">
      <c r="B257" s="49"/>
      <c r="D257" s="28"/>
      <c r="E257" s="29"/>
      <c r="F257" s="28"/>
      <c r="G257" s="30"/>
      <c r="H257" s="29"/>
      <c r="I257" s="27" t="str">
        <f t="shared" si="70"/>
        <v/>
      </c>
      <c r="J257" s="27"/>
      <c r="K257" s="27" t="str">
        <f t="shared" si="71"/>
        <v/>
      </c>
      <c r="L257" s="27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31"/>
      <c r="X257" s="27"/>
      <c r="Y257" s="27"/>
      <c r="Z257" s="26"/>
      <c r="AA257" s="26"/>
      <c r="AB257" s="27"/>
    </row>
    <row r="258" spans="2:28" ht="12.75" customHeight="1" x14ac:dyDescent="0.2">
      <c r="B258" s="49"/>
      <c r="D258" s="28"/>
      <c r="E258" s="29"/>
      <c r="F258" s="28"/>
      <c r="G258" s="30"/>
      <c r="H258" s="29"/>
      <c r="I258" s="27" t="str">
        <f t="shared" si="70"/>
        <v/>
      </c>
      <c r="J258" s="27"/>
      <c r="K258" s="27" t="str">
        <f t="shared" si="71"/>
        <v/>
      </c>
      <c r="L258" s="27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31"/>
      <c r="X258" s="27"/>
      <c r="Y258" s="27"/>
      <c r="Z258" s="26"/>
      <c r="AA258" s="26"/>
      <c r="AB258" s="27"/>
    </row>
    <row r="259" spans="2:28" ht="12.75" customHeight="1" x14ac:dyDescent="0.2">
      <c r="B259" s="49"/>
      <c r="D259" s="28"/>
      <c r="E259" s="29"/>
      <c r="F259" s="28"/>
      <c r="G259" s="30"/>
      <c r="H259" s="29"/>
      <c r="I259" s="27" t="str">
        <f t="shared" si="70"/>
        <v/>
      </c>
      <c r="J259" s="27"/>
      <c r="K259" s="27" t="str">
        <f t="shared" si="71"/>
        <v/>
      </c>
      <c r="L259" s="27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31"/>
      <c r="X259" s="27"/>
      <c r="Y259" s="27"/>
      <c r="Z259" s="26"/>
      <c r="AA259" s="26"/>
      <c r="AB259" s="27"/>
    </row>
    <row r="260" spans="2:28" ht="12.75" customHeight="1" x14ac:dyDescent="0.2">
      <c r="B260" s="49"/>
      <c r="D260" s="28"/>
      <c r="E260" s="29"/>
      <c r="F260" s="28"/>
      <c r="G260" s="30"/>
      <c r="H260" s="29"/>
      <c r="I260" s="27" t="str">
        <f t="shared" si="70"/>
        <v/>
      </c>
      <c r="J260" s="27"/>
      <c r="K260" s="27" t="str">
        <f t="shared" si="71"/>
        <v/>
      </c>
      <c r="L260" s="27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31"/>
      <c r="X260" s="27"/>
      <c r="Y260" s="27"/>
      <c r="Z260" s="26"/>
      <c r="AA260" s="26"/>
      <c r="AB260" s="27"/>
    </row>
    <row r="261" spans="2:28" ht="12.75" customHeight="1" x14ac:dyDescent="0.2">
      <c r="B261" s="49"/>
      <c r="D261" s="28"/>
      <c r="E261" s="29"/>
      <c r="F261" s="28"/>
      <c r="G261" s="30"/>
      <c r="H261" s="29"/>
      <c r="I261" s="27" t="str">
        <f t="shared" si="70"/>
        <v/>
      </c>
      <c r="J261" s="27"/>
      <c r="K261" s="27" t="str">
        <f t="shared" si="71"/>
        <v/>
      </c>
      <c r="L261" s="27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31"/>
      <c r="X261" s="27"/>
      <c r="Y261" s="27"/>
      <c r="Z261" s="26"/>
      <c r="AA261" s="26"/>
      <c r="AB261" s="27"/>
    </row>
    <row r="262" spans="2:28" ht="12.75" customHeight="1" x14ac:dyDescent="0.2">
      <c r="B262" s="49"/>
      <c r="D262" s="28"/>
      <c r="E262" s="29"/>
      <c r="F262" s="28"/>
      <c r="G262" s="30"/>
      <c r="H262" s="29"/>
      <c r="I262" s="27" t="str">
        <f t="shared" si="70"/>
        <v/>
      </c>
      <c r="J262" s="27"/>
      <c r="K262" s="27" t="str">
        <f t="shared" si="71"/>
        <v/>
      </c>
      <c r="L262" s="27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31"/>
      <c r="X262" s="27"/>
      <c r="Y262" s="27"/>
      <c r="Z262" s="26"/>
      <c r="AA262" s="26"/>
      <c r="AB262" s="27"/>
    </row>
    <row r="263" spans="2:28" ht="12.75" customHeight="1" x14ac:dyDescent="0.2">
      <c r="B263" s="49"/>
      <c r="D263" s="28"/>
      <c r="E263" s="29"/>
      <c r="F263" s="28"/>
      <c r="G263" s="30"/>
      <c r="H263" s="29"/>
      <c r="I263" s="27" t="str">
        <f t="shared" si="70"/>
        <v/>
      </c>
      <c r="J263" s="27"/>
      <c r="K263" s="27" t="str">
        <f t="shared" si="71"/>
        <v/>
      </c>
      <c r="L263" s="27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31"/>
      <c r="X263" s="27"/>
      <c r="Y263" s="27"/>
      <c r="Z263" s="26"/>
      <c r="AA263" s="26"/>
      <c r="AB263" s="27"/>
    </row>
    <row r="264" spans="2:28" ht="12.75" customHeight="1" x14ac:dyDescent="0.2">
      <c r="B264" s="49"/>
      <c r="D264" s="28"/>
      <c r="E264" s="29"/>
      <c r="F264" s="28"/>
      <c r="G264" s="30"/>
      <c r="H264" s="29"/>
      <c r="I264" s="27" t="str">
        <f t="shared" si="70"/>
        <v/>
      </c>
      <c r="J264" s="27"/>
      <c r="K264" s="27" t="str">
        <f t="shared" si="71"/>
        <v/>
      </c>
      <c r="L264" s="27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31"/>
      <c r="X264" s="27"/>
      <c r="Y264" s="27"/>
      <c r="Z264" s="26"/>
      <c r="AA264" s="26"/>
      <c r="AB264" s="27"/>
    </row>
    <row r="265" spans="2:28" ht="12.75" customHeight="1" x14ac:dyDescent="0.2">
      <c r="B265" s="49"/>
      <c r="D265" s="28"/>
      <c r="E265" s="29"/>
      <c r="F265" s="28"/>
      <c r="G265" s="30"/>
      <c r="H265" s="29"/>
      <c r="I265" s="27" t="str">
        <f t="shared" si="70"/>
        <v/>
      </c>
      <c r="J265" s="27"/>
      <c r="K265" s="27" t="str">
        <f t="shared" si="71"/>
        <v/>
      </c>
      <c r="L265" s="27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31"/>
      <c r="X265" s="27"/>
      <c r="Y265" s="27"/>
      <c r="Z265" s="26"/>
      <c r="AA265" s="26"/>
      <c r="AB265" s="27"/>
    </row>
    <row r="266" spans="2:28" ht="12.75" customHeight="1" x14ac:dyDescent="0.2">
      <c r="B266" s="49"/>
      <c r="D266" s="28"/>
      <c r="E266" s="29"/>
      <c r="F266" s="28"/>
      <c r="G266" s="30"/>
      <c r="H266" s="29"/>
      <c r="I266" s="27" t="str">
        <f t="shared" si="70"/>
        <v/>
      </c>
      <c r="J266" s="27"/>
      <c r="K266" s="27" t="str">
        <f t="shared" si="71"/>
        <v/>
      </c>
      <c r="L266" s="27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31"/>
      <c r="X266" s="27"/>
      <c r="Y266" s="27"/>
      <c r="Z266" s="26"/>
      <c r="AA266" s="26"/>
      <c r="AB266" s="27"/>
    </row>
    <row r="267" spans="2:28" ht="12.75" customHeight="1" x14ac:dyDescent="0.2">
      <c r="B267" s="49"/>
      <c r="D267" s="28"/>
      <c r="E267" s="29"/>
      <c r="F267" s="28"/>
      <c r="G267" s="30"/>
      <c r="H267" s="29"/>
      <c r="I267" s="27" t="str">
        <f t="shared" si="70"/>
        <v/>
      </c>
      <c r="J267" s="27"/>
      <c r="K267" s="27" t="str">
        <f t="shared" si="71"/>
        <v/>
      </c>
      <c r="L267" s="27"/>
      <c r="M267" s="25"/>
      <c r="N267" s="25"/>
      <c r="O267" s="25"/>
      <c r="P267" s="25"/>
      <c r="Q267" s="25"/>
      <c r="R267" s="25"/>
      <c r="S267" s="25"/>
      <c r="T267" s="25"/>
      <c r="U267" s="25"/>
      <c r="V267" s="27"/>
      <c r="W267" s="31"/>
      <c r="X267" s="27"/>
      <c r="Y267" s="27"/>
      <c r="Z267" s="31"/>
      <c r="AA267" s="31"/>
      <c r="AB267" s="27"/>
    </row>
    <row r="268" spans="2:28" ht="12.75" customHeight="1" x14ac:dyDescent="0.2">
      <c r="B268" s="49"/>
      <c r="D268" s="28"/>
      <c r="E268" s="29"/>
      <c r="F268" s="28"/>
      <c r="G268" s="30"/>
      <c r="H268" s="29"/>
      <c r="I268" s="27" t="str">
        <f t="shared" si="70"/>
        <v/>
      </c>
      <c r="J268" s="27"/>
      <c r="K268" s="27" t="str">
        <f t="shared" si="71"/>
        <v/>
      </c>
      <c r="L268" s="27"/>
      <c r="M268" s="25"/>
      <c r="N268" s="25"/>
      <c r="O268" s="25"/>
      <c r="P268" s="25"/>
      <c r="Q268" s="25"/>
      <c r="R268" s="25"/>
      <c r="S268" s="25"/>
      <c r="T268" s="25"/>
      <c r="U268" s="25"/>
      <c r="V268" s="27"/>
      <c r="W268" s="25"/>
      <c r="X268" s="25"/>
      <c r="Y268" s="27"/>
      <c r="Z268" s="26"/>
      <c r="AA268" s="26"/>
      <c r="AB268" s="27"/>
    </row>
    <row r="269" spans="2:28" ht="12.75" customHeight="1" x14ac:dyDescent="0.2">
      <c r="B269" s="49"/>
      <c r="D269" s="28"/>
      <c r="E269" s="29"/>
      <c r="F269" s="28"/>
      <c r="G269" s="30"/>
      <c r="H269" s="29"/>
      <c r="I269" s="27" t="str">
        <f t="shared" si="70"/>
        <v/>
      </c>
      <c r="J269" s="27"/>
      <c r="K269" s="27" t="str">
        <f t="shared" si="71"/>
        <v/>
      </c>
      <c r="L269" s="27"/>
      <c r="M269" s="25"/>
      <c r="N269" s="25"/>
      <c r="O269" s="25"/>
      <c r="P269" s="25"/>
      <c r="Q269" s="25"/>
      <c r="R269" s="25"/>
      <c r="S269" s="25"/>
      <c r="T269" s="25"/>
      <c r="U269" s="25"/>
      <c r="V269" s="27"/>
      <c r="W269" s="25"/>
      <c r="X269" s="25"/>
      <c r="Y269" s="27"/>
      <c r="Z269" s="26"/>
      <c r="AA269" s="26"/>
      <c r="AB269" s="27"/>
    </row>
    <row r="270" spans="2:28" ht="12.75" customHeight="1" x14ac:dyDescent="0.2">
      <c r="B270" s="49"/>
      <c r="D270" s="28"/>
      <c r="E270" s="29"/>
      <c r="F270" s="28"/>
      <c r="G270" s="30"/>
      <c r="H270" s="29"/>
      <c r="I270" s="27" t="str">
        <f t="shared" si="70"/>
        <v/>
      </c>
      <c r="J270" s="27"/>
      <c r="K270" s="27" t="str">
        <f t="shared" si="71"/>
        <v/>
      </c>
      <c r="L270" s="27"/>
      <c r="M270" s="25"/>
      <c r="N270" s="25"/>
      <c r="O270" s="25"/>
      <c r="P270" s="25"/>
      <c r="Q270" s="25"/>
      <c r="R270" s="25"/>
      <c r="S270" s="25"/>
      <c r="T270" s="25"/>
      <c r="U270" s="25"/>
      <c r="V270" s="27"/>
      <c r="W270" s="25"/>
      <c r="X270" s="25"/>
      <c r="Y270" s="27"/>
      <c r="Z270" s="26"/>
      <c r="AA270" s="26"/>
      <c r="AB270" s="27"/>
    </row>
    <row r="271" spans="2:28" ht="12.75" customHeight="1" x14ac:dyDescent="0.2">
      <c r="B271" s="49"/>
      <c r="D271" s="28"/>
      <c r="E271" s="29"/>
      <c r="F271" s="28"/>
      <c r="G271" s="30"/>
      <c r="H271" s="29"/>
      <c r="I271" s="27" t="str">
        <f t="shared" si="70"/>
        <v/>
      </c>
      <c r="J271" s="27"/>
      <c r="K271" s="27" t="str">
        <f t="shared" si="71"/>
        <v/>
      </c>
      <c r="L271" s="27"/>
      <c r="M271" s="25"/>
      <c r="N271" s="25"/>
      <c r="O271" s="25"/>
      <c r="P271" s="25"/>
      <c r="Q271" s="25"/>
      <c r="R271" s="25"/>
      <c r="S271" s="25"/>
      <c r="T271" s="25"/>
      <c r="U271" s="25"/>
      <c r="V271" s="27"/>
      <c r="W271" s="25"/>
      <c r="X271" s="25"/>
      <c r="Y271" s="27"/>
      <c r="Z271" s="26"/>
      <c r="AA271" s="26"/>
      <c r="AB271" s="27"/>
    </row>
    <row r="272" spans="2:28" ht="12.75" customHeight="1" x14ac:dyDescent="0.2">
      <c r="B272" s="49"/>
      <c r="D272" s="28"/>
      <c r="E272" s="29"/>
      <c r="F272" s="28"/>
      <c r="G272" s="30"/>
      <c r="H272" s="29"/>
      <c r="I272" s="27" t="str">
        <f t="shared" si="70"/>
        <v/>
      </c>
      <c r="J272" s="27"/>
      <c r="K272" s="27" t="str">
        <f t="shared" si="71"/>
        <v/>
      </c>
      <c r="L272" s="27"/>
      <c r="M272" s="25"/>
      <c r="N272" s="25"/>
      <c r="O272" s="25"/>
      <c r="P272" s="25"/>
      <c r="Q272" s="25"/>
      <c r="R272" s="25"/>
      <c r="S272" s="25"/>
      <c r="T272" s="25"/>
      <c r="U272" s="25"/>
      <c r="V272" s="27"/>
      <c r="W272" s="25"/>
      <c r="X272" s="25"/>
      <c r="Y272" s="27"/>
      <c r="Z272" s="26"/>
      <c r="AA272" s="26"/>
      <c r="AB272" s="27"/>
    </row>
    <row r="273" spans="2:28" ht="12.75" customHeight="1" x14ac:dyDescent="0.2">
      <c r="B273" s="49"/>
      <c r="D273" s="28"/>
      <c r="E273" s="29"/>
      <c r="F273" s="28"/>
      <c r="G273" s="30"/>
      <c r="H273" s="29"/>
      <c r="I273" s="27" t="str">
        <f t="shared" si="70"/>
        <v/>
      </c>
      <c r="J273" s="27"/>
      <c r="K273" s="27" t="str">
        <f t="shared" si="71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7"/>
      <c r="Z273" s="26"/>
      <c r="AA273" s="26"/>
      <c r="AB273" s="27"/>
    </row>
    <row r="274" spans="2:28" ht="12.75" customHeight="1" x14ac:dyDescent="0.2">
      <c r="B274" s="49"/>
      <c r="D274" s="28"/>
      <c r="E274" s="29"/>
      <c r="F274" s="28"/>
      <c r="G274" s="30"/>
      <c r="H274" s="29"/>
      <c r="I274" s="27" t="str">
        <f t="shared" si="70"/>
        <v/>
      </c>
      <c r="J274" s="27"/>
      <c r="K274" s="27" t="str">
        <f t="shared" si="71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7"/>
      <c r="Z274" s="26"/>
      <c r="AA274" s="26"/>
      <c r="AB274" s="27"/>
    </row>
    <row r="275" spans="2:28" ht="12.75" customHeight="1" x14ac:dyDescent="0.2">
      <c r="B275" s="49"/>
      <c r="D275" s="28"/>
      <c r="E275" s="29"/>
      <c r="F275" s="28"/>
      <c r="G275" s="30"/>
      <c r="H275" s="32"/>
      <c r="I275" s="27" t="str">
        <f t="shared" si="70"/>
        <v/>
      </c>
      <c r="J275" s="27"/>
      <c r="K275" s="27" t="str">
        <f t="shared" si="71"/>
        <v/>
      </c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7"/>
      <c r="Z275" s="26"/>
      <c r="AA275" s="26"/>
      <c r="AB275" s="27"/>
    </row>
    <row r="276" spans="2:28" ht="12.75" customHeight="1" x14ac:dyDescent="0.2">
      <c r="B276" s="49"/>
      <c r="D276" s="28"/>
      <c r="E276" s="29"/>
      <c r="F276" s="28"/>
      <c r="G276" s="30"/>
      <c r="H276" s="32"/>
      <c r="I276" s="27" t="str">
        <f t="shared" si="70"/>
        <v/>
      </c>
      <c r="J276" s="27"/>
      <c r="K276" s="27" t="str">
        <f t="shared" si="71"/>
        <v/>
      </c>
      <c r="L276" s="27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7"/>
      <c r="Z276" s="26"/>
      <c r="AA276" s="26"/>
      <c r="AB276" s="27"/>
    </row>
    <row r="277" spans="2:28" ht="12.75" customHeight="1" x14ac:dyDescent="0.2">
      <c r="B277" s="49"/>
      <c r="D277" s="28"/>
      <c r="E277" s="29"/>
      <c r="F277" s="28"/>
      <c r="G277" s="30"/>
      <c r="H277" s="32"/>
      <c r="I277" s="27" t="str">
        <f t="shared" si="70"/>
        <v/>
      </c>
      <c r="J277" s="27"/>
      <c r="K277" s="27" t="str">
        <f t="shared" si="71"/>
        <v/>
      </c>
      <c r="L277" s="27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7"/>
      <c r="Z277" s="26"/>
      <c r="AA277" s="26"/>
      <c r="AB277" s="27"/>
    </row>
    <row r="278" spans="2:28" ht="12.75" customHeight="1" x14ac:dyDescent="0.2">
      <c r="B278" s="49"/>
      <c r="D278" s="28"/>
      <c r="E278" s="29"/>
      <c r="F278" s="28"/>
      <c r="G278" s="30"/>
      <c r="H278" s="29"/>
      <c r="I278" s="27" t="str">
        <f t="shared" si="70"/>
        <v/>
      </c>
      <c r="J278" s="27"/>
      <c r="K278" s="27" t="str">
        <f t="shared" si="71"/>
        <v/>
      </c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5"/>
      <c r="X278" s="25"/>
      <c r="Y278" s="27"/>
      <c r="Z278" s="26"/>
      <c r="AA278" s="26"/>
      <c r="AB278" s="27"/>
    </row>
    <row r="279" spans="2:28" ht="12.75" customHeight="1" x14ac:dyDescent="0.2">
      <c r="B279" s="49"/>
      <c r="D279" s="28"/>
      <c r="E279" s="29"/>
      <c r="F279" s="28"/>
      <c r="G279" s="30"/>
      <c r="H279" s="29"/>
      <c r="I279" s="27" t="str">
        <f t="shared" si="70"/>
        <v/>
      </c>
      <c r="J279" s="27"/>
      <c r="K279" s="27" t="str">
        <f t="shared" si="71"/>
        <v/>
      </c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5"/>
      <c r="X279" s="25"/>
      <c r="Y279" s="27"/>
      <c r="Z279" s="26"/>
      <c r="AA279" s="26"/>
      <c r="AB279" s="27"/>
    </row>
    <row r="280" spans="2:28" ht="12.75" customHeight="1" x14ac:dyDescent="0.2">
      <c r="B280" s="49"/>
      <c r="D280" s="28"/>
      <c r="E280" s="29"/>
      <c r="F280" s="28"/>
      <c r="G280" s="30"/>
      <c r="H280" s="29"/>
      <c r="I280" s="27" t="str">
        <f t="shared" si="70"/>
        <v/>
      </c>
      <c r="J280" s="27"/>
      <c r="K280" s="27" t="str">
        <f t="shared" si="71"/>
        <v/>
      </c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5"/>
      <c r="X280" s="25"/>
      <c r="Y280" s="27"/>
      <c r="Z280" s="26"/>
      <c r="AA280" s="26"/>
      <c r="AB280" s="27"/>
    </row>
    <row r="281" spans="2:28" ht="12.75" customHeight="1" x14ac:dyDescent="0.2">
      <c r="B281" s="49"/>
      <c r="D281" s="28"/>
      <c r="E281" s="29"/>
      <c r="F281" s="28"/>
      <c r="G281" s="30"/>
      <c r="H281" s="29"/>
      <c r="I281" s="27" t="str">
        <f t="shared" si="70"/>
        <v/>
      </c>
      <c r="J281" s="27"/>
      <c r="K281" s="27" t="str">
        <f t="shared" si="71"/>
        <v/>
      </c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5"/>
      <c r="X281" s="25"/>
      <c r="Y281" s="27"/>
      <c r="Z281" s="26"/>
      <c r="AA281" s="26"/>
      <c r="AB281" s="27"/>
    </row>
    <row r="282" spans="2:28" ht="12.75" customHeight="1" x14ac:dyDescent="0.2">
      <c r="B282" s="49"/>
      <c r="D282" s="28"/>
      <c r="E282" s="29"/>
      <c r="F282" s="28"/>
      <c r="G282" s="30"/>
      <c r="H282" s="29"/>
      <c r="I282" s="27" t="str">
        <f t="shared" si="70"/>
        <v/>
      </c>
      <c r="J282" s="27"/>
      <c r="K282" s="27" t="str">
        <f t="shared" si="71"/>
        <v/>
      </c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5"/>
      <c r="X282" s="25"/>
      <c r="Y282" s="27"/>
      <c r="Z282" s="26"/>
      <c r="AA282" s="26"/>
      <c r="AB282" s="27"/>
    </row>
    <row r="283" spans="2:28" ht="12.75" customHeight="1" x14ac:dyDescent="0.2">
      <c r="B283" s="49"/>
      <c r="D283" s="28"/>
      <c r="E283" s="29"/>
      <c r="F283" s="28"/>
      <c r="G283" s="30"/>
      <c r="H283" s="29"/>
      <c r="I283" s="27" t="str">
        <f t="shared" si="70"/>
        <v/>
      </c>
      <c r="J283" s="27"/>
      <c r="K283" s="27" t="str">
        <f t="shared" si="71"/>
        <v/>
      </c>
      <c r="L283" s="27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31"/>
      <c r="X283" s="27"/>
      <c r="Y283" s="27"/>
      <c r="Z283" s="26"/>
      <c r="AA283" s="26"/>
      <c r="AB283" s="27"/>
    </row>
    <row r="284" spans="2:28" ht="12.75" customHeight="1" x14ac:dyDescent="0.2">
      <c r="B284" s="49"/>
      <c r="D284" s="28"/>
      <c r="E284" s="29"/>
      <c r="F284" s="28"/>
      <c r="G284" s="30"/>
      <c r="H284" s="29"/>
      <c r="I284" s="27" t="str">
        <f t="shared" si="70"/>
        <v/>
      </c>
      <c r="J284" s="27"/>
      <c r="K284" s="27" t="str">
        <f t="shared" si="71"/>
        <v/>
      </c>
      <c r="L284" s="27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31"/>
      <c r="X284" s="27"/>
      <c r="Y284" s="27"/>
      <c r="Z284" s="26"/>
      <c r="AA284" s="26"/>
      <c r="AB284" s="27"/>
    </row>
    <row r="285" spans="2:28" ht="12.75" customHeight="1" x14ac:dyDescent="0.2">
      <c r="B285" s="49"/>
      <c r="D285" s="28"/>
      <c r="E285" s="29"/>
      <c r="F285" s="28"/>
      <c r="G285" s="30"/>
      <c r="H285" s="29"/>
      <c r="I285" s="27" t="str">
        <f t="shared" si="70"/>
        <v/>
      </c>
      <c r="J285" s="27"/>
      <c r="K285" s="27" t="str">
        <f t="shared" si="71"/>
        <v/>
      </c>
      <c r="L285" s="27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31"/>
      <c r="X285" s="27"/>
      <c r="Y285" s="27"/>
      <c r="Z285" s="26"/>
      <c r="AA285" s="26"/>
      <c r="AB285" s="27"/>
    </row>
    <row r="286" spans="2:28" ht="12.75" customHeight="1" x14ac:dyDescent="0.2">
      <c r="B286" s="49"/>
      <c r="D286" s="28"/>
      <c r="E286" s="29"/>
      <c r="F286" s="28"/>
      <c r="G286" s="30"/>
      <c r="H286" s="29"/>
      <c r="I286" s="27" t="str">
        <f t="shared" si="70"/>
        <v/>
      </c>
      <c r="J286" s="27"/>
      <c r="K286" s="27" t="str">
        <f t="shared" si="71"/>
        <v/>
      </c>
      <c r="L286" s="27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31"/>
      <c r="X286" s="27"/>
      <c r="Y286" s="27"/>
      <c r="Z286" s="26"/>
      <c r="AA286" s="26"/>
      <c r="AB286" s="27"/>
    </row>
    <row r="287" spans="2:28" ht="12.75" customHeight="1" x14ac:dyDescent="0.2">
      <c r="B287" s="49"/>
      <c r="D287" s="33"/>
      <c r="E287" s="32"/>
      <c r="F287" s="33"/>
      <c r="G287" s="34"/>
      <c r="H287" s="32"/>
      <c r="I287" s="35" t="str">
        <f t="shared" si="70"/>
        <v/>
      </c>
      <c r="J287" s="35"/>
      <c r="K287" s="35" t="str">
        <f t="shared" si="71"/>
        <v/>
      </c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6"/>
      <c r="X287" s="35"/>
      <c r="Y287" s="35"/>
      <c r="Z287" s="36"/>
      <c r="AA287" s="36"/>
      <c r="AB287" s="35"/>
    </row>
    <row r="288" spans="2:28" ht="12.75" customHeight="1" x14ac:dyDescent="0.2">
      <c r="B288" s="49"/>
      <c r="D288" s="33"/>
      <c r="E288" s="32"/>
      <c r="F288" s="33"/>
      <c r="G288" s="34"/>
      <c r="H288" s="32"/>
      <c r="I288" s="35" t="str">
        <f t="shared" si="70"/>
        <v/>
      </c>
      <c r="J288" s="35"/>
      <c r="K288" s="35" t="str">
        <f t="shared" si="71"/>
        <v/>
      </c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6"/>
      <c r="X288" s="35"/>
      <c r="Y288" s="35"/>
      <c r="Z288" s="36"/>
      <c r="AA288" s="36"/>
      <c r="AB288" s="35"/>
    </row>
    <row r="289" spans="2:28" ht="12.75" customHeight="1" x14ac:dyDescent="0.2">
      <c r="B289" s="49"/>
      <c r="D289" s="33"/>
      <c r="E289" s="32"/>
      <c r="F289" s="33"/>
      <c r="G289" s="34"/>
      <c r="H289" s="32"/>
      <c r="I289" s="35" t="str">
        <f t="shared" si="70"/>
        <v/>
      </c>
      <c r="J289" s="35"/>
      <c r="K289" s="35" t="str">
        <f t="shared" si="71"/>
        <v/>
      </c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6"/>
      <c r="X289" s="35"/>
      <c r="Y289" s="35"/>
      <c r="Z289" s="36"/>
      <c r="AA289" s="36"/>
      <c r="AB289" s="35"/>
    </row>
    <row r="290" spans="2:28" ht="12.75" customHeight="1" thickBot="1" x14ac:dyDescent="0.25">
      <c r="B290" s="50"/>
      <c r="D290" s="37"/>
      <c r="E290" s="32"/>
      <c r="F290" s="38"/>
      <c r="G290" s="34"/>
      <c r="H290" s="32"/>
      <c r="I290" s="32" t="str">
        <f t="shared" si="70"/>
        <v/>
      </c>
      <c r="J290" s="35"/>
      <c r="K290" s="35" t="str">
        <f t="shared" si="71"/>
        <v/>
      </c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6"/>
      <c r="X290" s="35"/>
      <c r="Y290" s="35"/>
      <c r="Z290" s="36"/>
      <c r="AA290" s="36"/>
      <c r="AB290" s="35"/>
    </row>
    <row r="291" spans="2:28" ht="12.75" customHeight="1" thickBot="1" x14ac:dyDescent="0.25">
      <c r="D291" s="158" t="s">
        <v>4</v>
      </c>
      <c r="E291" s="159"/>
      <c r="F291" s="159"/>
      <c r="G291" s="159"/>
      <c r="H291" s="159"/>
      <c r="I291" s="159"/>
      <c r="J291" s="159"/>
      <c r="K291" s="159"/>
      <c r="L291" s="160"/>
      <c r="M291" s="39" t="str">
        <f>IF(M214="","",IF(M231="","",IF(SUM(M232:M290)&lt;&gt;0,SUM(M232:M290),"")))</f>
        <v/>
      </c>
      <c r="N291" s="39" t="str">
        <f t="shared" ref="N291" si="72">IF(N214="","",IF(N231="","",IF(SUM(N232:N290)&lt;&gt;0,SUM(N232:N290),"")))</f>
        <v/>
      </c>
      <c r="O291" s="39"/>
      <c r="P291" s="39" t="str">
        <f t="shared" ref="P291" si="73">IF(P214="","",IF(P231="","",IF(SUM(P232:P290)&lt;&gt;0,SUM(P232:P290),"")))</f>
        <v/>
      </c>
      <c r="Q291" s="39" t="str">
        <f t="shared" ref="Q291" si="74">IF(Q214="","",IF(Q231="","",IF(SUM(Q232:Q290)&lt;&gt;0,SUM(Q232:Q290),"")))</f>
        <v/>
      </c>
      <c r="R291" s="39" t="str">
        <f t="shared" ref="R291" si="75">IF(R214="","",IF(R231="","",IF(SUM(R232:R290)&lt;&gt;0,SUM(R232:R290),"")))</f>
        <v/>
      </c>
      <c r="S291" s="39"/>
      <c r="T291" s="39" t="str">
        <f t="shared" ref="T291" si="76">IF(T214="","",IF(T231="","",IF(SUM(T232:T290)&lt;&gt;0,SUM(T232:T290),"")))</f>
        <v/>
      </c>
      <c r="U291" s="39" t="str">
        <f t="shared" ref="U291" si="77">IF(U214="","",IF(U231="","",IF(SUM(U232:U290)&lt;&gt;0,SUM(U232:U290),"")))</f>
        <v/>
      </c>
      <c r="V291" s="39" t="str">
        <f t="shared" ref="V291" si="78">IF(V214="","",IF(V231="","",IF(SUM(V232:V290)&lt;&gt;0,SUM(V232:V290),"")))</f>
        <v/>
      </c>
      <c r="W291" s="39" t="str">
        <f t="shared" ref="W291" si="79">IF(W214="","",IF(W231="","",IF(SUM(W232:W290)&lt;&gt;0,SUM(W232:W290),"")))</f>
        <v/>
      </c>
      <c r="X291" s="39" t="str">
        <f t="shared" ref="X291" si="80">IF(X214="","",IF(X231="","",IF(SUM(X232:X290)&lt;&gt;0,SUM(X232:X290),"")))</f>
        <v/>
      </c>
      <c r="Y291" s="39" t="str">
        <f t="shared" ref="Y291" si="81">IF(Y214="","",IF(Y231="","",IF(SUM(Y232:Y290)&lt;&gt;0,SUM(Y232:Y290),"")))</f>
        <v/>
      </c>
      <c r="Z291" s="39"/>
      <c r="AA291" s="39" t="str">
        <f t="shared" ref="AA291" si="82">IF(AA214="","",IF(AA231="","",IF(SUM(AA232:AA290)&lt;&gt;0,SUM(AA232:AA290),"")))</f>
        <v/>
      </c>
      <c r="AB291" s="39" t="str">
        <f t="shared" ref="AB291" si="83">IF(AB214="","",IF(AB231="","",IF(SUM(AB232:AB290)&lt;&gt;0,SUM(AB232:AB290),"")))</f>
        <v/>
      </c>
    </row>
    <row r="292" spans="2:28" ht="12.75" customHeight="1" x14ac:dyDescent="0.2">
      <c r="B292" s="6" t="s">
        <v>19</v>
      </c>
      <c r="D292" s="113" t="s">
        <v>5</v>
      </c>
      <c r="E292" s="114"/>
      <c r="F292" s="114"/>
      <c r="G292" s="114"/>
      <c r="H292" s="114"/>
      <c r="I292" s="114"/>
      <c r="J292" s="114"/>
      <c r="K292" s="114"/>
      <c r="L292" s="115"/>
      <c r="M292" s="40" t="str">
        <f>IF(M214="","",IF(M231="",IF(SUM(COUNTIF(M232:M290,"LS")+COUNTIF(M232:M290,"LUMP"))&gt;0,"LS",""),IF(M291&lt;&gt;"",ROUNDUP(M291,0),"")))</f>
        <v/>
      </c>
      <c r="N292" s="40" t="str">
        <f t="shared" ref="N292" si="84">IF(N214="","",IF(N231="",IF(SUM(COUNTIF(N232:N290,"LS")+COUNTIF(N232:N290,"LUMP"))&gt;0,"LS",""),IF(N291&lt;&gt;"",ROUNDUP(N291,0),"")))</f>
        <v/>
      </c>
      <c r="O292" s="40"/>
      <c r="P292" s="40" t="str">
        <f t="shared" ref="P292" si="85">IF(P214="","",IF(P231="",IF(SUM(COUNTIF(P232:P290,"LS")+COUNTIF(P232:P290,"LUMP"))&gt;0,"LS",""),IF(P291&lt;&gt;"",ROUNDUP(P291,0),"")))</f>
        <v/>
      </c>
      <c r="Q292" s="40" t="str">
        <f t="shared" ref="Q292" si="86">IF(Q214="","",IF(Q231="",IF(SUM(COUNTIF(Q232:Q290,"LS")+COUNTIF(Q232:Q290,"LUMP"))&gt;0,"LS",""),IF(Q291&lt;&gt;"",ROUNDUP(Q291,0),"")))</f>
        <v/>
      </c>
      <c r="R292" s="40" t="str">
        <f t="shared" ref="R292" si="87">IF(R214="","",IF(R231="",IF(SUM(COUNTIF(R232:R290,"LS")+COUNTIF(R232:R290,"LUMP"))&gt;0,"LS",""),IF(R291&lt;&gt;"",ROUNDUP(R291,0),"")))</f>
        <v/>
      </c>
      <c r="S292" s="40"/>
      <c r="T292" s="40" t="str">
        <f t="shared" ref="T292" si="88">IF(T214="","",IF(T231="",IF(SUM(COUNTIF(T232:T290,"LS")+COUNTIF(T232:T290,"LUMP"))&gt;0,"LS",""),IF(T291&lt;&gt;"",ROUNDUP(T291,0),"")))</f>
        <v/>
      </c>
      <c r="U292" s="40" t="str">
        <f t="shared" ref="U292" si="89">IF(U214="","",IF(U231="",IF(SUM(COUNTIF(U232:U290,"LS")+COUNTIF(U232:U290,"LUMP"))&gt;0,"LS",""),IF(U291&lt;&gt;"",ROUNDUP(U291,0),"")))</f>
        <v/>
      </c>
      <c r="V292" s="40" t="str">
        <f t="shared" ref="V292" si="90">IF(V214="","",IF(V231="",IF(SUM(COUNTIF(V232:V290,"LS")+COUNTIF(V232:V290,"LUMP"))&gt;0,"LS",""),IF(V291&lt;&gt;"",ROUNDUP(V291,0),"")))</f>
        <v/>
      </c>
      <c r="W292" s="40" t="str">
        <f t="shared" ref="W292" si="91">IF(W214="","",IF(W231="",IF(SUM(COUNTIF(W232:W290,"LS")+COUNTIF(W232:W290,"LUMP"))&gt;0,"LS",""),IF(W291&lt;&gt;"",ROUNDUP(W291,0),"")))</f>
        <v/>
      </c>
      <c r="X292" s="40" t="str">
        <f t="shared" ref="X292" si="92">IF(X214="","",IF(X231="",IF(SUM(COUNTIF(X232:X290,"LS")+COUNTIF(X232:X290,"LUMP"))&gt;0,"LS",""),IF(X291&lt;&gt;"",ROUNDUP(X291,0),"")))</f>
        <v/>
      </c>
      <c r="Y292" s="40" t="str">
        <f t="shared" ref="Y292" si="93">IF(Y214="","",IF(Y231="",IF(SUM(COUNTIF(Y232:Y290,"LS")+COUNTIF(Y232:Y290,"LUMP"))&gt;0,"LS",""),IF(Y291&lt;&gt;"",ROUNDUP(Y291,0),"")))</f>
        <v/>
      </c>
      <c r="Z292" s="40"/>
      <c r="AA292" s="40" t="str">
        <f t="shared" ref="AA292" si="94">IF(AA214="","",IF(AA231="",IF(SUM(COUNTIF(AA232:AA290,"LS")+COUNTIF(AA232:AA290,"LUMP"))&gt;0,"LS",""),IF(AA291&lt;&gt;"",ROUNDUP(AA291,0),"")))</f>
        <v/>
      </c>
      <c r="AB292" s="40" t="str">
        <f t="shared" ref="AB292" si="95">IF(AB214="","",IF(AB231="",IF(SUM(COUNTIF(AB232:AB290,"LS")+COUNTIF(AB232:AB290,"LUMP"))&gt;0,"LS",""),IF(AB291&lt;&gt;"",ROUNDUP(AB291,0),"")))</f>
        <v/>
      </c>
    </row>
  </sheetData>
  <mergeCells count="103">
    <mergeCell ref="T138:T149"/>
    <mergeCell ref="W219:W230"/>
    <mergeCell ref="X219:X230"/>
    <mergeCell ref="Y219:Y230"/>
    <mergeCell ref="AA219:AA230"/>
    <mergeCell ref="AB219:AB230"/>
    <mergeCell ref="H56:H68"/>
    <mergeCell ref="I56:I68"/>
    <mergeCell ref="J56:J68"/>
    <mergeCell ref="V138:V149"/>
    <mergeCell ref="W138:W149"/>
    <mergeCell ref="X138:X149"/>
    <mergeCell ref="Y138:Y149"/>
    <mergeCell ref="AA138:AA149"/>
    <mergeCell ref="W57:W68"/>
    <mergeCell ref="X57:X68"/>
    <mergeCell ref="Y57:Y68"/>
    <mergeCell ref="T219:T230"/>
    <mergeCell ref="U219:U230"/>
    <mergeCell ref="V219:V230"/>
    <mergeCell ref="M219:M230"/>
    <mergeCell ref="L137:L149"/>
    <mergeCell ref="M57:M68"/>
    <mergeCell ref="P57:P68"/>
    <mergeCell ref="N57:N68"/>
    <mergeCell ref="D210:L210"/>
    <mergeCell ref="P219:P230"/>
    <mergeCell ref="Q219:Q230"/>
    <mergeCell ref="R219:R230"/>
    <mergeCell ref="Q57:Q68"/>
    <mergeCell ref="N138:N149"/>
    <mergeCell ref="P138:P149"/>
    <mergeCell ref="Q138:Q149"/>
    <mergeCell ref="R138:R149"/>
    <mergeCell ref="N219:N230"/>
    <mergeCell ref="D129:L129"/>
    <mergeCell ref="D291:L291"/>
    <mergeCell ref="D292:L292"/>
    <mergeCell ref="D218:F230"/>
    <mergeCell ref="G218:G230"/>
    <mergeCell ref="H218:H230"/>
    <mergeCell ref="I218:I230"/>
    <mergeCell ref="J218:J230"/>
    <mergeCell ref="K218:K230"/>
    <mergeCell ref="L218:L230"/>
    <mergeCell ref="O15:O26"/>
    <mergeCell ref="B56:B69"/>
    <mergeCell ref="V57:V68"/>
    <mergeCell ref="S15:S26"/>
    <mergeCell ref="R48:S48"/>
    <mergeCell ref="R49:S49"/>
    <mergeCell ref="D9:AB9"/>
    <mergeCell ref="J14:J26"/>
    <mergeCell ref="H14:H26"/>
    <mergeCell ref="L14:L26"/>
    <mergeCell ref="K14:K26"/>
    <mergeCell ref="Q15:Q26"/>
    <mergeCell ref="R15:R26"/>
    <mergeCell ref="M15:M26"/>
    <mergeCell ref="N15:N26"/>
    <mergeCell ref="P15:P26"/>
    <mergeCell ref="U15:U26"/>
    <mergeCell ref="G14:G27"/>
    <mergeCell ref="D14:F27"/>
    <mergeCell ref="AB15:AB26"/>
    <mergeCell ref="W15:W26"/>
    <mergeCell ref="X15:X26"/>
    <mergeCell ref="Y15:Y26"/>
    <mergeCell ref="AA15:AA26"/>
    <mergeCell ref="R57:R68"/>
    <mergeCell ref="T57:T68"/>
    <mergeCell ref="D51:AB51"/>
    <mergeCell ref="D56:F68"/>
    <mergeCell ref="AA57:AA68"/>
    <mergeCell ref="L56:L68"/>
    <mergeCell ref="K56:K68"/>
    <mergeCell ref="G56:G68"/>
    <mergeCell ref="AB57:AB68"/>
    <mergeCell ref="U57:U68"/>
    <mergeCell ref="B218:B231"/>
    <mergeCell ref="V15:V26"/>
    <mergeCell ref="D213:AB213"/>
    <mergeCell ref="D150:F150"/>
    <mergeCell ref="AB138:AB149"/>
    <mergeCell ref="B137:B150"/>
    <mergeCell ref="D132:AB132"/>
    <mergeCell ref="U138:U149"/>
    <mergeCell ref="M138:M149"/>
    <mergeCell ref="D231:F231"/>
    <mergeCell ref="D211:L211"/>
    <mergeCell ref="J137:J149"/>
    <mergeCell ref="D137:F149"/>
    <mergeCell ref="G137:G149"/>
    <mergeCell ref="H137:H149"/>
    <mergeCell ref="I137:I149"/>
    <mergeCell ref="K137:K149"/>
    <mergeCell ref="B14:B27"/>
    <mergeCell ref="I14:I26"/>
    <mergeCell ref="D130:L130"/>
    <mergeCell ref="D69:F69"/>
    <mergeCell ref="D49:L49"/>
    <mergeCell ref="T15:T26"/>
    <mergeCell ref="D48:L48"/>
  </mergeCells>
  <phoneticPr fontId="1" type="noConversion"/>
  <printOptions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P28:R28 T28:V28 J29:K29 J31:K37 J39:K46 I28:N28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7C64D-9C0F-4CDD-BC49-22D2BA3D6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6A2654-0988-4F13-815E-F53C30F654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11D0BD-BF28-4092-8A71-B452DC9D82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Stoltzfus, Marcus</cp:lastModifiedBy>
  <cp:lastPrinted>2021-04-21T15:28:35Z</cp:lastPrinted>
  <dcterms:created xsi:type="dcterms:W3CDTF">2004-11-29T18:07:26Z</dcterms:created>
  <dcterms:modified xsi:type="dcterms:W3CDTF">2023-06-07T14:18:45Z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