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04B66136-A520-492D-981D-D50D4CD4631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0" i="1" l="1"/>
  <c r="P41" i="1"/>
  <c r="P43" i="1"/>
  <c r="P44" i="1"/>
  <c r="P45" i="1"/>
  <c r="P46" i="1"/>
  <c r="P47" i="1"/>
  <c r="P48" i="1"/>
  <c r="P49" i="1"/>
  <c r="P42" i="1"/>
  <c r="I19" i="1"/>
  <c r="I20" i="1"/>
  <c r="I21" i="1"/>
  <c r="I18" i="1"/>
  <c r="I15" i="1"/>
  <c r="I16" i="1" s="1"/>
  <c r="C58" i="1"/>
  <c r="J58" i="1"/>
  <c r="I69" i="1" l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68" i="1"/>
  <c r="J68" i="1" s="1"/>
  <c r="J77" i="1"/>
  <c r="C77" i="1"/>
  <c r="C76" i="1"/>
  <c r="J67" i="1"/>
  <c r="C67" i="1"/>
  <c r="C69" i="1"/>
  <c r="J20" i="1"/>
  <c r="C20" i="1"/>
  <c r="G15" i="1" l="1"/>
  <c r="G16" i="1" s="1"/>
  <c r="G17" i="1" s="1"/>
  <c r="G18" i="1" s="1"/>
  <c r="G19" i="1" s="1"/>
  <c r="C14" i="1"/>
  <c r="A14" i="1" s="1"/>
  <c r="C15" i="1"/>
  <c r="C16" i="1"/>
  <c r="C17" i="1"/>
  <c r="C18" i="1"/>
  <c r="C19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9" i="1"/>
  <c r="C60" i="1"/>
  <c r="C61" i="1"/>
  <c r="C62" i="1"/>
  <c r="C63" i="1"/>
  <c r="C64" i="1"/>
  <c r="C65" i="1"/>
  <c r="C66" i="1"/>
  <c r="C68" i="1"/>
  <c r="C70" i="1"/>
  <c r="C71" i="1"/>
  <c r="C72" i="1"/>
  <c r="C73" i="1"/>
  <c r="C74" i="1"/>
  <c r="C75" i="1"/>
  <c r="G21" i="1" l="1"/>
  <c r="G22" i="1" s="1"/>
  <c r="G23" i="1" s="1"/>
  <c r="G24" i="1" s="1"/>
  <c r="G25" i="1" s="1"/>
  <c r="G26" i="1" s="1"/>
  <c r="G27" i="1" s="1"/>
  <c r="G28" i="1" s="1"/>
  <c r="G29" i="1" s="1"/>
  <c r="G30" i="1" s="1"/>
  <c r="G20" i="1"/>
  <c r="J15" i="1"/>
  <c r="J16" i="1"/>
  <c r="J17" i="1"/>
  <c r="J18" i="1"/>
  <c r="J1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9" i="1"/>
  <c r="J60" i="1"/>
  <c r="J61" i="1"/>
  <c r="J62" i="1"/>
  <c r="J63" i="1"/>
  <c r="J64" i="1"/>
  <c r="J65" i="1"/>
  <c r="J66" i="1"/>
  <c r="J14" i="1"/>
  <c r="L14" i="1" s="1"/>
  <c r="A20" i="1" l="1"/>
  <c r="L20" i="1"/>
  <c r="L15" i="1"/>
  <c r="A15" i="1"/>
  <c r="A16" i="1" l="1"/>
  <c r="L16" i="1"/>
  <c r="A17" i="1" l="1"/>
  <c r="L17" i="1"/>
  <c r="A18" i="1" l="1"/>
  <c r="L18" i="1"/>
  <c r="A19" i="1" l="1"/>
  <c r="L19" i="1"/>
  <c r="L21" i="1" l="1"/>
  <c r="A21" i="1"/>
  <c r="A22" i="1" l="1"/>
  <c r="L22" i="1"/>
  <c r="A23" i="1" l="1"/>
  <c r="L23" i="1"/>
  <c r="A24" i="1" l="1"/>
  <c r="L24" i="1"/>
  <c r="A25" i="1" l="1"/>
  <c r="L25" i="1"/>
  <c r="A26" i="1" l="1"/>
  <c r="L26" i="1"/>
  <c r="A27" i="1" l="1"/>
  <c r="L27" i="1"/>
  <c r="A28" i="1" l="1"/>
  <c r="L28" i="1"/>
  <c r="A29" i="1" l="1"/>
  <c r="L29" i="1"/>
  <c r="G31" i="1" l="1"/>
  <c r="A30" i="1"/>
  <c r="L30" i="1"/>
  <c r="G32" i="1" l="1"/>
  <c r="L31" i="1"/>
  <c r="A31" i="1"/>
  <c r="G33" i="1" l="1"/>
  <c r="A32" i="1"/>
  <c r="L32" i="1"/>
  <c r="G34" i="1" l="1"/>
  <c r="A33" i="1"/>
  <c r="L33" i="1"/>
  <c r="G35" i="1" l="1"/>
  <c r="A34" i="1"/>
  <c r="L34" i="1"/>
  <c r="G36" i="1" l="1"/>
  <c r="A35" i="1"/>
  <c r="L35" i="1"/>
  <c r="G37" i="1" l="1"/>
  <c r="A36" i="1"/>
  <c r="L36" i="1"/>
  <c r="A37" i="1" l="1"/>
  <c r="L37" i="1"/>
  <c r="G38" i="1"/>
  <c r="G39" i="1" l="1"/>
  <c r="A38" i="1"/>
  <c r="L38" i="1"/>
  <c r="G40" i="1" l="1"/>
  <c r="A39" i="1"/>
  <c r="L39" i="1"/>
  <c r="G41" i="1" l="1"/>
  <c r="A40" i="1"/>
  <c r="L40" i="1"/>
  <c r="G42" i="1" l="1"/>
  <c r="A41" i="1"/>
  <c r="L41" i="1"/>
  <c r="G43" i="1" l="1"/>
  <c r="A42" i="1"/>
  <c r="L42" i="1"/>
  <c r="G44" i="1" l="1"/>
  <c r="A43" i="1"/>
  <c r="L43" i="1"/>
  <c r="G45" i="1" l="1"/>
  <c r="A44" i="1"/>
  <c r="L44" i="1"/>
  <c r="G46" i="1" l="1"/>
  <c r="A45" i="1"/>
  <c r="L45" i="1"/>
  <c r="G47" i="1" l="1"/>
  <c r="A46" i="1"/>
  <c r="L46" i="1"/>
  <c r="G48" i="1" l="1"/>
  <c r="A47" i="1"/>
  <c r="L47" i="1"/>
  <c r="G49" i="1" l="1"/>
  <c r="A48" i="1"/>
  <c r="L48" i="1"/>
  <c r="G50" i="1" l="1"/>
  <c r="A49" i="1"/>
  <c r="L49" i="1"/>
  <c r="G51" i="1" l="1"/>
  <c r="A50" i="1"/>
  <c r="L50" i="1"/>
  <c r="G52" i="1" l="1"/>
  <c r="A51" i="1"/>
  <c r="L51" i="1"/>
  <c r="G53" i="1" l="1"/>
  <c r="A52" i="1"/>
  <c r="L52" i="1"/>
  <c r="G54" i="1" l="1"/>
  <c r="A53" i="1"/>
  <c r="L53" i="1"/>
  <c r="G55" i="1" l="1"/>
  <c r="A54" i="1"/>
  <c r="L54" i="1"/>
  <c r="G56" i="1" l="1"/>
  <c r="L55" i="1"/>
  <c r="A55" i="1"/>
  <c r="G57" i="1" l="1"/>
  <c r="G58" i="1" s="1"/>
  <c r="A56" i="1"/>
  <c r="L56" i="1"/>
  <c r="L58" i="1" l="1"/>
  <c r="A58" i="1"/>
  <c r="A57" i="1"/>
  <c r="L57" i="1"/>
  <c r="G59" i="1" l="1"/>
  <c r="G60" i="1" l="1"/>
  <c r="A59" i="1"/>
  <c r="L59" i="1"/>
  <c r="G61" i="1" l="1"/>
  <c r="A60" i="1"/>
  <c r="L60" i="1"/>
  <c r="G62" i="1" l="1"/>
  <c r="A61" i="1"/>
  <c r="L61" i="1"/>
  <c r="G63" i="1" l="1"/>
  <c r="A62" i="1"/>
  <c r="L62" i="1"/>
  <c r="G64" i="1" l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L63" i="1"/>
  <c r="A63" i="1"/>
  <c r="A76" i="1" l="1"/>
  <c r="G77" i="1"/>
  <c r="A77" i="1" s="1"/>
  <c r="A64" i="1"/>
  <c r="L64" i="1"/>
  <c r="L77" i="1" l="1"/>
  <c r="L67" i="1"/>
  <c r="A67" i="1"/>
  <c r="A65" i="1"/>
  <c r="L65" i="1"/>
  <c r="A66" i="1" l="1"/>
  <c r="L66" i="1"/>
  <c r="A68" i="1" l="1"/>
  <c r="L68" i="1"/>
  <c r="L69" i="1" l="1"/>
  <c r="A69" i="1"/>
  <c r="A70" i="1" l="1"/>
  <c r="L70" i="1"/>
  <c r="L71" i="1" l="1"/>
  <c r="A71" i="1"/>
  <c r="A72" i="1" l="1"/>
  <c r="L72" i="1"/>
  <c r="A73" i="1" l="1"/>
  <c r="L73" i="1"/>
  <c r="A74" i="1" l="1"/>
  <c r="L74" i="1"/>
  <c r="A75" i="1" l="1"/>
  <c r="L75" i="1"/>
  <c r="L76" i="1" l="1"/>
</calcChain>
</file>

<file path=xl/sharedStrings.xml><?xml version="1.0" encoding="utf-8"?>
<sst xmlns="http://schemas.openxmlformats.org/spreadsheetml/2006/main" count="33" uniqueCount="23">
  <si>
    <t>STATION</t>
  </si>
  <si>
    <t>PROFILE GRADE</t>
  </si>
  <si>
    <t>WIDTH</t>
  </si>
  <si>
    <t>CROSS SLOPE</t>
  </si>
  <si>
    <t>ELEVATION CORRECTION</t>
  </si>
  <si>
    <t>EDGE ELEVATION</t>
  </si>
  <si>
    <t>REMARKS</t>
  </si>
  <si>
    <t>TRANSITION RATE</t>
  </si>
  <si>
    <t>LEFT SIDE</t>
  </si>
  <si>
    <t>CENTERLINE CONTROL</t>
  </si>
  <si>
    <t>RIGHT SIDE</t>
  </si>
  <si>
    <t>N.C.</t>
  </si>
  <si>
    <t>⅟₂ LEVEL</t>
  </si>
  <si>
    <t>F.S.</t>
  </si>
  <si>
    <t>POSITIVE CORRECTIONS MEANING ABOVE PROFILE GRADE</t>
  </si>
  <si>
    <t>*NEGATIVE CORRECTIONS MEANING BELOW PROFILE GRADE</t>
  </si>
  <si>
    <t>P.C.</t>
  </si>
  <si>
    <t>P.T.</t>
  </si>
  <si>
    <r>
      <t>Dc = 3</t>
    </r>
    <r>
      <rPr>
        <sz val="10"/>
        <rFont val="Calibri"/>
        <family val="2"/>
      </rPr>
      <t>°</t>
    </r>
    <r>
      <rPr>
        <sz val="10"/>
        <rFont val="Arial"/>
        <family val="2"/>
      </rPr>
      <t>26'</t>
    </r>
  </si>
  <si>
    <t>SUPERELEVATION TABLE</t>
  </si>
  <si>
    <t>MATCH EX SLOPE</t>
  </si>
  <si>
    <t>P.I. STATION 63+37.05</t>
  </si>
  <si>
    <t>RIGHT SIDE TURN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</si>
</sst>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.00"/>
    <numFmt numFmtId="165" formatCode="0.00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</font>
    <font>
      <sz val="10"/>
      <name val="Calibri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43" fontId="1" fillId="0" borderId="0" xfId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vertical="center"/>
    </xf>
    <xf numFmtId="43" fontId="1" fillId="0" borderId="6" xfId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vertical="center"/>
    </xf>
    <xf numFmtId="43" fontId="1" fillId="0" borderId="2" xfId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3" fontId="1" fillId="0" borderId="1" xfId="1" applyFont="1" applyFill="1" applyBorder="1" applyAlignment="1" applyProtection="1">
      <alignment horizontal="center" vertical="center" textRotation="90" wrapText="1"/>
    </xf>
    <xf numFmtId="43" fontId="1" fillId="0" borderId="11" xfId="1" applyFont="1" applyFill="1" applyBorder="1" applyAlignment="1" applyProtection="1">
      <alignment horizontal="center" vertical="center"/>
    </xf>
    <xf numFmtId="43" fontId="1" fillId="0" borderId="10" xfId="1" applyFont="1" applyFill="1" applyBorder="1" applyAlignment="1" applyProtection="1">
      <alignment horizontal="center" vertical="center"/>
    </xf>
    <xf numFmtId="43" fontId="1" fillId="0" borderId="12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320386</xdr:colOff>
      <xdr:row>13</xdr:row>
      <xdr:rowOff>8659</xdr:rowOff>
    </xdr:from>
    <xdr:to>
      <xdr:col>1</xdr:col>
      <xdr:colOff>329045</xdr:colOff>
      <xdr:row>18</xdr:row>
      <xdr:rowOff>8660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F5915A68-8084-0CC1-1AE5-8CBAEC0A6568}"/>
            </a:ext>
          </a:extLst>
        </xdr:cNvPr>
        <xdr:cNvCxnSpPr/>
      </xdr:nvCxnSpPr>
      <xdr:spPr>
        <a:xfrm>
          <a:off x="969818" y="1324841"/>
          <a:ext cx="8659" cy="82261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333375</xdr:colOff>
      <xdr:row>66</xdr:row>
      <xdr:rowOff>38100</xdr:rowOff>
    </xdr:from>
    <xdr:to>
      <xdr:col>10</xdr:col>
      <xdr:colOff>342900</xdr:colOff>
      <xdr:row>77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55310E1C-1FEA-D59B-9470-187D96665A35}"/>
            </a:ext>
          </a:extLst>
        </xdr:cNvPr>
        <xdr:cNvCxnSpPr/>
      </xdr:nvCxnSpPr>
      <xdr:spPr>
        <a:xfrm>
          <a:off x="6810375" y="10629900"/>
          <a:ext cx="9525" cy="17430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86590</xdr:colOff>
      <xdr:row>13</xdr:row>
      <xdr:rowOff>121227</xdr:rowOff>
    </xdr:from>
    <xdr:to>
      <xdr:col>1</xdr:col>
      <xdr:colOff>320386</xdr:colOff>
      <xdr:row>17</xdr:row>
      <xdr:rowOff>85724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604A351-D907-6923-D5B2-2D8084A986C1}"/>
            </a:ext>
          </a:extLst>
        </xdr:cNvPr>
        <xdr:cNvSpPr txBox="1"/>
      </xdr:nvSpPr>
      <xdr:spPr>
        <a:xfrm rot="16200000">
          <a:off x="545089" y="2320203"/>
          <a:ext cx="612197" cy="2337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1096:1</a:t>
          </a:r>
        </a:p>
      </xdr:txBody>
    </xdr:sp>
    <xdr:clientData/>
  </xdr:twoCellAnchor>
  <xdr:twoCellAnchor>
    <xdr:from>
      <xdr:col>10</xdr:col>
      <xdr:colOff>304800</xdr:colOff>
      <xdr:row>16</xdr:row>
      <xdr:rowOff>0</xdr:rowOff>
    </xdr:from>
    <xdr:to>
      <xdr:col>10</xdr:col>
      <xdr:colOff>314325</xdr:colOff>
      <xdr:row>22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08B98F28-A0CE-292C-027F-3F0503692500}"/>
            </a:ext>
          </a:extLst>
        </xdr:cNvPr>
        <xdr:cNvCxnSpPr/>
      </xdr:nvCxnSpPr>
      <xdr:spPr>
        <a:xfrm>
          <a:off x="6781800" y="2495550"/>
          <a:ext cx="9525" cy="9715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77093</xdr:colOff>
      <xdr:row>16</xdr:row>
      <xdr:rowOff>74711</xdr:rowOff>
    </xdr:from>
    <xdr:to>
      <xdr:col>10</xdr:col>
      <xdr:colOff>319981</xdr:colOff>
      <xdr:row>20</xdr:row>
      <xdr:rowOff>22920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1754E81-FD7D-E61D-4409-A22D122E51C5}"/>
            </a:ext>
          </a:extLst>
        </xdr:cNvPr>
        <xdr:cNvSpPr txBox="1"/>
      </xdr:nvSpPr>
      <xdr:spPr>
        <a:xfrm rot="16200000">
          <a:off x="6377582" y="2746772"/>
          <a:ext cx="595909" cy="242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200:1</a:t>
          </a:r>
        </a:p>
      </xdr:txBody>
    </xdr:sp>
    <xdr:clientData/>
  </xdr:twoCellAnchor>
  <xdr:twoCellAnchor>
    <xdr:from>
      <xdr:col>10</xdr:col>
      <xdr:colOff>113112</xdr:colOff>
      <xdr:row>70</xdr:row>
      <xdr:rowOff>10715</xdr:rowOff>
    </xdr:from>
    <xdr:to>
      <xdr:col>10</xdr:col>
      <xdr:colOff>375050</xdr:colOff>
      <xdr:row>73</xdr:row>
      <xdr:rowOff>52387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37A8649-E50A-3348-36BB-1F56DA31B1F6}"/>
            </a:ext>
          </a:extLst>
        </xdr:cNvPr>
        <xdr:cNvSpPr txBox="1"/>
      </xdr:nvSpPr>
      <xdr:spPr>
        <a:xfrm rot="16200000">
          <a:off x="6457357" y="11382970"/>
          <a:ext cx="527447" cy="2619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200:1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9"/>
  <sheetViews>
    <sheetView showGridLines="0" tabSelected="1" topLeftCell="A39" zoomScaleNormal="100" workbookViewId="0">
      <selection sqref="A1:P79"/>
    </sheetView>
  </sheetViews>
  <sheetFormatPr defaultRowHeight="12.75" customHeight="1" x14ac:dyDescent="0.2"/>
  <cols>
    <col min="1" max="6" width="9.7109375" style="1" customWidth="1"/>
    <col min="7" max="7" width="9.7109375" style="5" customWidth="1"/>
    <col min="8" max="16" width="9.7109375" style="1" customWidth="1"/>
    <col min="17" max="17" width="2.7109375" style="1" customWidth="1"/>
    <col min="18" max="16384" width="9.140625" style="1"/>
  </cols>
  <sheetData>
    <row r="1" spans="1:16" ht="6" customHeight="1" x14ac:dyDescent="0.2">
      <c r="A1" s="15"/>
      <c r="B1" s="11"/>
      <c r="C1" s="11"/>
      <c r="D1" s="11"/>
      <c r="E1" s="11"/>
      <c r="F1" s="11"/>
      <c r="G1" s="12"/>
      <c r="H1" s="11"/>
      <c r="I1" s="11"/>
      <c r="J1" s="11"/>
      <c r="K1" s="11"/>
      <c r="L1" s="11"/>
      <c r="M1" s="16"/>
      <c r="N1" s="11"/>
      <c r="O1" s="11"/>
      <c r="P1" s="11"/>
    </row>
    <row r="2" spans="1:16" ht="25.5" customHeight="1" x14ac:dyDescent="0.2">
      <c r="A2" s="17"/>
      <c r="D2" s="42" t="s">
        <v>19</v>
      </c>
      <c r="E2" s="42"/>
      <c r="F2" s="42"/>
      <c r="G2" s="42"/>
      <c r="H2" s="42"/>
      <c r="I2" s="42"/>
      <c r="M2" s="18"/>
    </row>
    <row r="3" spans="1:16" ht="6" customHeight="1" x14ac:dyDescent="0.2">
      <c r="A3" s="17"/>
      <c r="M3" s="18"/>
    </row>
    <row r="4" spans="1:16" ht="12.75" customHeight="1" x14ac:dyDescent="0.2">
      <c r="A4" s="17"/>
      <c r="D4" s="24" t="s">
        <v>21</v>
      </c>
      <c r="E4" s="25"/>
      <c r="F4" s="26"/>
      <c r="G4" s="39" t="s">
        <v>18</v>
      </c>
      <c r="H4" s="40"/>
      <c r="I4" s="41"/>
      <c r="M4" s="18"/>
    </row>
    <row r="5" spans="1:16" ht="6" customHeight="1" x14ac:dyDescent="0.2">
      <c r="A5" s="19"/>
      <c r="B5" s="13"/>
      <c r="C5" s="13"/>
      <c r="D5" s="13"/>
      <c r="E5" s="13"/>
      <c r="F5" s="13"/>
      <c r="G5" s="14"/>
      <c r="H5" s="13"/>
      <c r="I5" s="13"/>
      <c r="J5" s="13"/>
      <c r="K5" s="13"/>
      <c r="L5" s="13"/>
      <c r="M5" s="20"/>
      <c r="N5" s="13"/>
      <c r="O5" s="13"/>
      <c r="P5" s="13"/>
    </row>
    <row r="6" spans="1:16" ht="12.75" customHeight="1" x14ac:dyDescent="0.2">
      <c r="A6" s="27" t="s">
        <v>8</v>
      </c>
      <c r="B6" s="28"/>
      <c r="C6" s="28"/>
      <c r="D6" s="28"/>
      <c r="E6" s="29"/>
      <c r="F6" s="33" t="s">
        <v>9</v>
      </c>
      <c r="G6" s="34"/>
      <c r="H6" s="27" t="s">
        <v>10</v>
      </c>
      <c r="I6" s="28"/>
      <c r="J6" s="28"/>
      <c r="K6" s="28"/>
      <c r="L6" s="28"/>
      <c r="M6" s="29"/>
      <c r="N6" s="27" t="s">
        <v>22</v>
      </c>
      <c r="O6" s="28"/>
      <c r="P6" s="29"/>
    </row>
    <row r="7" spans="1:16" ht="12.75" customHeight="1" x14ac:dyDescent="0.2">
      <c r="A7" s="30"/>
      <c r="B7" s="31"/>
      <c r="C7" s="31"/>
      <c r="D7" s="31"/>
      <c r="E7" s="32"/>
      <c r="F7" s="35"/>
      <c r="G7" s="36"/>
      <c r="H7" s="30"/>
      <c r="I7" s="31"/>
      <c r="J7" s="31"/>
      <c r="K7" s="31"/>
      <c r="L7" s="31"/>
      <c r="M7" s="32"/>
      <c r="N7" s="30"/>
      <c r="O7" s="31"/>
      <c r="P7" s="32"/>
    </row>
    <row r="8" spans="1:16" ht="12.75" customHeight="1" x14ac:dyDescent="0.2">
      <c r="A8" s="37" t="s">
        <v>5</v>
      </c>
      <c r="B8" s="37" t="s">
        <v>7</v>
      </c>
      <c r="C8" s="37" t="s">
        <v>4</v>
      </c>
      <c r="D8" s="37" t="s">
        <v>3</v>
      </c>
      <c r="E8" s="37" t="s">
        <v>2</v>
      </c>
      <c r="F8" s="37" t="s">
        <v>0</v>
      </c>
      <c r="G8" s="38" t="s">
        <v>1</v>
      </c>
      <c r="H8" s="37" t="s">
        <v>2</v>
      </c>
      <c r="I8" s="37" t="s">
        <v>3</v>
      </c>
      <c r="J8" s="37" t="s">
        <v>4</v>
      </c>
      <c r="K8" s="37" t="s">
        <v>7</v>
      </c>
      <c r="L8" s="37" t="s">
        <v>5</v>
      </c>
      <c r="M8" s="37" t="s">
        <v>6</v>
      </c>
      <c r="N8" s="37" t="s">
        <v>2</v>
      </c>
      <c r="O8" s="37" t="s">
        <v>3</v>
      </c>
      <c r="P8" s="37" t="s">
        <v>5</v>
      </c>
    </row>
    <row r="9" spans="1:16" ht="12.75" customHeight="1" x14ac:dyDescent="0.2">
      <c r="A9" s="37"/>
      <c r="B9" s="37"/>
      <c r="C9" s="37"/>
      <c r="D9" s="37"/>
      <c r="E9" s="37"/>
      <c r="F9" s="37"/>
      <c r="G9" s="38"/>
      <c r="H9" s="37"/>
      <c r="I9" s="37"/>
      <c r="J9" s="37"/>
      <c r="K9" s="37"/>
      <c r="L9" s="37"/>
      <c r="M9" s="37"/>
      <c r="N9" s="37"/>
      <c r="O9" s="37"/>
      <c r="P9" s="37"/>
    </row>
    <row r="10" spans="1:16" ht="12.75" customHeight="1" x14ac:dyDescent="0.2">
      <c r="A10" s="37"/>
      <c r="B10" s="37"/>
      <c r="C10" s="37"/>
      <c r="D10" s="37"/>
      <c r="E10" s="37"/>
      <c r="F10" s="37"/>
      <c r="G10" s="38"/>
      <c r="H10" s="37"/>
      <c r="I10" s="37"/>
      <c r="J10" s="37"/>
      <c r="K10" s="37"/>
      <c r="L10" s="37"/>
      <c r="M10" s="37"/>
      <c r="N10" s="37"/>
      <c r="O10" s="37"/>
      <c r="P10" s="37"/>
    </row>
    <row r="11" spans="1:16" ht="12.75" customHeight="1" x14ac:dyDescent="0.2">
      <c r="A11" s="37"/>
      <c r="B11" s="37"/>
      <c r="C11" s="37"/>
      <c r="D11" s="37"/>
      <c r="E11" s="37"/>
      <c r="F11" s="37"/>
      <c r="G11" s="38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12.75" customHeight="1" x14ac:dyDescent="0.2">
      <c r="A12" s="37"/>
      <c r="B12" s="37"/>
      <c r="C12" s="37"/>
      <c r="D12" s="37"/>
      <c r="E12" s="37"/>
      <c r="F12" s="37"/>
      <c r="G12" s="38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12.75" customHeight="1" x14ac:dyDescent="0.2">
      <c r="A13" s="37"/>
      <c r="B13" s="37"/>
      <c r="C13" s="37"/>
      <c r="D13" s="37"/>
      <c r="E13" s="37"/>
      <c r="F13" s="37"/>
      <c r="G13" s="38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2.75" customHeight="1" x14ac:dyDescent="0.2">
      <c r="A14" s="7">
        <f>C14+G14</f>
        <v>764.51001440000005</v>
      </c>
      <c r="B14" s="2"/>
      <c r="C14" s="7">
        <f>D14*E14</f>
        <v>-0.24298560000000002</v>
      </c>
      <c r="D14" s="9">
        <v>-1.9800000000000002E-2</v>
      </c>
      <c r="E14" s="7">
        <v>12.272</v>
      </c>
      <c r="F14" s="3">
        <v>5717</v>
      </c>
      <c r="G14" s="6">
        <v>764.75300000000004</v>
      </c>
      <c r="H14" s="7">
        <v>12.016</v>
      </c>
      <c r="I14" s="2">
        <v>-1.6000000000000001E-3</v>
      </c>
      <c r="J14" s="7">
        <f>H14*I14</f>
        <v>-1.9225600000000002E-2</v>
      </c>
      <c r="K14" s="2"/>
      <c r="L14" s="7">
        <f>G14+J14</f>
        <v>764.73377440000002</v>
      </c>
      <c r="M14" s="21" t="s">
        <v>20</v>
      </c>
      <c r="N14" s="7"/>
      <c r="O14" s="2"/>
      <c r="P14" s="7"/>
    </row>
    <row r="15" spans="1:16" ht="12.75" customHeight="1" x14ac:dyDescent="0.2">
      <c r="A15" s="7">
        <f t="shared" ref="A15:A77" si="0">C15+G15</f>
        <v>764.52289360000009</v>
      </c>
      <c r="B15" s="2"/>
      <c r="C15" s="7">
        <f t="shared" ref="C15:C75" si="1">D15*E15</f>
        <v>-0.23135999999999998</v>
      </c>
      <c r="D15" s="9">
        <v>-1.9199999999999998E-2</v>
      </c>
      <c r="E15" s="7">
        <v>12.05</v>
      </c>
      <c r="F15" s="3">
        <v>5725</v>
      </c>
      <c r="G15" s="6">
        <f>G14+((F15-F14)*0.0001567)</f>
        <v>764.75425360000008</v>
      </c>
      <c r="H15" s="7">
        <v>12.250999999999999</v>
      </c>
      <c r="I15" s="9">
        <f>$I$14-(F15-$F$14)/($F$17-$F$14)*I14</f>
        <v>-1.269421487603308E-3</v>
      </c>
      <c r="J15" s="7">
        <f t="shared" ref="J15:J66" si="2">H15*I15</f>
        <v>-1.5551682644628124E-2</v>
      </c>
      <c r="K15" s="2"/>
      <c r="L15" s="7">
        <f t="shared" ref="L15:L75" si="3">G15+J15</f>
        <v>764.73870191735546</v>
      </c>
      <c r="M15" s="22"/>
      <c r="N15" s="7"/>
      <c r="O15" s="9"/>
      <c r="P15" s="7"/>
    </row>
    <row r="16" spans="1:16" ht="12.75" customHeight="1" x14ac:dyDescent="0.2">
      <c r="A16" s="7">
        <f t="shared" si="0"/>
        <v>764.55057110000007</v>
      </c>
      <c r="B16" s="2"/>
      <c r="C16" s="7">
        <f t="shared" si="1"/>
        <v>-0.20760000000000001</v>
      </c>
      <c r="D16" s="9">
        <v>-1.7299999999999999E-2</v>
      </c>
      <c r="E16" s="7">
        <v>12</v>
      </c>
      <c r="F16" s="3">
        <v>5750</v>
      </c>
      <c r="G16" s="6">
        <f t="shared" ref="G16:G31" si="4">G15+((F16-F15)*0.0001567)</f>
        <v>764.75817110000003</v>
      </c>
      <c r="H16" s="7">
        <v>12.987</v>
      </c>
      <c r="I16" s="9">
        <f>$I$14-(F16-$F$14)/($F$17-$F$14)*I15</f>
        <v>-5.181066867017334E-4</v>
      </c>
      <c r="J16" s="7">
        <f t="shared" si="2"/>
        <v>-6.7286515401954114E-3</v>
      </c>
      <c r="K16" s="2"/>
      <c r="L16" s="7">
        <f t="shared" si="3"/>
        <v>764.75144244845978</v>
      </c>
      <c r="M16" s="23"/>
      <c r="N16" s="7"/>
      <c r="O16" s="9"/>
      <c r="P16" s="7"/>
    </row>
    <row r="17" spans="1:16" ht="12.75" customHeight="1" x14ac:dyDescent="0.2">
      <c r="A17" s="7">
        <f t="shared" si="0"/>
        <v>764.56586742399998</v>
      </c>
      <c r="B17" s="2"/>
      <c r="C17" s="7">
        <f t="shared" si="1"/>
        <v>-0.19319999999999998</v>
      </c>
      <c r="D17" s="9">
        <v>-1.61E-2</v>
      </c>
      <c r="E17" s="7">
        <v>12</v>
      </c>
      <c r="F17" s="3">
        <v>5755.72</v>
      </c>
      <c r="G17" s="6">
        <f t="shared" si="4"/>
        <v>764.75906742400002</v>
      </c>
      <c r="H17" s="7">
        <v>13.458</v>
      </c>
      <c r="I17" s="9">
        <v>0</v>
      </c>
      <c r="J17" s="7">
        <f t="shared" si="2"/>
        <v>0</v>
      </c>
      <c r="K17" s="2"/>
      <c r="L17" s="7">
        <f t="shared" si="3"/>
        <v>764.75906742400002</v>
      </c>
      <c r="M17" s="10" t="s">
        <v>12</v>
      </c>
      <c r="N17" s="7"/>
      <c r="O17" s="9"/>
      <c r="P17" s="7"/>
    </row>
    <row r="18" spans="1:16" ht="12.75" customHeight="1" x14ac:dyDescent="0.2">
      <c r="A18" s="7">
        <f t="shared" si="0"/>
        <v>764.56883500000004</v>
      </c>
      <c r="B18" s="2"/>
      <c r="C18" s="7">
        <f t="shared" si="1"/>
        <v>-0.192</v>
      </c>
      <c r="D18" s="9">
        <v>-1.6E-2</v>
      </c>
      <c r="E18" s="7">
        <v>12</v>
      </c>
      <c r="F18" s="3">
        <v>5767</v>
      </c>
      <c r="G18" s="6">
        <f t="shared" si="4"/>
        <v>764.76083500000004</v>
      </c>
      <c r="H18" s="7">
        <v>13.487</v>
      </c>
      <c r="I18" s="9">
        <f>$I$17+(F18-$F$17)/($F$22-$F$17)*0.016</f>
        <v>3.5249999999999331E-3</v>
      </c>
      <c r="J18" s="7">
        <f t="shared" si="2"/>
        <v>4.7541674999999096E-2</v>
      </c>
      <c r="K18" s="2"/>
      <c r="L18" s="7">
        <f t="shared" si="3"/>
        <v>764.80837667500009</v>
      </c>
      <c r="M18" s="2"/>
      <c r="N18" s="7"/>
      <c r="O18" s="9"/>
      <c r="P18" s="7"/>
    </row>
    <row r="19" spans="1:16" ht="12.75" customHeight="1" x14ac:dyDescent="0.2">
      <c r="A19" s="7">
        <f t="shared" si="0"/>
        <v>764.57008860000008</v>
      </c>
      <c r="B19" s="2"/>
      <c r="C19" s="7">
        <f t="shared" si="1"/>
        <v>-0.192</v>
      </c>
      <c r="D19" s="9">
        <v>-1.6E-2</v>
      </c>
      <c r="E19" s="7">
        <v>12</v>
      </c>
      <c r="F19" s="3">
        <v>5775</v>
      </c>
      <c r="G19" s="6">
        <f t="shared" si="4"/>
        <v>764.76208860000008</v>
      </c>
      <c r="H19" s="7">
        <v>13.722</v>
      </c>
      <c r="I19" s="9">
        <f t="shared" ref="I19:I21" si="5">$I$17+(F19-$F$17)/($F$22-$F$17)*0.016</f>
        <v>6.0249999999999419E-3</v>
      </c>
      <c r="J19" s="7">
        <f t="shared" si="2"/>
        <v>8.2675049999999195E-2</v>
      </c>
      <c r="K19" s="2"/>
      <c r="L19" s="7">
        <f t="shared" si="3"/>
        <v>764.84476365000012</v>
      </c>
      <c r="M19" s="2"/>
      <c r="N19" s="7"/>
      <c r="O19" s="9"/>
      <c r="P19" s="7"/>
    </row>
    <row r="20" spans="1:16" ht="12.75" customHeight="1" x14ac:dyDescent="0.2">
      <c r="A20" s="7">
        <f t="shared" si="0"/>
        <v>764.57241684860003</v>
      </c>
      <c r="B20" s="2"/>
      <c r="C20" s="7">
        <f t="shared" si="1"/>
        <v>-0.192</v>
      </c>
      <c r="D20" s="9">
        <v>-1.6E-2</v>
      </c>
      <c r="E20" s="7">
        <v>12</v>
      </c>
      <c r="F20" s="3">
        <v>5789.8580000000002</v>
      </c>
      <c r="G20" s="6">
        <f t="shared" si="4"/>
        <v>764.76441684860004</v>
      </c>
      <c r="H20" s="7">
        <v>14.159000000000001</v>
      </c>
      <c r="I20" s="9">
        <f t="shared" si="5"/>
        <v>1.0668125000000013E-2</v>
      </c>
      <c r="J20" s="7">
        <f t="shared" si="2"/>
        <v>0.15104998187500018</v>
      </c>
      <c r="K20" s="2"/>
      <c r="L20" s="7">
        <f t="shared" si="3"/>
        <v>764.915466830475</v>
      </c>
      <c r="M20" s="2" t="s">
        <v>16</v>
      </c>
      <c r="N20" s="7"/>
      <c r="O20" s="9"/>
      <c r="P20" s="7"/>
    </row>
    <row r="21" spans="1:16" ht="12.75" customHeight="1" x14ac:dyDescent="0.2">
      <c r="A21" s="7">
        <f t="shared" si="0"/>
        <v>764.57400610000013</v>
      </c>
      <c r="B21" s="2"/>
      <c r="C21" s="7">
        <f t="shared" si="1"/>
        <v>-0.192</v>
      </c>
      <c r="D21" s="9">
        <v>-1.6E-2</v>
      </c>
      <c r="E21" s="7">
        <v>12</v>
      </c>
      <c r="F21" s="3">
        <v>5800</v>
      </c>
      <c r="G21" s="6">
        <f>G19+((F21-F19)*0.0001567)</f>
        <v>764.76600610000014</v>
      </c>
      <c r="H21" s="7">
        <v>14.491</v>
      </c>
      <c r="I21" s="9">
        <f t="shared" si="5"/>
        <v>1.383749999999997E-2</v>
      </c>
      <c r="J21" s="7">
        <f t="shared" si="2"/>
        <v>0.20051921249999954</v>
      </c>
      <c r="K21" s="2"/>
      <c r="L21" s="7">
        <f t="shared" si="3"/>
        <v>764.96652531250015</v>
      </c>
      <c r="M21" s="2"/>
      <c r="N21" s="7"/>
      <c r="O21" s="9"/>
      <c r="P21" s="7"/>
    </row>
    <row r="22" spans="1:16" ht="12.75" customHeight="1" x14ac:dyDescent="0.2">
      <c r="A22" s="7">
        <f t="shared" si="0"/>
        <v>764.57509046400014</v>
      </c>
      <c r="B22" s="2"/>
      <c r="C22" s="7">
        <f t="shared" si="1"/>
        <v>-0.192</v>
      </c>
      <c r="D22" s="9">
        <v>-1.6E-2</v>
      </c>
      <c r="E22" s="8">
        <v>12</v>
      </c>
      <c r="F22" s="3">
        <v>5806.92</v>
      </c>
      <c r="G22" s="6">
        <f t="shared" si="4"/>
        <v>764.76709046400015</v>
      </c>
      <c r="H22" s="7">
        <v>15.475</v>
      </c>
      <c r="I22" s="9">
        <v>1.6E-2</v>
      </c>
      <c r="J22" s="7">
        <f t="shared" si="2"/>
        <v>0.24759999999999999</v>
      </c>
      <c r="K22" s="2"/>
      <c r="L22" s="7">
        <f t="shared" si="3"/>
        <v>765.01469046400018</v>
      </c>
      <c r="M22" s="2" t="s">
        <v>13</v>
      </c>
      <c r="N22" s="7"/>
      <c r="O22" s="9"/>
      <c r="P22" s="7"/>
    </row>
    <row r="23" spans="1:16" ht="12.75" customHeight="1" x14ac:dyDescent="0.2">
      <c r="A23" s="7">
        <f t="shared" si="0"/>
        <v>764.57792360000019</v>
      </c>
      <c r="B23" s="2"/>
      <c r="C23" s="7">
        <f t="shared" si="1"/>
        <v>-0.192</v>
      </c>
      <c r="D23" s="9">
        <v>-1.6E-2</v>
      </c>
      <c r="E23" s="8">
        <v>12</v>
      </c>
      <c r="F23" s="3">
        <v>5825</v>
      </c>
      <c r="G23" s="6">
        <f t="shared" si="4"/>
        <v>764.7699236000002</v>
      </c>
      <c r="H23" s="7">
        <v>15.576000000000001</v>
      </c>
      <c r="I23" s="9">
        <v>1.6E-2</v>
      </c>
      <c r="J23" s="7">
        <f t="shared" si="2"/>
        <v>0.24921600000000002</v>
      </c>
      <c r="K23" s="2"/>
      <c r="L23" s="7">
        <f t="shared" si="3"/>
        <v>765.01913960000024</v>
      </c>
      <c r="M23" s="2"/>
      <c r="N23" s="7"/>
      <c r="O23" s="9"/>
      <c r="P23" s="7"/>
    </row>
    <row r="24" spans="1:16" ht="12.75" customHeight="1" x14ac:dyDescent="0.2">
      <c r="A24" s="7">
        <f t="shared" si="0"/>
        <v>764.58184110000025</v>
      </c>
      <c r="B24" s="2"/>
      <c r="C24" s="7">
        <f t="shared" si="1"/>
        <v>-0.192</v>
      </c>
      <c r="D24" s="9">
        <v>-1.6E-2</v>
      </c>
      <c r="E24" s="8">
        <v>12</v>
      </c>
      <c r="F24" s="3">
        <v>5850</v>
      </c>
      <c r="G24" s="6">
        <f t="shared" si="4"/>
        <v>764.77384110000025</v>
      </c>
      <c r="H24" s="7">
        <v>16.913</v>
      </c>
      <c r="I24" s="9">
        <v>1.6E-2</v>
      </c>
      <c r="J24" s="7">
        <f t="shared" si="2"/>
        <v>0.27060800000000002</v>
      </c>
      <c r="K24" s="2"/>
      <c r="L24" s="7">
        <f t="shared" si="3"/>
        <v>765.04444910000029</v>
      </c>
      <c r="M24" s="2"/>
      <c r="N24" s="7"/>
      <c r="O24" s="9"/>
      <c r="P24" s="7"/>
    </row>
    <row r="25" spans="1:16" ht="12.75" customHeight="1" x14ac:dyDescent="0.2">
      <c r="A25" s="7">
        <f t="shared" si="0"/>
        <v>764.58575860000019</v>
      </c>
      <c r="B25" s="2"/>
      <c r="C25" s="7">
        <f t="shared" si="1"/>
        <v>-0.192</v>
      </c>
      <c r="D25" s="9">
        <v>-1.6E-2</v>
      </c>
      <c r="E25" s="8">
        <v>12</v>
      </c>
      <c r="F25" s="3">
        <v>5875</v>
      </c>
      <c r="G25" s="6">
        <f t="shared" si="4"/>
        <v>764.7777586000002</v>
      </c>
      <c r="H25" s="7">
        <v>18.152000000000001</v>
      </c>
      <c r="I25" s="9">
        <v>1.6E-2</v>
      </c>
      <c r="J25" s="7">
        <f t="shared" si="2"/>
        <v>0.29043200000000002</v>
      </c>
      <c r="K25" s="2"/>
      <c r="L25" s="7">
        <f t="shared" si="3"/>
        <v>765.06819060000021</v>
      </c>
      <c r="M25" s="2"/>
      <c r="N25" s="7"/>
      <c r="O25" s="9"/>
      <c r="P25" s="7"/>
    </row>
    <row r="26" spans="1:16" ht="12.75" customHeight="1" x14ac:dyDescent="0.2">
      <c r="A26" s="7">
        <f t="shared" si="0"/>
        <v>764.58967610000013</v>
      </c>
      <c r="B26" s="2"/>
      <c r="C26" s="7">
        <f t="shared" si="1"/>
        <v>-0.192</v>
      </c>
      <c r="D26" s="9">
        <v>-1.6E-2</v>
      </c>
      <c r="E26" s="8">
        <v>12</v>
      </c>
      <c r="F26" s="3">
        <v>5900</v>
      </c>
      <c r="G26" s="6">
        <f t="shared" si="4"/>
        <v>764.78167610000014</v>
      </c>
      <c r="H26" s="7">
        <v>19.273</v>
      </c>
      <c r="I26" s="9">
        <v>1.6E-2</v>
      </c>
      <c r="J26" s="7">
        <f t="shared" si="2"/>
        <v>0.30836799999999998</v>
      </c>
      <c r="K26" s="2"/>
      <c r="L26" s="7">
        <f t="shared" si="3"/>
        <v>765.09004410000011</v>
      </c>
      <c r="M26" s="2"/>
      <c r="N26" s="7"/>
      <c r="O26" s="9"/>
      <c r="P26" s="7"/>
    </row>
    <row r="27" spans="1:16" ht="12.75" customHeight="1" x14ac:dyDescent="0.2">
      <c r="A27" s="7">
        <f t="shared" si="0"/>
        <v>764.59359360000008</v>
      </c>
      <c r="B27" s="2"/>
      <c r="C27" s="7">
        <f t="shared" si="1"/>
        <v>-0.192</v>
      </c>
      <c r="D27" s="9">
        <v>-1.6E-2</v>
      </c>
      <c r="E27" s="8">
        <v>12</v>
      </c>
      <c r="F27" s="3">
        <v>5925</v>
      </c>
      <c r="G27" s="6">
        <f t="shared" si="4"/>
        <v>764.78559360000008</v>
      </c>
      <c r="H27" s="7">
        <v>20.276</v>
      </c>
      <c r="I27" s="9">
        <v>1.6E-2</v>
      </c>
      <c r="J27" s="7">
        <f t="shared" si="2"/>
        <v>0.32441599999999998</v>
      </c>
      <c r="K27" s="2"/>
      <c r="L27" s="7">
        <f t="shared" si="3"/>
        <v>765.11000960000013</v>
      </c>
      <c r="M27" s="2"/>
      <c r="N27" s="7"/>
      <c r="O27" s="9"/>
      <c r="P27" s="7"/>
    </row>
    <row r="28" spans="1:16" ht="12.75" customHeight="1" x14ac:dyDescent="0.2">
      <c r="A28" s="7">
        <f t="shared" si="0"/>
        <v>764.59751110000002</v>
      </c>
      <c r="B28" s="2"/>
      <c r="C28" s="7">
        <f t="shared" si="1"/>
        <v>-0.192</v>
      </c>
      <c r="D28" s="9">
        <v>-1.6E-2</v>
      </c>
      <c r="E28" s="8">
        <v>12</v>
      </c>
      <c r="F28" s="3">
        <v>5950</v>
      </c>
      <c r="G28" s="6">
        <f t="shared" si="4"/>
        <v>764.78951110000003</v>
      </c>
      <c r="H28" s="7">
        <v>21.16</v>
      </c>
      <c r="I28" s="9">
        <v>1.6E-2</v>
      </c>
      <c r="J28" s="7">
        <f t="shared" si="2"/>
        <v>0.33856000000000003</v>
      </c>
      <c r="K28" s="2"/>
      <c r="L28" s="7">
        <f t="shared" si="3"/>
        <v>765.12807110000006</v>
      </c>
      <c r="M28" s="2"/>
      <c r="N28" s="7"/>
      <c r="O28" s="9"/>
      <c r="P28" s="7"/>
    </row>
    <row r="29" spans="1:16" ht="12.75" customHeight="1" x14ac:dyDescent="0.2">
      <c r="A29" s="7">
        <f t="shared" si="0"/>
        <v>764.60142859999996</v>
      </c>
      <c r="B29" s="2"/>
      <c r="C29" s="7">
        <f t="shared" si="1"/>
        <v>-0.192</v>
      </c>
      <c r="D29" s="9">
        <v>-1.6E-2</v>
      </c>
      <c r="E29" s="8">
        <v>12</v>
      </c>
      <c r="F29" s="3">
        <v>5975</v>
      </c>
      <c r="G29" s="6">
        <f t="shared" si="4"/>
        <v>764.79342859999997</v>
      </c>
      <c r="H29" s="7">
        <v>21.925000000000001</v>
      </c>
      <c r="I29" s="9">
        <v>1.6E-2</v>
      </c>
      <c r="J29" s="7">
        <f t="shared" si="2"/>
        <v>0.3508</v>
      </c>
      <c r="K29" s="2"/>
      <c r="L29" s="7">
        <f t="shared" si="3"/>
        <v>765.14422860000002</v>
      </c>
      <c r="M29" s="2"/>
      <c r="N29" s="7"/>
      <c r="O29" s="9"/>
      <c r="P29" s="7"/>
    </row>
    <row r="30" spans="1:16" ht="12.75" customHeight="1" x14ac:dyDescent="0.2">
      <c r="A30" s="7">
        <f t="shared" si="0"/>
        <v>764.60534609999991</v>
      </c>
      <c r="B30" s="2"/>
      <c r="C30" s="7">
        <f t="shared" si="1"/>
        <v>-0.192</v>
      </c>
      <c r="D30" s="9">
        <v>-1.6E-2</v>
      </c>
      <c r="E30" s="8">
        <v>12</v>
      </c>
      <c r="F30" s="3">
        <v>6000</v>
      </c>
      <c r="G30" s="6">
        <f t="shared" si="4"/>
        <v>764.79734609999991</v>
      </c>
      <c r="H30" s="7">
        <v>22.57</v>
      </c>
      <c r="I30" s="9">
        <v>1.6E-2</v>
      </c>
      <c r="J30" s="7">
        <f t="shared" si="2"/>
        <v>0.36112</v>
      </c>
      <c r="K30" s="2"/>
      <c r="L30" s="7">
        <f t="shared" si="3"/>
        <v>765.15846609999994</v>
      </c>
      <c r="M30" s="2"/>
      <c r="N30" s="7"/>
      <c r="O30" s="9"/>
      <c r="P30" s="7"/>
    </row>
    <row r="31" spans="1:16" ht="12.75" customHeight="1" x14ac:dyDescent="0.2">
      <c r="A31" s="7">
        <f t="shared" si="0"/>
        <v>764.60800999999992</v>
      </c>
      <c r="B31" s="2"/>
      <c r="C31" s="7">
        <f t="shared" si="1"/>
        <v>-0.192</v>
      </c>
      <c r="D31" s="9">
        <v>-1.6E-2</v>
      </c>
      <c r="E31" s="8">
        <v>12</v>
      </c>
      <c r="F31" s="3">
        <v>6017</v>
      </c>
      <c r="G31" s="6">
        <f t="shared" si="4"/>
        <v>764.80000999999993</v>
      </c>
      <c r="H31" s="7">
        <v>22.940999999999999</v>
      </c>
      <c r="I31" s="9">
        <v>1.6E-2</v>
      </c>
      <c r="J31" s="7">
        <f t="shared" si="2"/>
        <v>0.36705599999999999</v>
      </c>
      <c r="K31" s="2"/>
      <c r="L31" s="7">
        <f t="shared" si="3"/>
        <v>765.16706599999998</v>
      </c>
      <c r="M31" s="2"/>
      <c r="N31" s="7"/>
      <c r="O31" s="9"/>
      <c r="P31" s="7"/>
    </row>
    <row r="32" spans="1:16" ht="12.75" customHeight="1" x14ac:dyDescent="0.2">
      <c r="A32" s="7">
        <f t="shared" si="0"/>
        <v>764.62934359999997</v>
      </c>
      <c r="B32" s="2"/>
      <c r="C32" s="7">
        <f t="shared" si="1"/>
        <v>-0.192</v>
      </c>
      <c r="D32" s="9">
        <v>-1.6E-2</v>
      </c>
      <c r="E32" s="8">
        <v>12</v>
      </c>
      <c r="F32" s="3">
        <v>6025</v>
      </c>
      <c r="G32" s="6">
        <f>((F32-F31)*0.0026667)+G31</f>
        <v>764.82134359999998</v>
      </c>
      <c r="H32" s="7">
        <v>23.096</v>
      </c>
      <c r="I32" s="9">
        <v>1.6E-2</v>
      </c>
      <c r="J32" s="7">
        <f t="shared" si="2"/>
        <v>0.36953600000000003</v>
      </c>
      <c r="K32" s="2"/>
      <c r="L32" s="7">
        <f t="shared" si="3"/>
        <v>765.19087960000002</v>
      </c>
      <c r="M32" s="2"/>
      <c r="N32" s="7"/>
      <c r="O32" s="9"/>
      <c r="P32" s="7"/>
    </row>
    <row r="33" spans="1:16" ht="12.75" customHeight="1" x14ac:dyDescent="0.2">
      <c r="A33" s="7">
        <f t="shared" si="0"/>
        <v>764.69601109999996</v>
      </c>
      <c r="B33" s="2"/>
      <c r="C33" s="7">
        <f t="shared" si="1"/>
        <v>-0.192</v>
      </c>
      <c r="D33" s="9">
        <v>-1.6E-2</v>
      </c>
      <c r="E33" s="8">
        <v>12</v>
      </c>
      <c r="F33" s="3">
        <v>6050</v>
      </c>
      <c r="G33" s="6">
        <f t="shared" ref="G33:G45" si="6">((F33-F32)*0.0026667)+G32</f>
        <v>764.88801109999997</v>
      </c>
      <c r="H33" s="7">
        <v>23.501999999999999</v>
      </c>
      <c r="I33" s="9">
        <v>1.6E-2</v>
      </c>
      <c r="J33" s="7">
        <f t="shared" si="2"/>
        <v>0.37603199999999998</v>
      </c>
      <c r="K33" s="2"/>
      <c r="L33" s="7">
        <f t="shared" si="3"/>
        <v>765.26404309999998</v>
      </c>
      <c r="M33" s="2"/>
      <c r="N33" s="7"/>
      <c r="O33" s="9"/>
      <c r="P33" s="7"/>
    </row>
    <row r="34" spans="1:16" ht="12.75" customHeight="1" x14ac:dyDescent="0.2">
      <c r="A34" s="7">
        <f t="shared" si="0"/>
        <v>764.76267859999996</v>
      </c>
      <c r="B34" s="2"/>
      <c r="C34" s="7">
        <f t="shared" si="1"/>
        <v>-0.192</v>
      </c>
      <c r="D34" s="9">
        <v>-1.6E-2</v>
      </c>
      <c r="E34" s="8">
        <v>12</v>
      </c>
      <c r="F34" s="3">
        <v>6075</v>
      </c>
      <c r="G34" s="6">
        <f t="shared" si="6"/>
        <v>764.95467859999997</v>
      </c>
      <c r="H34" s="7">
        <v>23.788</v>
      </c>
      <c r="I34" s="9">
        <v>1.6E-2</v>
      </c>
      <c r="J34" s="7">
        <f t="shared" si="2"/>
        <v>0.380608</v>
      </c>
      <c r="K34" s="2"/>
      <c r="L34" s="7">
        <f t="shared" si="3"/>
        <v>765.33528660000002</v>
      </c>
      <c r="M34" s="2"/>
      <c r="N34" s="7"/>
      <c r="O34" s="9"/>
      <c r="P34" s="7"/>
    </row>
    <row r="35" spans="1:16" ht="12.75" customHeight="1" x14ac:dyDescent="0.2">
      <c r="A35" s="7">
        <f t="shared" si="0"/>
        <v>764.82934609999995</v>
      </c>
      <c r="B35" s="2"/>
      <c r="C35" s="7">
        <f t="shared" si="1"/>
        <v>-0.192</v>
      </c>
      <c r="D35" s="9">
        <v>-1.6E-2</v>
      </c>
      <c r="E35" s="8">
        <v>12</v>
      </c>
      <c r="F35" s="3">
        <v>6100</v>
      </c>
      <c r="G35" s="6">
        <f t="shared" si="6"/>
        <v>765.02134609999996</v>
      </c>
      <c r="H35" s="7">
        <v>23.952999999999999</v>
      </c>
      <c r="I35" s="9">
        <v>1.6E-2</v>
      </c>
      <c r="J35" s="7">
        <f t="shared" si="2"/>
        <v>0.38324799999999998</v>
      </c>
      <c r="K35" s="2"/>
      <c r="L35" s="7">
        <f t="shared" si="3"/>
        <v>765.40459409999994</v>
      </c>
      <c r="M35" s="2"/>
      <c r="N35" s="7"/>
      <c r="O35" s="9"/>
      <c r="P35" s="7"/>
    </row>
    <row r="36" spans="1:16" ht="12.75" customHeight="1" x14ac:dyDescent="0.2">
      <c r="A36" s="7">
        <f t="shared" si="0"/>
        <v>764.88801349999994</v>
      </c>
      <c r="B36" s="2"/>
      <c r="C36" s="7">
        <f t="shared" si="1"/>
        <v>-0.192</v>
      </c>
      <c r="D36" s="9">
        <v>-1.6E-2</v>
      </c>
      <c r="E36" s="8">
        <v>12</v>
      </c>
      <c r="F36" s="3">
        <v>6122</v>
      </c>
      <c r="G36" s="6">
        <f t="shared" si="6"/>
        <v>765.08001349999995</v>
      </c>
      <c r="H36" s="7">
        <v>24</v>
      </c>
      <c r="I36" s="9">
        <v>1.6E-2</v>
      </c>
      <c r="J36" s="7">
        <f t="shared" si="2"/>
        <v>0.38400000000000001</v>
      </c>
      <c r="K36" s="2"/>
      <c r="L36" s="7">
        <f t="shared" si="3"/>
        <v>765.46401349999996</v>
      </c>
      <c r="M36" s="2"/>
      <c r="N36" s="7"/>
      <c r="O36" s="9"/>
      <c r="P36" s="7"/>
    </row>
    <row r="37" spans="1:16" ht="12.75" customHeight="1" x14ac:dyDescent="0.2">
      <c r="A37" s="7">
        <f t="shared" si="0"/>
        <v>764.89601359999995</v>
      </c>
      <c r="B37" s="2"/>
      <c r="C37" s="7">
        <f t="shared" si="1"/>
        <v>-0.192</v>
      </c>
      <c r="D37" s="9">
        <v>-1.6E-2</v>
      </c>
      <c r="E37" s="8">
        <v>12</v>
      </c>
      <c r="F37" s="3">
        <v>6125</v>
      </c>
      <c r="G37" s="6">
        <f t="shared" si="6"/>
        <v>765.08801359999995</v>
      </c>
      <c r="H37" s="7">
        <v>24</v>
      </c>
      <c r="I37" s="9">
        <v>1.6E-2</v>
      </c>
      <c r="J37" s="7">
        <f t="shared" si="2"/>
        <v>0.38400000000000001</v>
      </c>
      <c r="K37" s="2"/>
      <c r="L37" s="7">
        <f t="shared" si="3"/>
        <v>765.47201359999997</v>
      </c>
      <c r="M37" s="2"/>
      <c r="N37" s="7"/>
      <c r="O37" s="9"/>
      <c r="P37" s="7"/>
    </row>
    <row r="38" spans="1:16" ht="12.75" customHeight="1" x14ac:dyDescent="0.2">
      <c r="A38" s="7">
        <f t="shared" si="0"/>
        <v>764.96268109999994</v>
      </c>
      <c r="B38" s="2"/>
      <c r="C38" s="7">
        <f t="shared" si="1"/>
        <v>-0.192</v>
      </c>
      <c r="D38" s="9">
        <v>-1.6E-2</v>
      </c>
      <c r="E38" s="8">
        <v>12</v>
      </c>
      <c r="F38" s="3">
        <v>6150</v>
      </c>
      <c r="G38" s="6">
        <f t="shared" si="6"/>
        <v>765.15468109999995</v>
      </c>
      <c r="H38" s="7">
        <v>24</v>
      </c>
      <c r="I38" s="9">
        <v>1.6E-2</v>
      </c>
      <c r="J38" s="7">
        <f t="shared" si="2"/>
        <v>0.38400000000000001</v>
      </c>
      <c r="K38" s="2"/>
      <c r="L38" s="7">
        <f t="shared" si="3"/>
        <v>765.53868109999996</v>
      </c>
      <c r="M38" s="2"/>
      <c r="N38" s="7"/>
      <c r="O38" s="9"/>
      <c r="P38" s="7"/>
    </row>
    <row r="39" spans="1:16" ht="12.75" customHeight="1" x14ac:dyDescent="0.2">
      <c r="A39" s="7">
        <f t="shared" si="0"/>
        <v>765.02934859999993</v>
      </c>
      <c r="B39" s="2"/>
      <c r="C39" s="7">
        <f t="shared" si="1"/>
        <v>-0.192</v>
      </c>
      <c r="D39" s="9">
        <v>-1.6E-2</v>
      </c>
      <c r="E39" s="8">
        <v>12</v>
      </c>
      <c r="F39" s="3">
        <v>6175</v>
      </c>
      <c r="G39" s="6">
        <f t="shared" si="6"/>
        <v>765.22134859999994</v>
      </c>
      <c r="H39" s="7">
        <v>24</v>
      </c>
      <c r="I39" s="9">
        <v>1.6E-2</v>
      </c>
      <c r="J39" s="7">
        <f t="shared" si="2"/>
        <v>0.38400000000000001</v>
      </c>
      <c r="K39" s="2"/>
      <c r="L39" s="7">
        <f t="shared" si="3"/>
        <v>765.60534859999996</v>
      </c>
      <c r="M39" s="2"/>
      <c r="N39" s="7"/>
      <c r="O39" s="9"/>
      <c r="P39" s="7"/>
    </row>
    <row r="40" spans="1:16" ht="12.75" customHeight="1" x14ac:dyDescent="0.2">
      <c r="A40" s="7">
        <f t="shared" si="0"/>
        <v>765.09601609999993</v>
      </c>
      <c r="B40" s="2"/>
      <c r="C40" s="7">
        <f t="shared" si="1"/>
        <v>-0.192</v>
      </c>
      <c r="D40" s="9">
        <v>-1.6E-2</v>
      </c>
      <c r="E40" s="8">
        <v>12</v>
      </c>
      <c r="F40" s="3">
        <v>6200</v>
      </c>
      <c r="G40" s="6">
        <f>((F40-F39)*0.0026667)+G39</f>
        <v>765.28801609999994</v>
      </c>
      <c r="H40" s="7">
        <v>24</v>
      </c>
      <c r="I40" s="9">
        <v>1.6E-2</v>
      </c>
      <c r="J40" s="7">
        <f t="shared" si="2"/>
        <v>0.38400000000000001</v>
      </c>
      <c r="K40" s="2"/>
      <c r="L40" s="7">
        <f t="shared" si="3"/>
        <v>765.67201609999995</v>
      </c>
      <c r="M40" s="2"/>
      <c r="N40" s="7">
        <v>5.23</v>
      </c>
      <c r="O40" s="9">
        <v>-1.6E-2</v>
      </c>
      <c r="P40" s="7">
        <f>L40+N40*O40</f>
        <v>765.58833609999999</v>
      </c>
    </row>
    <row r="41" spans="1:16" ht="12.75" customHeight="1" x14ac:dyDescent="0.2">
      <c r="A41" s="7">
        <f t="shared" si="0"/>
        <v>765.16268359999992</v>
      </c>
      <c r="B41" s="2"/>
      <c r="C41" s="7">
        <f t="shared" si="1"/>
        <v>-0.192</v>
      </c>
      <c r="D41" s="9">
        <v>-1.6E-2</v>
      </c>
      <c r="E41" s="8">
        <v>12</v>
      </c>
      <c r="F41" s="3">
        <v>6225</v>
      </c>
      <c r="G41" s="6">
        <f t="shared" si="6"/>
        <v>765.35468359999993</v>
      </c>
      <c r="H41" s="7">
        <v>24</v>
      </c>
      <c r="I41" s="9">
        <v>1.6E-2</v>
      </c>
      <c r="J41" s="7">
        <f t="shared" si="2"/>
        <v>0.38400000000000001</v>
      </c>
      <c r="K41" s="2"/>
      <c r="L41" s="7">
        <f t="shared" si="3"/>
        <v>765.73868359999994</v>
      </c>
      <c r="M41" s="2"/>
      <c r="N41" s="7">
        <v>12</v>
      </c>
      <c r="O41" s="9">
        <v>-1.6E-2</v>
      </c>
      <c r="P41" s="7">
        <f>L41+N41*O41</f>
        <v>765.54668359999994</v>
      </c>
    </row>
    <row r="42" spans="1:16" ht="12.75" customHeight="1" x14ac:dyDescent="0.2">
      <c r="A42" s="7">
        <f t="shared" si="0"/>
        <v>765.22935109999992</v>
      </c>
      <c r="B42" s="2"/>
      <c r="C42" s="7">
        <f t="shared" si="1"/>
        <v>-0.192</v>
      </c>
      <c r="D42" s="9">
        <v>-1.6E-2</v>
      </c>
      <c r="E42" s="8">
        <v>12</v>
      </c>
      <c r="F42" s="3">
        <v>6250</v>
      </c>
      <c r="G42" s="6">
        <f t="shared" si="6"/>
        <v>765.42135109999992</v>
      </c>
      <c r="H42" s="7">
        <v>24</v>
      </c>
      <c r="I42" s="9">
        <v>1.6E-2</v>
      </c>
      <c r="J42" s="7">
        <f t="shared" si="2"/>
        <v>0.38400000000000001</v>
      </c>
      <c r="K42" s="2"/>
      <c r="L42" s="7">
        <f t="shared" si="3"/>
        <v>765.80535109999994</v>
      </c>
      <c r="M42" s="2"/>
      <c r="N42" s="7">
        <v>12</v>
      </c>
      <c r="O42" s="9">
        <v>-1.6E-2</v>
      </c>
      <c r="P42" s="7">
        <f>L42+N42*O42</f>
        <v>765.61335109999993</v>
      </c>
    </row>
    <row r="43" spans="1:16" ht="12.75" customHeight="1" x14ac:dyDescent="0.2">
      <c r="A43" s="7">
        <f t="shared" si="0"/>
        <v>765.29601859999991</v>
      </c>
      <c r="B43" s="2"/>
      <c r="C43" s="7">
        <f t="shared" si="1"/>
        <v>-0.192</v>
      </c>
      <c r="D43" s="9">
        <v>-1.6E-2</v>
      </c>
      <c r="E43" s="8">
        <v>12</v>
      </c>
      <c r="F43" s="3">
        <v>6275</v>
      </c>
      <c r="G43" s="6">
        <f t="shared" si="6"/>
        <v>765.48801859999992</v>
      </c>
      <c r="H43" s="7">
        <v>24</v>
      </c>
      <c r="I43" s="9">
        <v>1.6E-2</v>
      </c>
      <c r="J43" s="7">
        <f t="shared" si="2"/>
        <v>0.38400000000000001</v>
      </c>
      <c r="K43" s="2"/>
      <c r="L43" s="7">
        <f t="shared" si="3"/>
        <v>765.87201859999993</v>
      </c>
      <c r="M43" s="2"/>
      <c r="N43" s="7">
        <v>12</v>
      </c>
      <c r="O43" s="9">
        <v>-1.6E-2</v>
      </c>
      <c r="P43" s="7">
        <f t="shared" ref="P43:P49" si="7">L43+N43*O43</f>
        <v>765.68001859999993</v>
      </c>
    </row>
    <row r="44" spans="1:16" ht="12.75" customHeight="1" x14ac:dyDescent="0.2">
      <c r="A44" s="7">
        <f t="shared" si="0"/>
        <v>765.36268609999991</v>
      </c>
      <c r="B44" s="2"/>
      <c r="C44" s="7">
        <f t="shared" si="1"/>
        <v>-0.192</v>
      </c>
      <c r="D44" s="9">
        <v>-1.6E-2</v>
      </c>
      <c r="E44" s="8">
        <v>12</v>
      </c>
      <c r="F44" s="3">
        <v>6300</v>
      </c>
      <c r="G44" s="6">
        <f t="shared" si="6"/>
        <v>765.55468609999991</v>
      </c>
      <c r="H44" s="7">
        <v>24</v>
      </c>
      <c r="I44" s="9">
        <v>1.6E-2</v>
      </c>
      <c r="J44" s="7">
        <f t="shared" si="2"/>
        <v>0.38400000000000001</v>
      </c>
      <c r="K44" s="2"/>
      <c r="L44" s="7">
        <f t="shared" si="3"/>
        <v>765.93868609999993</v>
      </c>
      <c r="M44" s="2"/>
      <c r="N44" s="7">
        <v>12</v>
      </c>
      <c r="O44" s="9">
        <v>-1.6E-2</v>
      </c>
      <c r="P44" s="7">
        <f t="shared" si="7"/>
        <v>765.74668609999992</v>
      </c>
    </row>
    <row r="45" spans="1:16" ht="12.75" customHeight="1" x14ac:dyDescent="0.2">
      <c r="A45" s="7">
        <f t="shared" si="0"/>
        <v>765.40801999999985</v>
      </c>
      <c r="B45" s="2"/>
      <c r="C45" s="7">
        <f t="shared" si="1"/>
        <v>-0.192</v>
      </c>
      <c r="D45" s="9">
        <v>-1.6E-2</v>
      </c>
      <c r="E45" s="8">
        <v>12</v>
      </c>
      <c r="F45" s="3">
        <v>6317</v>
      </c>
      <c r="G45" s="6">
        <f t="shared" si="6"/>
        <v>765.60001999999986</v>
      </c>
      <c r="H45" s="7">
        <v>24</v>
      </c>
      <c r="I45" s="9">
        <v>1.6E-2</v>
      </c>
      <c r="J45" s="7">
        <f t="shared" si="2"/>
        <v>0.38400000000000001</v>
      </c>
      <c r="K45" s="2"/>
      <c r="L45" s="7">
        <f t="shared" si="3"/>
        <v>765.98401999999987</v>
      </c>
      <c r="M45" s="2"/>
      <c r="N45" s="7">
        <v>12</v>
      </c>
      <c r="O45" s="9">
        <v>-1.6E-2</v>
      </c>
      <c r="P45" s="7">
        <f t="shared" si="7"/>
        <v>765.79201999999987</v>
      </c>
    </row>
    <row r="46" spans="1:16" ht="12.75" customHeight="1" x14ac:dyDescent="0.2">
      <c r="A46" s="7">
        <f t="shared" si="0"/>
        <v>765.41201999999987</v>
      </c>
      <c r="B46" s="2"/>
      <c r="C46" s="7">
        <f t="shared" si="1"/>
        <v>-0.192</v>
      </c>
      <c r="D46" s="9">
        <v>-1.6E-2</v>
      </c>
      <c r="E46" s="8">
        <v>12</v>
      </c>
      <c r="F46" s="3">
        <v>6325</v>
      </c>
      <c r="G46" s="6">
        <f>((F46-F45)*0.0005)+G45</f>
        <v>765.60401999999988</v>
      </c>
      <c r="H46" s="7">
        <v>24</v>
      </c>
      <c r="I46" s="9">
        <v>1.6E-2</v>
      </c>
      <c r="J46" s="7">
        <f t="shared" si="2"/>
        <v>0.38400000000000001</v>
      </c>
      <c r="K46" s="2"/>
      <c r="L46" s="7">
        <f t="shared" si="3"/>
        <v>765.98801999999989</v>
      </c>
      <c r="M46" s="2"/>
      <c r="N46" s="7">
        <v>12</v>
      </c>
      <c r="O46" s="9">
        <v>-1.6E-2</v>
      </c>
      <c r="P46" s="7">
        <f t="shared" si="7"/>
        <v>765.79601999999988</v>
      </c>
    </row>
    <row r="47" spans="1:16" ht="12.75" customHeight="1" x14ac:dyDescent="0.2">
      <c r="A47" s="7">
        <f t="shared" si="0"/>
        <v>765.42451999999992</v>
      </c>
      <c r="B47" s="2"/>
      <c r="C47" s="7">
        <f t="shared" si="1"/>
        <v>-0.192</v>
      </c>
      <c r="D47" s="9">
        <v>-1.6E-2</v>
      </c>
      <c r="E47" s="8">
        <v>12</v>
      </c>
      <c r="F47" s="3">
        <v>6350</v>
      </c>
      <c r="G47" s="6">
        <f t="shared" ref="G47:G58" si="8">((F47-F46)*0.0005)+G46</f>
        <v>765.61651999999992</v>
      </c>
      <c r="H47" s="7">
        <v>24</v>
      </c>
      <c r="I47" s="9">
        <v>1.6E-2</v>
      </c>
      <c r="J47" s="7">
        <f t="shared" si="2"/>
        <v>0.38400000000000001</v>
      </c>
      <c r="K47" s="2"/>
      <c r="L47" s="7">
        <f t="shared" si="3"/>
        <v>766.00051999999994</v>
      </c>
      <c r="M47" s="2"/>
      <c r="N47" s="7">
        <v>12</v>
      </c>
      <c r="O47" s="9">
        <v>-1.6E-2</v>
      </c>
      <c r="P47" s="7">
        <f t="shared" si="7"/>
        <v>765.80851999999993</v>
      </c>
    </row>
    <row r="48" spans="1:16" ht="12.75" customHeight="1" x14ac:dyDescent="0.2">
      <c r="A48" s="7">
        <f t="shared" si="0"/>
        <v>765.43701999999996</v>
      </c>
      <c r="B48" s="2"/>
      <c r="C48" s="7">
        <f t="shared" si="1"/>
        <v>-0.192</v>
      </c>
      <c r="D48" s="9">
        <v>-1.6E-2</v>
      </c>
      <c r="E48" s="8">
        <v>12</v>
      </c>
      <c r="F48" s="3">
        <v>6375</v>
      </c>
      <c r="G48" s="6">
        <f t="shared" si="8"/>
        <v>765.62901999999997</v>
      </c>
      <c r="H48" s="7">
        <v>24</v>
      </c>
      <c r="I48" s="9">
        <v>1.6E-2</v>
      </c>
      <c r="J48" s="7">
        <f t="shared" si="2"/>
        <v>0.38400000000000001</v>
      </c>
      <c r="K48" s="2"/>
      <c r="L48" s="7">
        <f t="shared" si="3"/>
        <v>766.01301999999998</v>
      </c>
      <c r="M48" s="2"/>
      <c r="N48" s="7">
        <v>12</v>
      </c>
      <c r="O48" s="9">
        <v>-1.6E-2</v>
      </c>
      <c r="P48" s="7">
        <f t="shared" si="7"/>
        <v>765.82101999999998</v>
      </c>
    </row>
    <row r="49" spans="1:16" ht="12.75" customHeight="1" x14ac:dyDescent="0.2">
      <c r="A49" s="7">
        <f t="shared" si="0"/>
        <v>765.44952000000001</v>
      </c>
      <c r="B49" s="2"/>
      <c r="C49" s="7">
        <f t="shared" si="1"/>
        <v>-0.192</v>
      </c>
      <c r="D49" s="9">
        <v>-1.6E-2</v>
      </c>
      <c r="E49" s="8">
        <v>12</v>
      </c>
      <c r="F49" s="3">
        <v>6400</v>
      </c>
      <c r="G49" s="6">
        <f t="shared" si="8"/>
        <v>765.64152000000001</v>
      </c>
      <c r="H49" s="7">
        <v>24</v>
      </c>
      <c r="I49" s="9">
        <v>1.6E-2</v>
      </c>
      <c r="J49" s="7">
        <f t="shared" si="2"/>
        <v>0.38400000000000001</v>
      </c>
      <c r="K49" s="2"/>
      <c r="L49" s="7">
        <f t="shared" si="3"/>
        <v>766.02552000000003</v>
      </c>
      <c r="M49" s="2"/>
      <c r="N49" s="7">
        <v>12</v>
      </c>
      <c r="O49" s="9">
        <v>-1.6E-2</v>
      </c>
      <c r="P49" s="7">
        <f t="shared" si="7"/>
        <v>765.83352000000002</v>
      </c>
    </row>
    <row r="50" spans="1:16" ht="12.75" customHeight="1" x14ac:dyDescent="0.2">
      <c r="A50" s="7">
        <f t="shared" si="0"/>
        <v>765.46202000000005</v>
      </c>
      <c r="B50" s="2"/>
      <c r="C50" s="7">
        <f t="shared" si="1"/>
        <v>-0.192</v>
      </c>
      <c r="D50" s="9">
        <v>-1.6E-2</v>
      </c>
      <c r="E50" s="8">
        <v>12</v>
      </c>
      <c r="F50" s="3">
        <v>6425</v>
      </c>
      <c r="G50" s="6">
        <f t="shared" si="8"/>
        <v>765.65402000000006</v>
      </c>
      <c r="H50" s="7">
        <v>24</v>
      </c>
      <c r="I50" s="9">
        <v>1.6E-2</v>
      </c>
      <c r="J50" s="7">
        <f t="shared" si="2"/>
        <v>0.38400000000000001</v>
      </c>
      <c r="K50" s="2"/>
      <c r="L50" s="7">
        <f t="shared" si="3"/>
        <v>766.03802000000007</v>
      </c>
      <c r="M50" s="2"/>
      <c r="N50" s="7"/>
      <c r="O50" s="9"/>
      <c r="P50" s="7"/>
    </row>
    <row r="51" spans="1:16" ht="12.75" customHeight="1" x14ac:dyDescent="0.2">
      <c r="A51" s="7">
        <f t="shared" si="0"/>
        <v>765.4745200000001</v>
      </c>
      <c r="B51" s="2"/>
      <c r="C51" s="7">
        <f t="shared" si="1"/>
        <v>-0.192</v>
      </c>
      <c r="D51" s="9">
        <v>-1.6E-2</v>
      </c>
      <c r="E51" s="8">
        <v>12</v>
      </c>
      <c r="F51" s="3">
        <v>6450</v>
      </c>
      <c r="G51" s="6">
        <f t="shared" si="8"/>
        <v>765.66652000000011</v>
      </c>
      <c r="H51" s="7">
        <v>24</v>
      </c>
      <c r="I51" s="9">
        <v>1.6E-2</v>
      </c>
      <c r="J51" s="7">
        <f t="shared" si="2"/>
        <v>0.38400000000000001</v>
      </c>
      <c r="K51" s="2"/>
      <c r="L51" s="7">
        <f t="shared" si="3"/>
        <v>766.05052000000012</v>
      </c>
      <c r="M51" s="2"/>
      <c r="N51" s="7"/>
      <c r="O51" s="9"/>
      <c r="P51" s="7"/>
    </row>
    <row r="52" spans="1:16" ht="12.75" customHeight="1" x14ac:dyDescent="0.2">
      <c r="A52" s="7">
        <f t="shared" si="0"/>
        <v>765.48702000000014</v>
      </c>
      <c r="B52" s="2"/>
      <c r="C52" s="7">
        <f t="shared" si="1"/>
        <v>-0.192</v>
      </c>
      <c r="D52" s="9">
        <v>-1.6E-2</v>
      </c>
      <c r="E52" s="8">
        <v>12</v>
      </c>
      <c r="F52" s="3">
        <v>6475</v>
      </c>
      <c r="G52" s="6">
        <f t="shared" si="8"/>
        <v>765.67902000000015</v>
      </c>
      <c r="H52" s="7">
        <v>24</v>
      </c>
      <c r="I52" s="9">
        <v>1.6E-2</v>
      </c>
      <c r="J52" s="7">
        <f t="shared" si="2"/>
        <v>0.38400000000000001</v>
      </c>
      <c r="K52" s="2"/>
      <c r="L52" s="7">
        <f t="shared" si="3"/>
        <v>766.06302000000017</v>
      </c>
      <c r="M52" s="2"/>
      <c r="N52" s="7"/>
      <c r="O52" s="9"/>
      <c r="P52" s="7"/>
    </row>
    <row r="53" spans="1:16" ht="12.75" customHeight="1" x14ac:dyDescent="0.2">
      <c r="A53" s="7">
        <f t="shared" si="0"/>
        <v>765.49952000000019</v>
      </c>
      <c r="B53" s="2"/>
      <c r="C53" s="7">
        <f t="shared" si="1"/>
        <v>-0.192</v>
      </c>
      <c r="D53" s="9">
        <v>-1.6E-2</v>
      </c>
      <c r="E53" s="8">
        <v>12</v>
      </c>
      <c r="F53" s="3">
        <v>6500</v>
      </c>
      <c r="G53" s="6">
        <f t="shared" si="8"/>
        <v>765.6915200000002</v>
      </c>
      <c r="H53" s="7">
        <v>24</v>
      </c>
      <c r="I53" s="9">
        <v>1.6E-2</v>
      </c>
      <c r="J53" s="7">
        <f t="shared" si="2"/>
        <v>0.38400000000000001</v>
      </c>
      <c r="K53" s="2"/>
      <c r="L53" s="7">
        <f t="shared" si="3"/>
        <v>766.07552000000021</v>
      </c>
      <c r="M53" s="2"/>
      <c r="N53" s="7"/>
      <c r="O53" s="9"/>
      <c r="P53" s="7"/>
    </row>
    <row r="54" spans="1:16" ht="12.75" customHeight="1" x14ac:dyDescent="0.2">
      <c r="A54" s="7">
        <f t="shared" si="0"/>
        <v>765.51202000000023</v>
      </c>
      <c r="B54" s="2"/>
      <c r="C54" s="7">
        <f t="shared" si="1"/>
        <v>-0.192</v>
      </c>
      <c r="D54" s="9">
        <v>-1.6E-2</v>
      </c>
      <c r="E54" s="8">
        <v>12</v>
      </c>
      <c r="F54" s="3">
        <v>6525</v>
      </c>
      <c r="G54" s="6">
        <f t="shared" si="8"/>
        <v>765.70402000000024</v>
      </c>
      <c r="H54" s="7">
        <v>24</v>
      </c>
      <c r="I54" s="9">
        <v>1.6E-2</v>
      </c>
      <c r="J54" s="7">
        <f t="shared" si="2"/>
        <v>0.38400000000000001</v>
      </c>
      <c r="K54" s="2"/>
      <c r="L54" s="7">
        <f t="shared" si="3"/>
        <v>766.08802000000026</v>
      </c>
      <c r="M54" s="2"/>
      <c r="N54" s="7"/>
      <c r="O54" s="9"/>
      <c r="P54" s="7"/>
    </row>
    <row r="55" spans="1:16" ht="12.75" customHeight="1" x14ac:dyDescent="0.2">
      <c r="A55" s="7">
        <f t="shared" si="0"/>
        <v>765.52452000000028</v>
      </c>
      <c r="B55" s="2"/>
      <c r="C55" s="7">
        <f t="shared" si="1"/>
        <v>-0.192</v>
      </c>
      <c r="D55" s="9">
        <v>-1.6E-2</v>
      </c>
      <c r="E55" s="8">
        <v>12</v>
      </c>
      <c r="F55" s="3">
        <v>6550</v>
      </c>
      <c r="G55" s="6">
        <f t="shared" si="8"/>
        <v>765.71652000000029</v>
      </c>
      <c r="H55" s="7">
        <v>24</v>
      </c>
      <c r="I55" s="9">
        <v>1.6E-2</v>
      </c>
      <c r="J55" s="7">
        <f t="shared" si="2"/>
        <v>0.38400000000000001</v>
      </c>
      <c r="K55" s="2"/>
      <c r="L55" s="7">
        <f t="shared" si="3"/>
        <v>766.1005200000003</v>
      </c>
      <c r="M55" s="2"/>
      <c r="N55" s="7"/>
      <c r="O55" s="9"/>
      <c r="P55" s="7"/>
    </row>
    <row r="56" spans="1:16" ht="12.75" customHeight="1" x14ac:dyDescent="0.2">
      <c r="A56" s="7">
        <f t="shared" si="0"/>
        <v>765.53702000000033</v>
      </c>
      <c r="B56" s="2"/>
      <c r="C56" s="7">
        <f t="shared" si="1"/>
        <v>-0.192</v>
      </c>
      <c r="D56" s="9">
        <v>-1.6E-2</v>
      </c>
      <c r="E56" s="8">
        <v>12</v>
      </c>
      <c r="F56" s="3">
        <v>6575</v>
      </c>
      <c r="G56" s="6">
        <f t="shared" si="8"/>
        <v>765.72902000000033</v>
      </c>
      <c r="H56" s="7">
        <v>24</v>
      </c>
      <c r="I56" s="9">
        <v>1.6E-2</v>
      </c>
      <c r="J56" s="7">
        <f t="shared" si="2"/>
        <v>0.38400000000000001</v>
      </c>
      <c r="K56" s="2"/>
      <c r="L56" s="7">
        <f t="shared" si="3"/>
        <v>766.11302000000035</v>
      </c>
      <c r="M56" s="2"/>
      <c r="N56" s="7"/>
      <c r="O56" s="9"/>
      <c r="P56" s="7"/>
    </row>
    <row r="57" spans="1:16" ht="12.75" customHeight="1" x14ac:dyDescent="0.2">
      <c r="A57" s="7">
        <f t="shared" si="0"/>
        <v>765.54952000000037</v>
      </c>
      <c r="B57" s="2"/>
      <c r="C57" s="7">
        <f t="shared" si="1"/>
        <v>-0.192</v>
      </c>
      <c r="D57" s="9">
        <v>-1.6E-2</v>
      </c>
      <c r="E57" s="8">
        <v>12</v>
      </c>
      <c r="F57" s="3">
        <v>6600</v>
      </c>
      <c r="G57" s="6">
        <f t="shared" si="8"/>
        <v>765.74152000000038</v>
      </c>
      <c r="H57" s="7">
        <v>24</v>
      </c>
      <c r="I57" s="9">
        <v>1.6E-2</v>
      </c>
      <c r="J57" s="7">
        <f t="shared" si="2"/>
        <v>0.38400000000000001</v>
      </c>
      <c r="K57" s="2"/>
      <c r="L57" s="7">
        <f t="shared" si="3"/>
        <v>766.12552000000039</v>
      </c>
      <c r="M57" s="2"/>
      <c r="N57" s="7"/>
      <c r="O57" s="9"/>
      <c r="P57" s="7"/>
    </row>
    <row r="58" spans="1:16" ht="12.75" customHeight="1" x14ac:dyDescent="0.2">
      <c r="A58" s="7">
        <f t="shared" si="0"/>
        <v>765.5580200000004</v>
      </c>
      <c r="B58" s="2"/>
      <c r="C58" s="7">
        <f t="shared" si="1"/>
        <v>-0.192</v>
      </c>
      <c r="D58" s="9">
        <v>-1.6E-2</v>
      </c>
      <c r="E58" s="8">
        <v>12</v>
      </c>
      <c r="F58" s="3">
        <v>6617</v>
      </c>
      <c r="G58" s="6">
        <f t="shared" si="8"/>
        <v>765.7500200000004</v>
      </c>
      <c r="H58" s="7">
        <v>24</v>
      </c>
      <c r="I58" s="9">
        <v>1.6E-2</v>
      </c>
      <c r="J58" s="7">
        <f t="shared" si="2"/>
        <v>0.38400000000000001</v>
      </c>
      <c r="K58" s="2"/>
      <c r="L58" s="7">
        <f t="shared" si="3"/>
        <v>766.13402000000042</v>
      </c>
      <c r="M58" s="2"/>
      <c r="N58" s="7"/>
      <c r="O58" s="9"/>
      <c r="P58" s="7"/>
    </row>
    <row r="59" spans="1:16" ht="12.75" customHeight="1" x14ac:dyDescent="0.2">
      <c r="A59" s="7">
        <f t="shared" si="0"/>
        <v>765.55135360000043</v>
      </c>
      <c r="B59" s="2"/>
      <c r="C59" s="7">
        <f t="shared" si="1"/>
        <v>-0.192</v>
      </c>
      <c r="D59" s="9">
        <v>-1.6E-2</v>
      </c>
      <c r="E59" s="8">
        <v>12</v>
      </c>
      <c r="F59" s="3">
        <v>6625</v>
      </c>
      <c r="G59" s="6">
        <f>((F59-F58)*-0.0008333)+G58</f>
        <v>765.74335360000043</v>
      </c>
      <c r="H59" s="7">
        <v>24</v>
      </c>
      <c r="I59" s="9">
        <v>1.6E-2</v>
      </c>
      <c r="J59" s="7">
        <f t="shared" si="2"/>
        <v>0.38400000000000001</v>
      </c>
      <c r="K59" s="2"/>
      <c r="L59" s="7">
        <f t="shared" si="3"/>
        <v>766.12735360000045</v>
      </c>
      <c r="M59" s="2"/>
      <c r="N59" s="7"/>
      <c r="O59" s="9"/>
      <c r="P59" s="7"/>
    </row>
    <row r="60" spans="1:16" ht="12.75" customHeight="1" x14ac:dyDescent="0.2">
      <c r="A60" s="7">
        <f t="shared" si="0"/>
        <v>765.53052110000044</v>
      </c>
      <c r="B60" s="2"/>
      <c r="C60" s="7">
        <f t="shared" si="1"/>
        <v>-0.192</v>
      </c>
      <c r="D60" s="9">
        <v>-1.6E-2</v>
      </c>
      <c r="E60" s="8">
        <v>12</v>
      </c>
      <c r="F60" s="3">
        <v>6650</v>
      </c>
      <c r="G60" s="6">
        <f t="shared" ref="G60:G77" si="9">((F60-F59)*-0.0008333)+G59</f>
        <v>765.72252110000045</v>
      </c>
      <c r="H60" s="7">
        <v>24</v>
      </c>
      <c r="I60" s="9">
        <v>1.6E-2</v>
      </c>
      <c r="J60" s="7">
        <f t="shared" si="2"/>
        <v>0.38400000000000001</v>
      </c>
      <c r="K60" s="2"/>
      <c r="L60" s="7">
        <f t="shared" si="3"/>
        <v>766.10652110000046</v>
      </c>
      <c r="M60" s="2"/>
      <c r="N60" s="7"/>
      <c r="O60" s="9"/>
      <c r="P60" s="7"/>
    </row>
    <row r="61" spans="1:16" ht="12.75" customHeight="1" x14ac:dyDescent="0.2">
      <c r="A61" s="7">
        <f t="shared" si="0"/>
        <v>765.50968860000046</v>
      </c>
      <c r="B61" s="2"/>
      <c r="C61" s="7">
        <f t="shared" si="1"/>
        <v>-0.192</v>
      </c>
      <c r="D61" s="9">
        <v>-1.6E-2</v>
      </c>
      <c r="E61" s="8">
        <v>12</v>
      </c>
      <c r="F61" s="3">
        <v>6675</v>
      </c>
      <c r="G61" s="6">
        <f t="shared" si="9"/>
        <v>765.70168860000047</v>
      </c>
      <c r="H61" s="7">
        <v>24</v>
      </c>
      <c r="I61" s="9">
        <v>1.6E-2</v>
      </c>
      <c r="J61" s="7">
        <f t="shared" si="2"/>
        <v>0.38400000000000001</v>
      </c>
      <c r="K61" s="2"/>
      <c r="L61" s="7">
        <f t="shared" si="3"/>
        <v>766.08568860000048</v>
      </c>
      <c r="M61" s="2"/>
      <c r="N61" s="7"/>
      <c r="O61" s="9"/>
      <c r="P61" s="7"/>
    </row>
    <row r="62" spans="1:16" ht="12.75" customHeight="1" x14ac:dyDescent="0.2">
      <c r="A62" s="7">
        <f t="shared" si="0"/>
        <v>765.48885610000048</v>
      </c>
      <c r="B62" s="2"/>
      <c r="C62" s="7">
        <f t="shared" si="1"/>
        <v>-0.192</v>
      </c>
      <c r="D62" s="9">
        <v>-1.6E-2</v>
      </c>
      <c r="E62" s="8">
        <v>12</v>
      </c>
      <c r="F62" s="3">
        <v>6700</v>
      </c>
      <c r="G62" s="6">
        <f t="shared" si="9"/>
        <v>765.68085610000048</v>
      </c>
      <c r="H62" s="7">
        <v>24</v>
      </c>
      <c r="I62" s="9">
        <v>1.6E-2</v>
      </c>
      <c r="J62" s="7">
        <f t="shared" si="2"/>
        <v>0.38400000000000001</v>
      </c>
      <c r="K62" s="2"/>
      <c r="L62" s="7">
        <f t="shared" si="3"/>
        <v>766.0648561000005</v>
      </c>
      <c r="M62" s="2"/>
      <c r="N62" s="7"/>
      <c r="O62" s="9"/>
      <c r="P62" s="7"/>
    </row>
    <row r="63" spans="1:16" ht="12.75" customHeight="1" x14ac:dyDescent="0.2">
      <c r="A63" s="7">
        <f t="shared" si="0"/>
        <v>765.46802360000049</v>
      </c>
      <c r="B63" s="2"/>
      <c r="C63" s="7">
        <f t="shared" si="1"/>
        <v>-0.192</v>
      </c>
      <c r="D63" s="9">
        <v>-1.6E-2</v>
      </c>
      <c r="E63" s="8">
        <v>12</v>
      </c>
      <c r="F63" s="3">
        <v>6725</v>
      </c>
      <c r="G63" s="6">
        <f t="shared" si="9"/>
        <v>765.6600236000005</v>
      </c>
      <c r="H63" s="7">
        <v>24</v>
      </c>
      <c r="I63" s="9">
        <v>1.6E-2</v>
      </c>
      <c r="J63" s="7">
        <f t="shared" si="2"/>
        <v>0.38400000000000001</v>
      </c>
      <c r="K63" s="2"/>
      <c r="L63" s="7">
        <f t="shared" si="3"/>
        <v>766.04402360000051</v>
      </c>
      <c r="M63" s="2"/>
      <c r="N63" s="7"/>
      <c r="O63" s="9"/>
      <c r="P63" s="7"/>
    </row>
    <row r="64" spans="1:16" ht="12.75" customHeight="1" x14ac:dyDescent="0.2">
      <c r="A64" s="7">
        <f t="shared" si="0"/>
        <v>765.44719110000051</v>
      </c>
      <c r="B64" s="2"/>
      <c r="C64" s="7">
        <f t="shared" si="1"/>
        <v>-0.192</v>
      </c>
      <c r="D64" s="9">
        <v>-1.6E-2</v>
      </c>
      <c r="E64" s="8">
        <v>12</v>
      </c>
      <c r="F64" s="3">
        <v>6750</v>
      </c>
      <c r="G64" s="6">
        <f t="shared" si="9"/>
        <v>765.63919110000052</v>
      </c>
      <c r="H64" s="7">
        <v>24</v>
      </c>
      <c r="I64" s="9">
        <v>1.6E-2</v>
      </c>
      <c r="J64" s="7">
        <f t="shared" si="2"/>
        <v>0.38400000000000001</v>
      </c>
      <c r="K64" s="2"/>
      <c r="L64" s="7">
        <f t="shared" si="3"/>
        <v>766.02319110000053</v>
      </c>
      <c r="M64" s="2"/>
      <c r="N64" s="7"/>
      <c r="O64" s="9"/>
      <c r="P64" s="7"/>
    </row>
    <row r="65" spans="1:16" ht="12.75" customHeight="1" x14ac:dyDescent="0.2">
      <c r="A65" s="7">
        <f t="shared" si="0"/>
        <v>765.42635860000053</v>
      </c>
      <c r="B65" s="2"/>
      <c r="C65" s="7">
        <f t="shared" si="1"/>
        <v>-0.192</v>
      </c>
      <c r="D65" s="9">
        <v>-1.6E-2</v>
      </c>
      <c r="E65" s="8">
        <v>12</v>
      </c>
      <c r="F65" s="3">
        <v>6775</v>
      </c>
      <c r="G65" s="6">
        <f t="shared" si="9"/>
        <v>765.61835860000053</v>
      </c>
      <c r="H65" s="7">
        <v>24</v>
      </c>
      <c r="I65" s="9">
        <v>1.6E-2</v>
      </c>
      <c r="J65" s="7">
        <f t="shared" si="2"/>
        <v>0.38400000000000001</v>
      </c>
      <c r="K65" s="2"/>
      <c r="L65" s="7">
        <f t="shared" si="3"/>
        <v>766.00235860000055</v>
      </c>
      <c r="M65" s="2"/>
      <c r="N65" s="7"/>
      <c r="O65" s="9"/>
      <c r="P65" s="7"/>
    </row>
    <row r="66" spans="1:16" ht="12.75" customHeight="1" x14ac:dyDescent="0.2">
      <c r="A66" s="7">
        <f t="shared" si="0"/>
        <v>765.40552610000054</v>
      </c>
      <c r="B66" s="2"/>
      <c r="C66" s="7">
        <f t="shared" si="1"/>
        <v>-0.192</v>
      </c>
      <c r="D66" s="9">
        <v>-1.6E-2</v>
      </c>
      <c r="E66" s="8">
        <v>12</v>
      </c>
      <c r="F66" s="3">
        <v>6800</v>
      </c>
      <c r="G66" s="6">
        <f t="shared" si="9"/>
        <v>765.59752610000055</v>
      </c>
      <c r="H66" s="7">
        <v>24</v>
      </c>
      <c r="I66" s="9">
        <v>1.6E-2</v>
      </c>
      <c r="J66" s="7">
        <f t="shared" si="2"/>
        <v>0.38400000000000001</v>
      </c>
      <c r="K66" s="2"/>
      <c r="L66" s="7">
        <f t="shared" si="3"/>
        <v>765.98152610000056</v>
      </c>
      <c r="M66" s="2"/>
      <c r="N66" s="7"/>
      <c r="O66" s="9"/>
      <c r="P66" s="7"/>
    </row>
    <row r="67" spans="1:16" ht="12.75" customHeight="1" x14ac:dyDescent="0.2">
      <c r="A67" s="7">
        <f t="shared" ref="A67" si="10">C67+G67</f>
        <v>765.38735182700054</v>
      </c>
      <c r="B67" s="2"/>
      <c r="C67" s="7">
        <f t="shared" ref="C67" si="11">D67*E67</f>
        <v>-0.192</v>
      </c>
      <c r="D67" s="9">
        <v>-1.6E-2</v>
      </c>
      <c r="E67" s="8">
        <v>12</v>
      </c>
      <c r="F67" s="3">
        <v>6821.81</v>
      </c>
      <c r="G67" s="6">
        <f t="shared" si="9"/>
        <v>765.57935182700055</v>
      </c>
      <c r="H67" s="7">
        <v>24</v>
      </c>
      <c r="I67" s="9">
        <v>1.6E-2</v>
      </c>
      <c r="J67" s="7">
        <f t="shared" ref="J67:J75" si="12">H67*I67</f>
        <v>0.38400000000000001</v>
      </c>
      <c r="K67" s="2"/>
      <c r="L67" s="7">
        <f t="shared" ref="L67" si="13">G67+J67</f>
        <v>765.96335182700057</v>
      </c>
      <c r="M67" s="2" t="s">
        <v>13</v>
      </c>
      <c r="N67" s="7"/>
      <c r="O67" s="9"/>
      <c r="P67" s="7"/>
    </row>
    <row r="68" spans="1:16" ht="12.75" customHeight="1" x14ac:dyDescent="0.2">
      <c r="A68" s="7">
        <f t="shared" si="0"/>
        <v>765.38469360000056</v>
      </c>
      <c r="B68" s="2"/>
      <c r="C68" s="7">
        <f t="shared" si="1"/>
        <v>-0.192</v>
      </c>
      <c r="D68" s="9">
        <v>-1.6E-2</v>
      </c>
      <c r="E68" s="8">
        <v>12</v>
      </c>
      <c r="F68" s="3">
        <v>6825</v>
      </c>
      <c r="G68" s="6">
        <f t="shared" si="9"/>
        <v>765.57669360000057</v>
      </c>
      <c r="H68" s="7">
        <v>24</v>
      </c>
      <c r="I68" s="9">
        <f t="shared" ref="I68:I76" si="14">-0.032/($F$77-$F$67)*(F68-$F$67)+$I$67</f>
        <v>1.5335416666666747E-2</v>
      </c>
      <c r="J68" s="7">
        <f t="shared" si="12"/>
        <v>0.36805000000000193</v>
      </c>
      <c r="K68" s="2"/>
      <c r="L68" s="7">
        <f t="shared" si="3"/>
        <v>765.94474360000061</v>
      </c>
      <c r="M68" s="2"/>
      <c r="N68" s="7"/>
      <c r="O68" s="9"/>
      <c r="P68" s="7"/>
    </row>
    <row r="69" spans="1:16" ht="12.75" customHeight="1" x14ac:dyDescent="0.2">
      <c r="A69" s="7">
        <f t="shared" si="0"/>
        <v>765.36602101360052</v>
      </c>
      <c r="B69" s="2"/>
      <c r="C69" s="7">
        <f t="shared" si="1"/>
        <v>-0.192</v>
      </c>
      <c r="D69" s="9">
        <v>-1.6E-2</v>
      </c>
      <c r="E69" s="8">
        <v>12</v>
      </c>
      <c r="F69" s="3">
        <v>6847.4080000000004</v>
      </c>
      <c r="G69" s="6">
        <f t="shared" si="9"/>
        <v>765.55802101360052</v>
      </c>
      <c r="H69" s="7">
        <v>24</v>
      </c>
      <c r="I69" s="9">
        <f t="shared" si="14"/>
        <v>1.0667083333333324E-2</v>
      </c>
      <c r="J69" s="7">
        <f t="shared" si="12"/>
        <v>0.25600999999999974</v>
      </c>
      <c r="K69" s="2"/>
      <c r="L69" s="7">
        <f t="shared" si="3"/>
        <v>765.81403101360047</v>
      </c>
      <c r="M69" s="2" t="s">
        <v>17</v>
      </c>
      <c r="N69" s="7"/>
      <c r="O69" s="9"/>
      <c r="P69" s="7"/>
    </row>
    <row r="70" spans="1:16" ht="12.75" customHeight="1" x14ac:dyDescent="0.2">
      <c r="A70" s="7">
        <f t="shared" si="0"/>
        <v>765.36386110000046</v>
      </c>
      <c r="B70" s="2"/>
      <c r="C70" s="7">
        <f t="shared" si="1"/>
        <v>-0.192</v>
      </c>
      <c r="D70" s="9">
        <v>-1.6E-2</v>
      </c>
      <c r="E70" s="8">
        <v>12</v>
      </c>
      <c r="F70" s="3">
        <v>6850</v>
      </c>
      <c r="G70" s="6">
        <f t="shared" si="9"/>
        <v>765.55586110000047</v>
      </c>
      <c r="H70" s="7">
        <v>24</v>
      </c>
      <c r="I70" s="9">
        <f t="shared" si="14"/>
        <v>1.0127083333333396E-2</v>
      </c>
      <c r="J70" s="7">
        <f t="shared" si="12"/>
        <v>0.24305000000000149</v>
      </c>
      <c r="K70" s="2"/>
      <c r="L70" s="7">
        <f t="shared" si="3"/>
        <v>765.79891110000051</v>
      </c>
      <c r="M70" s="2"/>
      <c r="N70" s="7"/>
      <c r="O70" s="9"/>
      <c r="P70" s="7"/>
    </row>
    <row r="71" spans="1:16" ht="12.75" customHeight="1" x14ac:dyDescent="0.2">
      <c r="A71" s="7">
        <f t="shared" si="0"/>
        <v>765.34302860000048</v>
      </c>
      <c r="B71" s="2"/>
      <c r="C71" s="7">
        <f t="shared" si="1"/>
        <v>-0.192</v>
      </c>
      <c r="D71" s="9">
        <v>-1.6E-2</v>
      </c>
      <c r="E71" s="8">
        <v>12</v>
      </c>
      <c r="F71" s="3">
        <v>6875</v>
      </c>
      <c r="G71" s="6">
        <f t="shared" si="9"/>
        <v>765.53502860000049</v>
      </c>
      <c r="H71" s="7">
        <v>24</v>
      </c>
      <c r="I71" s="9">
        <f t="shared" si="14"/>
        <v>4.9187500000000446E-3</v>
      </c>
      <c r="J71" s="7">
        <f t="shared" si="12"/>
        <v>0.11805000000000107</v>
      </c>
      <c r="K71" s="2"/>
      <c r="L71" s="7">
        <f t="shared" si="3"/>
        <v>765.65307860000053</v>
      </c>
      <c r="M71" s="10"/>
      <c r="N71" s="7"/>
      <c r="O71" s="9"/>
      <c r="P71" s="7"/>
    </row>
    <row r="72" spans="1:16" ht="12.75" customHeight="1" x14ac:dyDescent="0.2">
      <c r="A72" s="7">
        <f t="shared" si="0"/>
        <v>765.32335438700045</v>
      </c>
      <c r="B72" s="2"/>
      <c r="C72" s="7">
        <f t="shared" si="1"/>
        <v>-0.192</v>
      </c>
      <c r="D72" s="9">
        <v>-1.6E-2</v>
      </c>
      <c r="E72" s="8">
        <v>12</v>
      </c>
      <c r="F72" s="3">
        <v>6898.61</v>
      </c>
      <c r="G72" s="6">
        <f t="shared" si="9"/>
        <v>765.51535438700046</v>
      </c>
      <c r="H72" s="7">
        <v>24</v>
      </c>
      <c r="I72" s="9">
        <f t="shared" si="14"/>
        <v>9.3675067702747583E-17</v>
      </c>
      <c r="J72" s="7">
        <f t="shared" si="12"/>
        <v>2.248201624865942E-15</v>
      </c>
      <c r="K72" s="2"/>
      <c r="L72" s="7">
        <f t="shared" si="3"/>
        <v>765.51535438700046</v>
      </c>
      <c r="M72" s="10" t="s">
        <v>12</v>
      </c>
      <c r="N72" s="7"/>
      <c r="O72" s="9"/>
      <c r="P72" s="7"/>
    </row>
    <row r="73" spans="1:16" ht="12.75" customHeight="1" x14ac:dyDescent="0.2">
      <c r="A73" s="7">
        <f t="shared" si="0"/>
        <v>765.3221961000005</v>
      </c>
      <c r="B73" s="2"/>
      <c r="C73" s="7">
        <f t="shared" si="1"/>
        <v>-0.192</v>
      </c>
      <c r="D73" s="9">
        <v>-1.6E-2</v>
      </c>
      <c r="E73" s="8">
        <v>12</v>
      </c>
      <c r="F73" s="3">
        <v>6900</v>
      </c>
      <c r="G73" s="6">
        <f t="shared" si="9"/>
        <v>765.5141961000005</v>
      </c>
      <c r="H73" s="7">
        <v>24</v>
      </c>
      <c r="I73" s="9">
        <f t="shared" si="14"/>
        <v>-2.8958333333330838E-4</v>
      </c>
      <c r="J73" s="7">
        <f t="shared" si="12"/>
        <v>-6.9499999999994011E-3</v>
      </c>
      <c r="K73" s="2"/>
      <c r="L73" s="7">
        <f t="shared" si="3"/>
        <v>765.50724610000054</v>
      </c>
      <c r="M73" s="2"/>
      <c r="N73" s="7"/>
      <c r="O73" s="9"/>
      <c r="P73" s="7"/>
    </row>
    <row r="74" spans="1:16" ht="12.75" customHeight="1" x14ac:dyDescent="0.2">
      <c r="A74" s="7">
        <f t="shared" si="0"/>
        <v>765.30136360000051</v>
      </c>
      <c r="B74" s="2"/>
      <c r="C74" s="7">
        <f t="shared" si="1"/>
        <v>-0.192</v>
      </c>
      <c r="D74" s="9">
        <v>-1.6E-2</v>
      </c>
      <c r="E74" s="8">
        <v>12</v>
      </c>
      <c r="F74" s="3">
        <v>6925</v>
      </c>
      <c r="G74" s="6">
        <f t="shared" si="9"/>
        <v>765.49336360000052</v>
      </c>
      <c r="H74" s="7">
        <v>24</v>
      </c>
      <c r="I74" s="9">
        <f t="shared" si="14"/>
        <v>-5.4979166666666614E-3</v>
      </c>
      <c r="J74" s="7">
        <f t="shared" si="12"/>
        <v>-0.13194999999999987</v>
      </c>
      <c r="K74" s="2"/>
      <c r="L74" s="7">
        <f t="shared" si="3"/>
        <v>765.36141360000056</v>
      </c>
      <c r="M74" s="2"/>
      <c r="N74" s="7"/>
      <c r="O74" s="9"/>
      <c r="P74" s="7"/>
    </row>
    <row r="75" spans="1:16" ht="12.75" customHeight="1" x14ac:dyDescent="0.2">
      <c r="A75" s="7">
        <f t="shared" si="0"/>
        <v>765.28053110000053</v>
      </c>
      <c r="B75" s="2"/>
      <c r="C75" s="7">
        <f t="shared" si="1"/>
        <v>-0.192</v>
      </c>
      <c r="D75" s="9">
        <v>-1.6E-2</v>
      </c>
      <c r="E75" s="8">
        <v>12</v>
      </c>
      <c r="F75" s="3">
        <v>6950</v>
      </c>
      <c r="G75" s="6">
        <f t="shared" si="9"/>
        <v>765.47253110000054</v>
      </c>
      <c r="H75" s="7">
        <v>24</v>
      </c>
      <c r="I75" s="9">
        <f t="shared" si="14"/>
        <v>-1.0706250000000011E-2</v>
      </c>
      <c r="J75" s="7">
        <f t="shared" si="12"/>
        <v>-0.25695000000000023</v>
      </c>
      <c r="K75" s="2"/>
      <c r="L75" s="7">
        <f t="shared" si="3"/>
        <v>765.21558110000058</v>
      </c>
      <c r="M75" s="2"/>
      <c r="N75" s="7"/>
      <c r="O75" s="9"/>
      <c r="P75" s="7"/>
    </row>
    <row r="76" spans="1:16" ht="12.75" customHeight="1" x14ac:dyDescent="0.2">
      <c r="A76" s="7">
        <f t="shared" si="0"/>
        <v>765.25969860000055</v>
      </c>
      <c r="B76" s="2"/>
      <c r="C76" s="7">
        <f t="shared" ref="C76" si="15">D76*E76</f>
        <v>-0.192</v>
      </c>
      <c r="D76" s="9">
        <v>-1.6E-2</v>
      </c>
      <c r="E76" s="8">
        <v>12</v>
      </c>
      <c r="F76" s="3">
        <v>6975</v>
      </c>
      <c r="G76" s="6">
        <f t="shared" si="9"/>
        <v>765.45169860000055</v>
      </c>
      <c r="H76" s="7">
        <v>24</v>
      </c>
      <c r="I76" s="9">
        <f t="shared" si="14"/>
        <v>-1.5914583333333364E-2</v>
      </c>
      <c r="J76" s="7">
        <f t="shared" ref="J76" si="16">H76*I76</f>
        <v>-0.38195000000000073</v>
      </c>
      <c r="K76" s="2"/>
      <c r="L76" s="7">
        <f t="shared" ref="L76" si="17">G76+J76</f>
        <v>765.06974860000059</v>
      </c>
      <c r="M76" s="2"/>
      <c r="N76" s="7"/>
      <c r="O76" s="9"/>
      <c r="P76" s="7"/>
    </row>
    <row r="77" spans="1:16" ht="12.75" customHeight="1" x14ac:dyDescent="0.2">
      <c r="A77" s="7">
        <f t="shared" si="0"/>
        <v>765.25935694700058</v>
      </c>
      <c r="B77" s="2"/>
      <c r="C77" s="7">
        <f t="shared" ref="C77" si="18">D77*E77</f>
        <v>-0.192</v>
      </c>
      <c r="D77" s="9">
        <v>-1.6E-2</v>
      </c>
      <c r="E77" s="8">
        <v>12</v>
      </c>
      <c r="F77" s="3">
        <v>6975.41</v>
      </c>
      <c r="G77" s="6">
        <f t="shared" si="9"/>
        <v>765.45135694700059</v>
      </c>
      <c r="H77" s="7">
        <v>24</v>
      </c>
      <c r="I77" s="9">
        <v>-1.6E-2</v>
      </c>
      <c r="J77" s="7">
        <f t="shared" ref="J77" si="19">H77*I77</f>
        <v>-0.38400000000000001</v>
      </c>
      <c r="K77" s="2"/>
      <c r="L77" s="7">
        <f t="shared" ref="L77" si="20">G77+J77</f>
        <v>765.06735694700058</v>
      </c>
      <c r="M77" s="2" t="s">
        <v>11</v>
      </c>
      <c r="N77" s="7"/>
      <c r="O77" s="9"/>
      <c r="P77" s="7"/>
    </row>
    <row r="78" spans="1:16" ht="12.75" customHeight="1" x14ac:dyDescent="0.2">
      <c r="A78" s="4"/>
      <c r="B78" s="4"/>
      <c r="C78" s="4"/>
      <c r="D78" s="24" t="s">
        <v>15</v>
      </c>
      <c r="E78" s="25"/>
      <c r="F78" s="25"/>
      <c r="G78" s="25"/>
      <c r="H78" s="25"/>
      <c r="I78" s="26"/>
      <c r="J78" s="4"/>
      <c r="K78" s="4"/>
      <c r="L78" s="4"/>
      <c r="M78" s="4"/>
      <c r="N78" s="4"/>
      <c r="O78" s="4"/>
      <c r="P78" s="4"/>
    </row>
    <row r="79" spans="1:16" ht="12.75" customHeight="1" x14ac:dyDescent="0.2">
      <c r="A79" s="4"/>
      <c r="B79" s="4"/>
      <c r="C79" s="4"/>
      <c r="D79" s="24" t="s">
        <v>14</v>
      </c>
      <c r="E79" s="25"/>
      <c r="F79" s="25"/>
      <c r="G79" s="25"/>
      <c r="H79" s="25"/>
      <c r="I79" s="26"/>
      <c r="J79" s="4"/>
      <c r="K79" s="4"/>
      <c r="L79" s="4"/>
      <c r="M79" s="4"/>
      <c r="N79" s="4"/>
      <c r="O79" s="4"/>
      <c r="P79" s="4"/>
    </row>
  </sheetData>
  <mergeCells count="26">
    <mergeCell ref="M14:M16"/>
    <mergeCell ref="M8:M13"/>
    <mergeCell ref="H6:M7"/>
    <mergeCell ref="D2:I2"/>
    <mergeCell ref="N6:P7"/>
    <mergeCell ref="N8:N13"/>
    <mergeCell ref="O8:O13"/>
    <mergeCell ref="P8:P13"/>
    <mergeCell ref="C8:C13"/>
    <mergeCell ref="D8:D13"/>
    <mergeCell ref="E8:E13"/>
    <mergeCell ref="G4:I4"/>
    <mergeCell ref="D4:F4"/>
    <mergeCell ref="D78:I78"/>
    <mergeCell ref="D79:I79"/>
    <mergeCell ref="A6:E7"/>
    <mergeCell ref="F6:G7"/>
    <mergeCell ref="I8:I13"/>
    <mergeCell ref="J8:J13"/>
    <mergeCell ref="F8:F13"/>
    <mergeCell ref="G8:G13"/>
    <mergeCell ref="A8:A13"/>
    <mergeCell ref="H8:H13"/>
    <mergeCell ref="L8:L13"/>
    <mergeCell ref="K8:K13"/>
    <mergeCell ref="B8:B13"/>
  </mergeCells>
  <phoneticPr fontId="0" type="noConversion"/>
  <printOptions horizontalCentered="1" verticalCentered="1"/>
  <pageMargins left="0.25" right="0.25" top="0.75" bottom="0.75" header="0.3" footer="0.3"/>
  <pageSetup fitToHeight="0" orientation="landscape" r:id="rId1"/>
  <headerFooter alignWithMargins="0"/>
  <ignoredErrors>
    <ignoredError sqref="A1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Feng, Xianan</cp:lastModifiedBy>
  <cp:lastPrinted>2022-07-26T20:40:02Z</cp:lastPrinted>
  <dcterms:created xsi:type="dcterms:W3CDTF">2005-09-27T11:52:28Z</dcterms:created>
  <dcterms:modified xsi:type="dcterms:W3CDTF">2023-01-25T19:41:00Z</dcterms:modified>
</cp:coreProperties>
</file>