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463454\"/>
    </mc:Choice>
  </mc:AlternateContent>
  <xr:revisionPtr revIDLastSave="0" documentId="13_ncr:1_{0EDA95BD-0E9C-4F68-BBC2-B51A750A98A7}" xr6:coauthVersionLast="47" xr6:coauthVersionMax="47" xr10:uidLastSave="{00000000-0000-0000-0000-000000000000}"/>
  <bookViews>
    <workbookView xWindow="58350" yWindow="1875" windowWidth="21600" windowHeight="11160" xr2:uid="{072C1224-A724-4AE9-A4D5-179F06920A10}"/>
  </bookViews>
  <sheets>
    <sheet name="Sheet1" sheetId="1" r:id="rId1"/>
    <sheet name="Sheet3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5" i="3" l="1"/>
  <c r="L3" i="3"/>
  <c r="J14" i="3"/>
  <c r="M5" i="3"/>
  <c r="K5" i="3"/>
  <c r="J5" i="3"/>
  <c r="I5" i="3"/>
  <c r="H5" i="3"/>
  <c r="G5" i="3"/>
  <c r="F5" i="3"/>
  <c r="E5" i="3"/>
  <c r="D5" i="3"/>
  <c r="C5" i="3"/>
  <c r="C3" i="3"/>
  <c r="D3" i="3" s="1"/>
  <c r="E3" i="3" s="1"/>
  <c r="F3" i="3" s="1"/>
  <c r="G3" i="3" s="1"/>
  <c r="G11" i="1"/>
  <c r="G17" i="1"/>
  <c r="G31" i="1"/>
  <c r="G27" i="1"/>
  <c r="G25" i="1"/>
  <c r="G24" i="1"/>
  <c r="G23" i="1"/>
  <c r="G13" i="1"/>
  <c r="G12" i="1"/>
  <c r="G9" i="1"/>
  <c r="G16" i="1"/>
  <c r="G30" i="1"/>
  <c r="F33" i="1"/>
  <c r="H33" i="1"/>
  <c r="H17" i="1"/>
  <c r="H31" i="1"/>
  <c r="H8" i="1"/>
  <c r="H7" i="1"/>
  <c r="F9" i="1"/>
  <c r="H27" i="1"/>
  <c r="H25" i="1"/>
  <c r="H24" i="1"/>
  <c r="H23" i="1"/>
  <c r="H22" i="1"/>
  <c r="H20" i="1"/>
  <c r="H13" i="1"/>
  <c r="H12" i="1"/>
  <c r="H11" i="1"/>
  <c r="H9" i="1"/>
  <c r="F23" i="1"/>
  <c r="H29" i="1"/>
  <c r="G19" i="1"/>
  <c r="H15" i="1"/>
  <c r="H6" i="1"/>
  <c r="G5" i="1"/>
  <c r="F27" i="1"/>
  <c r="F26" i="1"/>
  <c r="F25" i="1"/>
  <c r="F24" i="1"/>
  <c r="F13" i="1"/>
  <c r="F12" i="1"/>
  <c r="F11" i="1"/>
  <c r="F10" i="1"/>
  <c r="H3" i="3" l="1"/>
  <c r="I3" i="3" s="1"/>
  <c r="J3" i="3" s="1"/>
  <c r="K3" i="3" s="1"/>
  <c r="M3" i="3" s="1"/>
  <c r="F31" i="1"/>
  <c r="F17" i="1"/>
  <c r="G33" i="1" l="1"/>
</calcChain>
</file>

<file path=xl/sharedStrings.xml><?xml version="1.0" encoding="utf-8"?>
<sst xmlns="http://schemas.openxmlformats.org/spreadsheetml/2006/main" count="70" uniqueCount="44">
  <si>
    <t>1960 PLAN</t>
  </si>
  <si>
    <t>1992 PLAN</t>
  </si>
  <si>
    <t>2022 SURVEY</t>
  </si>
  <si>
    <t>REAR ABUTMENT</t>
  </si>
  <si>
    <t>BEAM SEAT 1</t>
  </si>
  <si>
    <t>BEAM SEAT 2</t>
  </si>
  <si>
    <t>BEAM SEAT 3</t>
  </si>
  <si>
    <t>BEAM SEAT 4</t>
  </si>
  <si>
    <t>BEAM SEAT 5</t>
  </si>
  <si>
    <t>LT WW BOT</t>
  </si>
  <si>
    <t>LT WW TOP</t>
  </si>
  <si>
    <t>RT WW TOP</t>
  </si>
  <si>
    <t>RT WW BOT</t>
  </si>
  <si>
    <t>N/A</t>
  </si>
  <si>
    <t>FORWARD ABUTMENT</t>
  </si>
  <si>
    <t>DIFF</t>
  </si>
  <si>
    <t>92-62</t>
  </si>
  <si>
    <t>22-60</t>
  </si>
  <si>
    <t>22-92</t>
  </si>
  <si>
    <t>CL</t>
  </si>
  <si>
    <t>C</t>
  </si>
  <si>
    <t>A</t>
  </si>
  <si>
    <t>B</t>
  </si>
  <si>
    <t>D</t>
  </si>
  <si>
    <t>E</t>
  </si>
  <si>
    <t>OMIT</t>
  </si>
  <si>
    <t>22 datum compared to original elevation</t>
  </si>
  <si>
    <t>Bridge limits</t>
  </si>
  <si>
    <t>Brg-Brg</t>
  </si>
  <si>
    <t>Span 1</t>
  </si>
  <si>
    <t>Span 2</t>
  </si>
  <si>
    <t>Span 3</t>
  </si>
  <si>
    <t>Span 4</t>
  </si>
  <si>
    <t>Span 5</t>
  </si>
  <si>
    <t>Span 6</t>
  </si>
  <si>
    <t>Pier 1</t>
  </si>
  <si>
    <t>Rear Abut</t>
  </si>
  <si>
    <t>Fwd Abut</t>
  </si>
  <si>
    <t>Sta</t>
  </si>
  <si>
    <t>1962 datum</t>
  </si>
  <si>
    <t>2022 datum</t>
  </si>
  <si>
    <t>normal</t>
  </si>
  <si>
    <t>100 yr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</si>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</sst>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\+#0.00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3B1DD-2D6F-4329-9950-AF0A81A23520}">
  <dimension ref="A2:O33"/>
  <sheetViews>
    <sheetView tabSelected="1" topLeftCell="A15" workbookViewId="0">
      <selection activeCell="P16" sqref="P16"/>
    </sheetView>
  </sheetViews>
  <sheetFormatPr defaultRowHeight="15" x14ac:dyDescent="0.25"/>
  <cols>
    <col min="2" max="2" width="12.28515625" bestFit="1" customWidth="1"/>
    <col min="3" max="4" width="10.140625" bestFit="1" customWidth="1"/>
    <col min="5" max="5" width="12.140625" style="1" bestFit="1" customWidth="1"/>
    <col min="6" max="6" width="12.140625" customWidth="1"/>
  </cols>
  <sheetData>
    <row r="2" spans="1:15" x14ac:dyDescent="0.25">
      <c r="C2" t="s">
        <v>0</v>
      </c>
      <c r="D2" t="s">
        <v>1</v>
      </c>
      <c r="E2" s="1" t="s">
        <v>2</v>
      </c>
      <c r="F2" s="5" t="s">
        <v>15</v>
      </c>
      <c r="G2" s="5"/>
      <c r="H2" s="5"/>
    </row>
    <row r="3" spans="1:15" x14ac:dyDescent="0.25">
      <c r="F3" t="s">
        <v>16</v>
      </c>
      <c r="G3" t="s">
        <v>17</v>
      </c>
      <c r="H3" t="s">
        <v>18</v>
      </c>
    </row>
    <row r="4" spans="1:15" x14ac:dyDescent="0.25">
      <c r="A4" t="s">
        <v>3</v>
      </c>
    </row>
    <row r="5" spans="1:15" x14ac:dyDescent="0.25">
      <c r="B5" t="s">
        <v>9</v>
      </c>
      <c r="C5">
        <v>857.42</v>
      </c>
      <c r="E5" s="1">
        <v>857.6</v>
      </c>
      <c r="G5">
        <f>E5-C5</f>
        <v>0.18000000000006366</v>
      </c>
    </row>
    <row r="6" spans="1:15" x14ac:dyDescent="0.25">
      <c r="A6" t="s">
        <v>24</v>
      </c>
      <c r="B6" t="s">
        <v>10</v>
      </c>
      <c r="C6" t="s">
        <v>13</v>
      </c>
      <c r="D6">
        <v>861.25</v>
      </c>
      <c r="E6" s="1">
        <v>860.69</v>
      </c>
      <c r="H6">
        <f>E6-D6</f>
        <v>-0.55999999999994543</v>
      </c>
      <c r="I6" t="s">
        <v>25</v>
      </c>
    </row>
    <row r="7" spans="1:15" x14ac:dyDescent="0.25">
      <c r="A7" t="s">
        <v>23</v>
      </c>
      <c r="D7">
        <v>860.99</v>
      </c>
      <c r="E7" s="1">
        <v>860.41</v>
      </c>
      <c r="H7">
        <f t="shared" ref="H7:H13" si="0">E7-D7</f>
        <v>-0.58000000000004093</v>
      </c>
      <c r="I7" t="s">
        <v>25</v>
      </c>
    </row>
    <row r="8" spans="1:15" s="3" customFormat="1" x14ac:dyDescent="0.25">
      <c r="A8" s="3" t="s">
        <v>20</v>
      </c>
      <c r="B8" s="3" t="s">
        <v>19</v>
      </c>
      <c r="C8" s="3" t="s">
        <v>13</v>
      </c>
      <c r="D8" s="3">
        <v>861.08</v>
      </c>
      <c r="E8" s="3">
        <v>860.47</v>
      </c>
      <c r="H8" s="3">
        <f t="shared" si="0"/>
        <v>-0.61000000000001364</v>
      </c>
    </row>
    <row r="9" spans="1:15" x14ac:dyDescent="0.25">
      <c r="B9" t="s">
        <v>4</v>
      </c>
      <c r="C9">
        <v>856.32</v>
      </c>
      <c r="D9">
        <v>856.22</v>
      </c>
      <c r="E9" s="1">
        <v>855.6</v>
      </c>
      <c r="F9">
        <f>D9-C9</f>
        <v>-0.10000000000002274</v>
      </c>
      <c r="G9">
        <f t="shared" ref="G9:G13" si="1">E9-C9</f>
        <v>-0.72000000000002728</v>
      </c>
      <c r="H9">
        <f t="shared" si="0"/>
        <v>-0.62000000000000455</v>
      </c>
    </row>
    <row r="10" spans="1:15" x14ac:dyDescent="0.25">
      <c r="B10" t="s">
        <v>5</v>
      </c>
      <c r="C10">
        <v>856.36</v>
      </c>
      <c r="D10">
        <v>856.26</v>
      </c>
      <c r="F10">
        <f t="shared" ref="F10:F13" si="2">D10-C10</f>
        <v>-0.10000000000002274</v>
      </c>
    </row>
    <row r="11" spans="1:15" x14ac:dyDescent="0.25">
      <c r="B11" t="s">
        <v>6</v>
      </c>
      <c r="C11">
        <v>856.4</v>
      </c>
      <c r="D11">
        <v>856.3</v>
      </c>
      <c r="E11" s="1">
        <v>855.66</v>
      </c>
      <c r="F11">
        <f t="shared" si="2"/>
        <v>-0.10000000000002274</v>
      </c>
      <c r="G11">
        <f>E11-C11</f>
        <v>-0.74000000000000909</v>
      </c>
      <c r="H11">
        <f t="shared" si="0"/>
        <v>-0.63999999999998636</v>
      </c>
    </row>
    <row r="12" spans="1:15" x14ac:dyDescent="0.25">
      <c r="B12" t="s">
        <v>7</v>
      </c>
      <c r="C12">
        <v>856.22</v>
      </c>
      <c r="D12">
        <v>856.1</v>
      </c>
      <c r="E12" s="1">
        <v>855.47</v>
      </c>
      <c r="F12">
        <f t="shared" si="2"/>
        <v>-0.12000000000000455</v>
      </c>
      <c r="G12">
        <f t="shared" si="1"/>
        <v>-0.75</v>
      </c>
      <c r="H12">
        <f t="shared" si="0"/>
        <v>-0.62999999999999545</v>
      </c>
    </row>
    <row r="13" spans="1:15" x14ac:dyDescent="0.25">
      <c r="B13" t="s">
        <v>8</v>
      </c>
      <c r="C13">
        <v>856.04</v>
      </c>
      <c r="D13">
        <v>855.92</v>
      </c>
      <c r="E13" s="1">
        <v>855.27</v>
      </c>
      <c r="F13">
        <f t="shared" si="2"/>
        <v>-0.12000000000000455</v>
      </c>
      <c r="G13">
        <f t="shared" si="1"/>
        <v>-0.76999999999998181</v>
      </c>
      <c r="H13">
        <f t="shared" si="0"/>
        <v>-0.64999999999997726</v>
      </c>
    </row>
    <row r="14" spans="1:15" x14ac:dyDescent="0.25">
      <c r="A14" t="s">
        <v>22</v>
      </c>
      <c r="E14" s="1">
        <v>860.05</v>
      </c>
    </row>
    <row r="15" spans="1:15" x14ac:dyDescent="0.25">
      <c r="A15" t="s">
        <v>21</v>
      </c>
      <c r="B15" t="s">
        <v>11</v>
      </c>
      <c r="C15" t="s">
        <v>13</v>
      </c>
      <c r="D15">
        <v>860.91</v>
      </c>
      <c r="E15" s="1">
        <v>860.27</v>
      </c>
      <c r="H15">
        <f>E15-D15</f>
        <v>-0.63999999999998636</v>
      </c>
    </row>
    <row r="16" spans="1:15" x14ac:dyDescent="0.25">
      <c r="B16" t="s">
        <v>12</v>
      </c>
      <c r="C16">
        <v>857.42</v>
      </c>
      <c r="E16" s="1">
        <v>857.6</v>
      </c>
      <c r="G16">
        <f>E16-C16</f>
        <v>0.18000000000006366</v>
      </c>
      <c r="O16">
        <v>51</v>
      </c>
    </row>
    <row r="17" spans="1:8" x14ac:dyDescent="0.25">
      <c r="F17" s="2">
        <f>(F9+F10+F11+F12+F13)/5</f>
        <v>-0.10800000000001546</v>
      </c>
      <c r="G17" s="2">
        <f>(SUM(G9:G13)/4)</f>
        <v>-0.74500000000000455</v>
      </c>
      <c r="H17" s="2">
        <f>(SUM(H8:H16)/6)</f>
        <v>-0.6316666666666606</v>
      </c>
    </row>
    <row r="18" spans="1:8" x14ac:dyDescent="0.25">
      <c r="A18" t="s">
        <v>14</v>
      </c>
    </row>
    <row r="19" spans="1:8" x14ac:dyDescent="0.25">
      <c r="B19" t="s">
        <v>9</v>
      </c>
      <c r="C19">
        <v>857.42</v>
      </c>
      <c r="E19" s="1">
        <v>856.73</v>
      </c>
      <c r="G19">
        <f>E19-C19</f>
        <v>-0.68999999999994088</v>
      </c>
    </row>
    <row r="20" spans="1:8" x14ac:dyDescent="0.25">
      <c r="A20" t="s">
        <v>21</v>
      </c>
      <c r="B20" t="s">
        <v>10</v>
      </c>
      <c r="C20" t="s">
        <v>13</v>
      </c>
      <c r="D20">
        <v>861.04</v>
      </c>
      <c r="E20" s="1">
        <v>860.41</v>
      </c>
      <c r="H20">
        <f t="shared" ref="H20:H27" si="3">E20-D20</f>
        <v>-0.62999999999999545</v>
      </c>
    </row>
    <row r="21" spans="1:8" x14ac:dyDescent="0.25">
      <c r="A21" t="s">
        <v>22</v>
      </c>
      <c r="E21" s="1">
        <v>860.12</v>
      </c>
    </row>
    <row r="22" spans="1:8" s="3" customFormat="1" x14ac:dyDescent="0.25">
      <c r="A22" s="3" t="s">
        <v>20</v>
      </c>
      <c r="B22" s="3" t="s">
        <v>19</v>
      </c>
      <c r="C22" s="3" t="s">
        <v>13</v>
      </c>
      <c r="D22" s="3">
        <v>861.21</v>
      </c>
      <c r="E22" s="3">
        <v>860.55</v>
      </c>
      <c r="H22" s="3">
        <f t="shared" si="3"/>
        <v>-0.66000000000008185</v>
      </c>
    </row>
    <row r="23" spans="1:8" x14ac:dyDescent="0.25">
      <c r="B23" t="s">
        <v>4</v>
      </c>
      <c r="C23">
        <v>856.04</v>
      </c>
      <c r="D23">
        <v>855.95</v>
      </c>
      <c r="E23" s="1">
        <v>855.27</v>
      </c>
      <c r="F23">
        <f>D23-C23</f>
        <v>-8.9999999999918145E-2</v>
      </c>
      <c r="G23">
        <f t="shared" ref="G23:G27" si="4">E23-C23</f>
        <v>-0.76999999999998181</v>
      </c>
      <c r="H23">
        <f t="shared" si="3"/>
        <v>-0.68000000000006366</v>
      </c>
    </row>
    <row r="24" spans="1:8" x14ac:dyDescent="0.25">
      <c r="B24" t="s">
        <v>5</v>
      </c>
      <c r="C24">
        <v>856.22</v>
      </c>
      <c r="D24">
        <v>856.12</v>
      </c>
      <c r="E24" s="1">
        <v>855.49</v>
      </c>
      <c r="F24">
        <f t="shared" ref="F24:F27" si="5">D24-C24</f>
        <v>-0.10000000000002274</v>
      </c>
      <c r="G24">
        <f t="shared" si="4"/>
        <v>-0.73000000000001819</v>
      </c>
      <c r="H24">
        <f t="shared" si="3"/>
        <v>-0.62999999999999545</v>
      </c>
    </row>
    <row r="25" spans="1:8" x14ac:dyDescent="0.25">
      <c r="B25" t="s">
        <v>6</v>
      </c>
      <c r="C25">
        <v>856.4</v>
      </c>
      <c r="D25">
        <v>856.32</v>
      </c>
      <c r="E25" s="1">
        <v>855.68</v>
      </c>
      <c r="F25">
        <f t="shared" si="5"/>
        <v>-7.999999999992724E-2</v>
      </c>
      <c r="G25">
        <f t="shared" si="4"/>
        <v>-0.72000000000002728</v>
      </c>
      <c r="H25">
        <f t="shared" si="3"/>
        <v>-0.64000000000010004</v>
      </c>
    </row>
    <row r="26" spans="1:8" x14ac:dyDescent="0.25">
      <c r="B26" t="s">
        <v>7</v>
      </c>
      <c r="C26">
        <v>856.36</v>
      </c>
      <c r="D26">
        <v>856.32</v>
      </c>
      <c r="F26">
        <f t="shared" si="5"/>
        <v>-3.999999999996362E-2</v>
      </c>
    </row>
    <row r="27" spans="1:8" x14ac:dyDescent="0.25">
      <c r="B27" t="s">
        <v>8</v>
      </c>
      <c r="C27">
        <v>856.32</v>
      </c>
      <c r="D27">
        <v>856.22</v>
      </c>
      <c r="E27" s="1">
        <v>855.59</v>
      </c>
      <c r="F27">
        <f t="shared" si="5"/>
        <v>-0.10000000000002274</v>
      </c>
      <c r="G27">
        <f t="shared" si="4"/>
        <v>-0.73000000000001819</v>
      </c>
      <c r="H27">
        <f t="shared" si="3"/>
        <v>-0.62999999999999545</v>
      </c>
    </row>
    <row r="28" spans="1:8" x14ac:dyDescent="0.25">
      <c r="A28" t="s">
        <v>23</v>
      </c>
      <c r="E28" s="1">
        <v>860.44</v>
      </c>
    </row>
    <row r="29" spans="1:8" x14ac:dyDescent="0.25">
      <c r="A29" t="s">
        <v>24</v>
      </c>
      <c r="B29" t="s">
        <v>11</v>
      </c>
      <c r="C29" t="s">
        <v>13</v>
      </c>
      <c r="D29">
        <v>861.37</v>
      </c>
      <c r="E29" s="1">
        <v>860.72</v>
      </c>
      <c r="H29">
        <f>E29-D29</f>
        <v>-0.64999999999997726</v>
      </c>
    </row>
    <row r="30" spans="1:8" x14ac:dyDescent="0.25">
      <c r="B30" t="s">
        <v>12</v>
      </c>
      <c r="C30">
        <v>857.42</v>
      </c>
      <c r="E30" s="1">
        <v>856.75</v>
      </c>
      <c r="G30">
        <f>E30-C30</f>
        <v>-0.66999999999995907</v>
      </c>
    </row>
    <row r="31" spans="1:8" x14ac:dyDescent="0.25">
      <c r="F31">
        <f>(F23+F24+F25+F26+F27)/5</f>
        <v>-8.1999999999970902E-2</v>
      </c>
      <c r="G31">
        <f>(SUM(G19:G30)/6)</f>
        <v>-0.71833333333332428</v>
      </c>
      <c r="H31">
        <f>(SUM(H19:H30)/7)</f>
        <v>-0.64571428571431555</v>
      </c>
    </row>
    <row r="33" spans="6:9" x14ac:dyDescent="0.25">
      <c r="F33">
        <f t="shared" ref="F33" si="6">ROUND((F17+F31)/2, 2)</f>
        <v>-0.09</v>
      </c>
      <c r="G33">
        <f>ROUND((G17+G31)/2, 2)</f>
        <v>-0.73</v>
      </c>
      <c r="H33">
        <f>ROUND((H17+H31)/2, 2)</f>
        <v>-0.64</v>
      </c>
      <c r="I33" t="s">
        <v>26</v>
      </c>
    </row>
  </sheetData>
  <mergeCells count="1">
    <mergeCell ref="F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C1B8C-1EB0-44B0-8CDB-DCCA51415102}">
  <dimension ref="A2:AC14"/>
  <sheetViews>
    <sheetView workbookViewId="0">
      <selection activeCell="O6" sqref="O6"/>
    </sheetView>
  </sheetViews>
  <sheetFormatPr defaultRowHeight="15" x14ac:dyDescent="0.25"/>
  <sheetData>
    <row r="2" spans="1:29" x14ac:dyDescent="0.25">
      <c r="B2" s="4">
        <v>1251.5999999999999</v>
      </c>
      <c r="C2" s="4">
        <v>1212</v>
      </c>
      <c r="D2" s="4">
        <v>1150</v>
      </c>
      <c r="E2" s="4">
        <v>1100</v>
      </c>
      <c r="F2" s="4">
        <v>1050</v>
      </c>
      <c r="G2" s="4">
        <v>1000</v>
      </c>
      <c r="H2" s="4">
        <v>950</v>
      </c>
      <c r="I2" s="4">
        <v>865</v>
      </c>
      <c r="J2" s="4">
        <v>860</v>
      </c>
      <c r="K2" s="4">
        <v>800</v>
      </c>
      <c r="L2" s="4">
        <v>786</v>
      </c>
      <c r="M2" s="4">
        <v>741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x14ac:dyDescent="0.25">
      <c r="B3" s="4">
        <v>589.75</v>
      </c>
      <c r="C3" s="4">
        <f>B3+B2-C2</f>
        <v>629.34999999999991</v>
      </c>
      <c r="D3" s="4">
        <f t="shared" ref="D3:L3" si="0">C3+C2-D2</f>
        <v>691.34999999999991</v>
      </c>
      <c r="E3" s="4">
        <f t="shared" si="0"/>
        <v>741.34999999999991</v>
      </c>
      <c r="F3" s="4">
        <f t="shared" si="0"/>
        <v>791.34999999999991</v>
      </c>
      <c r="G3" s="4">
        <f t="shared" si="0"/>
        <v>841.34999999999991</v>
      </c>
      <c r="H3" s="4">
        <f t="shared" si="0"/>
        <v>891.34999999999991</v>
      </c>
      <c r="I3" s="4">
        <f t="shared" si="0"/>
        <v>976.34999999999991</v>
      </c>
      <c r="J3" s="4">
        <f t="shared" si="0"/>
        <v>981.34999999999991</v>
      </c>
      <c r="K3" s="4">
        <f t="shared" si="0"/>
        <v>1041.3499999999999</v>
      </c>
      <c r="L3" s="4">
        <f t="shared" si="0"/>
        <v>1055.3499999999999</v>
      </c>
      <c r="M3" s="4">
        <f>K3+K2-M2</f>
        <v>1100.3499999999999</v>
      </c>
      <c r="N3" s="4"/>
      <c r="O3" t="s">
        <v>41</v>
      </c>
      <c r="P3" t="s">
        <v>42</v>
      </c>
      <c r="Q3" s="4" t="s">
        <v>43</v>
      </c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x14ac:dyDescent="0.25">
      <c r="A4" t="s">
        <v>39</v>
      </c>
      <c r="C4">
        <v>841.9</v>
      </c>
      <c r="D4">
        <v>838.5</v>
      </c>
      <c r="E4">
        <v>840.5</v>
      </c>
      <c r="F4">
        <v>839</v>
      </c>
      <c r="G4">
        <v>836.3</v>
      </c>
      <c r="H4">
        <v>841.3</v>
      </c>
      <c r="I4">
        <v>843.4</v>
      </c>
      <c r="J4">
        <v>841.7</v>
      </c>
      <c r="K4">
        <v>844.9</v>
      </c>
      <c r="L4">
        <v>847</v>
      </c>
      <c r="M4">
        <v>846.5</v>
      </c>
      <c r="O4">
        <v>841.3</v>
      </c>
      <c r="P4">
        <v>851.5</v>
      </c>
      <c r="Q4">
        <v>854.5</v>
      </c>
    </row>
    <row r="5" spans="1:29" x14ac:dyDescent="0.25">
      <c r="A5" t="s">
        <v>40</v>
      </c>
      <c r="C5">
        <f>C4-0.73</f>
        <v>841.17</v>
      </c>
      <c r="D5">
        <f t="shared" ref="D5:M5" si="1">D4-0.73</f>
        <v>837.77</v>
      </c>
      <c r="E5">
        <f t="shared" si="1"/>
        <v>839.77</v>
      </c>
      <c r="F5">
        <f t="shared" si="1"/>
        <v>838.27</v>
      </c>
      <c r="G5">
        <f t="shared" si="1"/>
        <v>835.56999999999994</v>
      </c>
      <c r="H5">
        <f t="shared" si="1"/>
        <v>840.56999999999994</v>
      </c>
      <c r="I5">
        <f t="shared" si="1"/>
        <v>842.67</v>
      </c>
      <c r="J5">
        <f t="shared" si="1"/>
        <v>840.97</v>
      </c>
      <c r="K5">
        <f t="shared" si="1"/>
        <v>844.17</v>
      </c>
      <c r="L5">
        <f t="shared" si="1"/>
        <v>846.27</v>
      </c>
      <c r="M5">
        <f t="shared" si="1"/>
        <v>845.77</v>
      </c>
    </row>
    <row r="14" spans="1:29" x14ac:dyDescent="0.25">
      <c r="J14" s="4">
        <f t="shared" ref="J14" si="2">I14+I13-J13</f>
        <v>0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292DF-CD87-4BB5-BC9D-2BF586F2B87E}">
  <dimension ref="A1:E11"/>
  <sheetViews>
    <sheetView workbookViewId="0">
      <selection activeCell="E4" sqref="E4"/>
    </sheetView>
  </sheetViews>
  <sheetFormatPr defaultRowHeight="15" x14ac:dyDescent="0.25"/>
  <cols>
    <col min="1" max="1" width="9.7109375" bestFit="1" customWidth="1"/>
  </cols>
  <sheetData>
    <row r="1" spans="1:5" x14ac:dyDescent="0.25">
      <c r="E1" t="s">
        <v>38</v>
      </c>
    </row>
    <row r="2" spans="1:5" x14ac:dyDescent="0.25">
      <c r="B2" t="s">
        <v>27</v>
      </c>
      <c r="D2">
        <v>533.20000000000005</v>
      </c>
    </row>
    <row r="3" spans="1:5" x14ac:dyDescent="0.25">
      <c r="B3" t="s">
        <v>28</v>
      </c>
      <c r="D3">
        <v>528</v>
      </c>
    </row>
    <row r="4" spans="1:5" x14ac:dyDescent="0.25">
      <c r="A4" t="s">
        <v>36</v>
      </c>
    </row>
    <row r="5" spans="1:5" x14ac:dyDescent="0.25">
      <c r="A5" t="s">
        <v>35</v>
      </c>
      <c r="B5" t="s">
        <v>29</v>
      </c>
      <c r="C5">
        <v>76</v>
      </c>
    </row>
    <row r="6" spans="1:5" x14ac:dyDescent="0.25">
      <c r="A6" t="s">
        <v>35</v>
      </c>
      <c r="B6" t="s">
        <v>30</v>
      </c>
      <c r="C6">
        <v>94</v>
      </c>
    </row>
    <row r="7" spans="1:5" x14ac:dyDescent="0.25">
      <c r="A7" t="s">
        <v>35</v>
      </c>
      <c r="B7" t="s">
        <v>31</v>
      </c>
      <c r="C7">
        <v>94</v>
      </c>
    </row>
    <row r="8" spans="1:5" x14ac:dyDescent="0.25">
      <c r="A8" t="s">
        <v>35</v>
      </c>
      <c r="B8" t="s">
        <v>32</v>
      </c>
      <c r="C8">
        <v>94</v>
      </c>
    </row>
    <row r="9" spans="1:5" x14ac:dyDescent="0.25">
      <c r="A9" t="s">
        <v>35</v>
      </c>
      <c r="B9" t="s">
        <v>33</v>
      </c>
      <c r="C9">
        <v>94</v>
      </c>
    </row>
    <row r="10" spans="1:5" x14ac:dyDescent="0.25">
      <c r="A10" t="s">
        <v>35</v>
      </c>
      <c r="B10" t="s">
        <v>34</v>
      </c>
      <c r="C10">
        <v>76</v>
      </c>
    </row>
    <row r="11" spans="1:5" x14ac:dyDescent="0.25">
      <c r="A1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Clark</dc:creator>
  <cp:lastModifiedBy>Michael Clark</cp:lastModifiedBy>
  <dcterms:created xsi:type="dcterms:W3CDTF">2022-08-15T18:13:11Z</dcterms:created>
  <dcterms:modified xsi:type="dcterms:W3CDTF">2022-10-24T19:53:51Z</dcterms:modified>
</cp:coreProperties>
</file>