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9E42AAF0-30EA-4E5C-B984-5AE5D13F99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1" l="1"/>
  <c r="E4" i="1" s="1"/>
  <c r="C26" i="1"/>
  <c r="D26" i="1"/>
  <c r="B26" i="1"/>
  <c r="B9" i="3"/>
  <c r="C9" i="2"/>
  <c r="B9" i="2"/>
  <c r="C7" i="1" l="1"/>
  <c r="G7" i="1" s="1"/>
  <c r="C10" i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<sst xmlns="http://schemas.openxmlformats.org/spreadsheetml/2006/main" count="66" uniqueCount="42">
  <si>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</si>
  <si>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</si>
  <si>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</si>
  <si>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</si>
  <si>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</si>
  <si>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</si>
  <si>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</si>
  <si>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</si>
  <si>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</si>
  <si>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</si>
  <si>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</si>
  <si>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</si>
  <si>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</si>
  <si>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</si>
  <si>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</si>
  <si>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</si>
  <si>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</si>
  <si>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</si>
  <si>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</si>
  <si>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</si>
  <si>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</si>
  <si>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</si>
  <si>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</si>
  <si>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</si>
  <si>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</si>
  <si>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</si>
  <si>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</si>
  <si>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</si>
  <si>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</si>
  <si>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</si>
  <si>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</si>
  <si>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</si>
  <si>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</si>
  <si>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</si>
  <si>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</si>
  <si>
    <t>Final Submission Areas</t>
  </si>
  <si>
    <t>E Cherry</t>
  </si>
  <si>
    <t>East</t>
  </si>
  <si>
    <t>Heritage</t>
  </si>
  <si>
    <t>Romig</t>
  </si>
  <si>
    <t>Church</t>
  </si>
  <si>
    <t>Seeding (SY)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</si>
</sst>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6"/>
  <sheetViews>
    <sheetView tabSelected="1" zoomScale="190" zoomScaleNormal="190" workbookViewId="0">
      <selection activeCell="D21" sqref="D21"/>
    </sheetView>
  </sheetViews>
  <sheetFormatPr defaultRowHeight="15" x14ac:dyDescent="0.25"/>
  <cols>
    <col min="1" max="1" width="8.5703125" bestFit="1" customWidth="1"/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9" t="s">
        <v>2</v>
      </c>
      <c r="F2" s="9"/>
      <c r="G2" s="9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f>F4*9</f>
        <v>8757</v>
      </c>
      <c r="F4" s="2">
        <f>B26</f>
        <v>973</v>
      </c>
      <c r="G4" s="2">
        <f>E4/43560</f>
        <v>0.20103305785123968</v>
      </c>
    </row>
    <row r="7" spans="2:9" x14ac:dyDescent="0.25">
      <c r="B7" t="s">
        <v>7</v>
      </c>
      <c r="C7">
        <f>(F4/1000)*111</f>
        <v>108.003</v>
      </c>
      <c r="D7" t="s">
        <v>8</v>
      </c>
      <c r="G7" s="4">
        <f>ROUNDUP(C7,0)</f>
        <v>109</v>
      </c>
      <c r="H7" s="3" t="s">
        <v>8</v>
      </c>
      <c r="I7" s="10" t="s">
        <v>20</v>
      </c>
    </row>
    <row r="8" spans="2:9" x14ac:dyDescent="0.25">
      <c r="B8" t="s">
        <v>17</v>
      </c>
      <c r="C8">
        <f>F4</f>
        <v>973</v>
      </c>
      <c r="D8" t="s">
        <v>5</v>
      </c>
      <c r="G8" s="4">
        <f t="shared" ref="G8:G9" si="0">ROUNDUP(C8,0)</f>
        <v>973</v>
      </c>
      <c r="H8" s="3" t="s">
        <v>5</v>
      </c>
      <c r="I8" s="10"/>
    </row>
    <row r="9" spans="2:9" x14ac:dyDescent="0.25">
      <c r="B9" t="s">
        <v>9</v>
      </c>
      <c r="C9">
        <f>F4*0.05</f>
        <v>48.650000000000006</v>
      </c>
      <c r="D9" t="s">
        <v>5</v>
      </c>
      <c r="G9" s="4">
        <f t="shared" si="0"/>
        <v>49</v>
      </c>
      <c r="H9" s="3" t="s">
        <v>5</v>
      </c>
      <c r="I9" s="10"/>
    </row>
    <row r="10" spans="2:9" x14ac:dyDescent="0.25">
      <c r="B10" t="s">
        <v>18</v>
      </c>
      <c r="C10">
        <f>F4*0.05</f>
        <v>48.650000000000006</v>
      </c>
      <c r="D10" t="s">
        <v>5</v>
      </c>
      <c r="G10" s="4">
        <f t="shared" ref="G10" si="1">ROUNDUP(C10,0)</f>
        <v>49</v>
      </c>
      <c r="H10" s="3" t="s">
        <v>5</v>
      </c>
      <c r="I10" s="10"/>
    </row>
    <row r="11" spans="2:9" x14ac:dyDescent="0.25">
      <c r="B11" t="s">
        <v>10</v>
      </c>
      <c r="C11">
        <f>(E4/1000)*30</f>
        <v>262.70999999999998</v>
      </c>
      <c r="D11" t="s">
        <v>11</v>
      </c>
      <c r="E11">
        <f>C11/2000</f>
        <v>0.131355</v>
      </c>
      <c r="F11" t="s">
        <v>12</v>
      </c>
      <c r="G11" s="5">
        <f>ROUNDUP(E11,2)</f>
        <v>0.14000000000000001</v>
      </c>
      <c r="H11" s="3" t="s">
        <v>12</v>
      </c>
      <c r="I11" s="10" t="s">
        <v>19</v>
      </c>
    </row>
    <row r="12" spans="2:9" x14ac:dyDescent="0.25">
      <c r="B12" t="s">
        <v>13</v>
      </c>
      <c r="C12">
        <f>G4</f>
        <v>0.20103305785123968</v>
      </c>
      <c r="D12" t="s">
        <v>3</v>
      </c>
      <c r="G12" s="5">
        <f>ROUNDUP(C12,2)</f>
        <v>0.21000000000000002</v>
      </c>
      <c r="H12" s="3" t="s">
        <v>3</v>
      </c>
      <c r="I12" s="10"/>
    </row>
    <row r="13" spans="2:9" x14ac:dyDescent="0.25">
      <c r="B13" t="s">
        <v>14</v>
      </c>
      <c r="C13">
        <f>(E4/1000)*2*300</f>
        <v>5254.2</v>
      </c>
      <c r="D13" t="s">
        <v>15</v>
      </c>
      <c r="E13">
        <f>C13/1000</f>
        <v>5.2542</v>
      </c>
      <c r="F13" t="s">
        <v>16</v>
      </c>
      <c r="G13" s="4">
        <f>ROUNDUP(E13,0)</f>
        <v>6</v>
      </c>
      <c r="H13" s="3" t="s">
        <v>16</v>
      </c>
      <c r="I13" s="10"/>
    </row>
    <row r="18" spans="1:4" x14ac:dyDescent="0.25">
      <c r="A18" s="12" t="s">
        <v>35</v>
      </c>
      <c r="B18" s="12"/>
      <c r="C18" s="12"/>
      <c r="D18" s="12"/>
    </row>
    <row r="19" spans="1:4" x14ac:dyDescent="0.25">
      <c r="A19" s="3" t="s">
        <v>22</v>
      </c>
      <c r="B19" s="3" t="s">
        <v>41</v>
      </c>
      <c r="C19" s="13" t="s">
        <v>29</v>
      </c>
      <c r="D19" s="13" t="s">
        <v>30</v>
      </c>
    </row>
    <row r="20" spans="1:4" x14ac:dyDescent="0.25">
      <c r="A20" s="3" t="s">
        <v>36</v>
      </c>
      <c r="B20" s="3">
        <v>499</v>
      </c>
      <c r="C20" s="13">
        <v>192</v>
      </c>
      <c r="D20" s="13">
        <v>17</v>
      </c>
    </row>
    <row r="21" spans="1:4" x14ac:dyDescent="0.25">
      <c r="A21" s="3" t="s">
        <v>37</v>
      </c>
      <c r="B21" s="3">
        <v>67</v>
      </c>
      <c r="C21" s="13">
        <v>50</v>
      </c>
      <c r="D21" s="13">
        <v>0</v>
      </c>
    </row>
    <row r="22" spans="1:4" x14ac:dyDescent="0.25">
      <c r="A22" s="3" t="s">
        <v>37</v>
      </c>
      <c r="B22" s="3">
        <v>47</v>
      </c>
      <c r="C22" s="13">
        <v>93</v>
      </c>
      <c r="D22" s="13">
        <v>0</v>
      </c>
    </row>
    <row r="23" spans="1:4" x14ac:dyDescent="0.25">
      <c r="A23" s="3" t="s">
        <v>38</v>
      </c>
      <c r="B23" s="3">
        <v>291</v>
      </c>
      <c r="C23" s="13">
        <v>223</v>
      </c>
      <c r="D23" s="13">
        <v>0</v>
      </c>
    </row>
    <row r="24" spans="1:4" x14ac:dyDescent="0.25">
      <c r="A24" s="3" t="s">
        <v>39</v>
      </c>
      <c r="B24" s="3">
        <v>45</v>
      </c>
      <c r="C24" s="13">
        <v>24</v>
      </c>
      <c r="D24" s="13">
        <v>0</v>
      </c>
    </row>
    <row r="25" spans="1:4" x14ac:dyDescent="0.25">
      <c r="A25" s="3" t="s">
        <v>40</v>
      </c>
      <c r="B25" s="3">
        <v>24</v>
      </c>
      <c r="C25" s="13">
        <v>10</v>
      </c>
      <c r="D25" s="13">
        <v>0</v>
      </c>
    </row>
    <row r="26" spans="1:4" x14ac:dyDescent="0.25">
      <c r="A26" s="14" t="s">
        <v>34</v>
      </c>
      <c r="B26" s="15">
        <f>SUM(B20:B25)</f>
        <v>973</v>
      </c>
      <c r="C26" s="15">
        <f t="shared" ref="C26:D26" si="2">SUM(C20:C25)</f>
        <v>592</v>
      </c>
      <c r="D26" s="15">
        <f t="shared" si="2"/>
        <v>17</v>
      </c>
    </row>
  </sheetData>
  <mergeCells count="4">
    <mergeCell ref="E2:G2"/>
    <mergeCell ref="I11:I13"/>
    <mergeCell ref="I7:I10"/>
    <mergeCell ref="A18:D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75" zoomScaleNormal="175" workbookViewId="0">
      <selection activeCell="C20" sqref="C20"/>
    </sheetView>
  </sheetViews>
  <sheetFormatPr defaultRowHeight="15" x14ac:dyDescent="0.25"/>
  <cols>
    <col min="1" max="1" width="13.140625" bestFit="1" customWidth="1"/>
  </cols>
  <sheetData>
    <row r="1" spans="1:3" x14ac:dyDescent="0.25">
      <c r="A1" s="11" t="s">
        <v>21</v>
      </c>
      <c r="B1" s="11"/>
      <c r="C1" s="11"/>
    </row>
    <row r="2" spans="1:3" x14ac:dyDescent="0.25">
      <c r="A2" s="7" t="s">
        <v>22</v>
      </c>
      <c r="B2" s="7" t="s">
        <v>29</v>
      </c>
      <c r="C2" s="7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8" t="s">
        <v>31</v>
      </c>
      <c r="B9" s="8">
        <f>SUM(B3:B8)</f>
        <v>1530</v>
      </c>
      <c r="C9" s="8">
        <f>SUM(C3:C8)</f>
        <v>62</v>
      </c>
    </row>
    <row r="10" spans="1:3" x14ac:dyDescent="0.25">
      <c r="A10" s="6"/>
      <c r="B10" s="6"/>
      <c r="C10" s="6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6"/>
      <c r="B13" s="6"/>
      <c r="C13" s="6"/>
    </row>
    <row r="14" spans="1:3" x14ac:dyDescent="0.25">
      <c r="A14" s="6"/>
      <c r="B14" s="6"/>
      <c r="C14" s="6"/>
    </row>
    <row r="15" spans="1:3" x14ac:dyDescent="0.25">
      <c r="A15" s="6"/>
      <c r="B15" s="6"/>
      <c r="C15" s="6"/>
    </row>
    <row r="16" spans="1:3" x14ac:dyDescent="0.25">
      <c r="A16" s="6"/>
      <c r="B16" s="6"/>
      <c r="C16" s="6"/>
    </row>
    <row r="17" spans="1:3" x14ac:dyDescent="0.25">
      <c r="A17" s="6"/>
      <c r="B17" s="6"/>
      <c r="C17" s="6"/>
    </row>
    <row r="18" spans="1:3" x14ac:dyDescent="0.25">
      <c r="A18" s="6"/>
      <c r="B18" s="6"/>
      <c r="C18" s="6"/>
    </row>
    <row r="19" spans="1:3" x14ac:dyDescent="0.25">
      <c r="A19" s="6"/>
      <c r="B19" s="6"/>
      <c r="C19" s="6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zoomScale="160" zoomScaleNormal="160" workbookViewId="0">
      <selection activeCell="B11" sqref="B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2" x14ac:dyDescent="0.25">
      <c r="A1" s="11" t="s">
        <v>32</v>
      </c>
      <c r="B1" s="11"/>
    </row>
    <row r="2" spans="1:2" x14ac:dyDescent="0.25">
      <c r="A2" s="7" t="s">
        <v>22</v>
      </c>
      <c r="B2" s="7" t="s">
        <v>33</v>
      </c>
    </row>
    <row r="3" spans="1:2" x14ac:dyDescent="0.25">
      <c r="A3" s="3" t="s">
        <v>23</v>
      </c>
      <c r="B3" s="3">
        <v>2122.5079999999998</v>
      </c>
    </row>
    <row r="4" spans="1:2" x14ac:dyDescent="0.25">
      <c r="A4" s="3" t="s">
        <v>24</v>
      </c>
      <c r="B4" s="3">
        <v>603.82100000000003</v>
      </c>
    </row>
    <row r="5" spans="1:2" x14ac:dyDescent="0.25">
      <c r="A5" s="3" t="s">
        <v>25</v>
      </c>
      <c r="B5" s="3">
        <v>492.93900000000002</v>
      </c>
    </row>
    <row r="6" spans="1:2" x14ac:dyDescent="0.25">
      <c r="A6" s="3" t="s">
        <v>26</v>
      </c>
      <c r="B6" s="3">
        <v>219.208</v>
      </c>
    </row>
    <row r="7" spans="1:2" x14ac:dyDescent="0.25">
      <c r="A7" s="3" t="s">
        <v>27</v>
      </c>
      <c r="B7" s="3">
        <v>357.78899999999999</v>
      </c>
    </row>
    <row r="8" spans="1:2" x14ac:dyDescent="0.25">
      <c r="A8" s="3" t="s">
        <v>28</v>
      </c>
      <c r="B8" s="3">
        <v>2535.7175999999999</v>
      </c>
    </row>
    <row r="9" spans="1:2" x14ac:dyDescent="0.25">
      <c r="A9" s="8" t="s">
        <v>34</v>
      </c>
      <c r="B9" s="8">
        <f>SUM(B3:B8)</f>
        <v>6331.9825999999994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Nathaniel C. Thompson</cp:lastModifiedBy>
  <dcterms:created xsi:type="dcterms:W3CDTF">2014-05-08T15:00:59Z</dcterms:created>
  <dcterms:modified xsi:type="dcterms:W3CDTF">2024-12-06T14:18:38Z</dcterms:modified>
</cp:coreProperties>
</file>