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0707169\"/>
    </mc:Choice>
  </mc:AlternateContent>
  <xr:revisionPtr revIDLastSave="0" documentId="13_ncr:1_{53A9C75E-E418-4F9C-AB40-901EC7BB3525}" xr6:coauthVersionLast="47" xr6:coauthVersionMax="47" xr10:uidLastSave="{00000000-0000-0000-0000-000000000000}"/>
  <bookViews>
    <workbookView xWindow="-23100" yWindow="2220" windowWidth="21600" windowHeight="11295" activeTab="1" xr2:uid="{75D0A9D2-4F69-4AB4-ADB2-78DBD23FF369}"/>
  </bookViews>
  <sheets>
    <sheet name="Bearing Elevations" sheetId="1" r:id="rId1"/>
    <sheet name="Bearing 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F20" i="2"/>
  <c r="F21" i="2"/>
  <c r="F22" i="2"/>
  <c r="F23" i="2"/>
  <c r="F19" i="2"/>
  <c r="D24" i="2"/>
  <c r="D20" i="2"/>
  <c r="D21" i="2"/>
  <c r="D22" i="2"/>
  <c r="D23" i="2"/>
  <c r="D19" i="2"/>
  <c r="F9" i="2"/>
  <c r="F10" i="2"/>
  <c r="F11" i="2"/>
  <c r="F12" i="2"/>
  <c r="F8" i="2"/>
  <c r="F7" i="2"/>
  <c r="D9" i="2"/>
  <c r="D10" i="2"/>
  <c r="D11" i="2"/>
  <c r="D12" i="2"/>
  <c r="D8" i="2"/>
  <c r="D7" i="2"/>
  <c r="AU59" i="1"/>
  <c r="AQ59" i="1"/>
  <c r="Z63" i="1"/>
  <c r="AL63" i="1" s="1"/>
  <c r="Z62" i="1"/>
  <c r="AL62" i="1" s="1"/>
  <c r="Z61" i="1"/>
  <c r="AL61" i="1" s="1"/>
  <c r="Z60" i="1"/>
  <c r="AL60" i="1" s="1"/>
  <c r="Z59" i="1"/>
  <c r="AL59" i="1" s="1"/>
  <c r="Z58" i="1"/>
  <c r="AL58" i="1" s="1"/>
  <c r="AU50" i="1"/>
  <c r="AQ50" i="1"/>
  <c r="Z54" i="1"/>
  <c r="Z53" i="1"/>
  <c r="Z52" i="1"/>
  <c r="AL52" i="1" s="1"/>
  <c r="Z51" i="1"/>
  <c r="AL51" i="1" s="1"/>
  <c r="Z50" i="1"/>
  <c r="Z49" i="1"/>
  <c r="AL49" i="1" s="1"/>
  <c r="AL54" i="1"/>
  <c r="AL53" i="1"/>
  <c r="AL50" i="1"/>
  <c r="AU41" i="1"/>
  <c r="AQ41" i="1"/>
  <c r="Z45" i="1"/>
  <c r="AL45" i="1" s="1"/>
  <c r="Z44" i="1"/>
  <c r="AL44" i="1" s="1"/>
  <c r="Z43" i="1"/>
  <c r="AL43" i="1" s="1"/>
  <c r="Z42" i="1"/>
  <c r="AL42" i="1" s="1"/>
  <c r="Z41" i="1"/>
  <c r="AL41" i="1" s="1"/>
  <c r="Z40" i="1"/>
  <c r="AL40" i="1" s="1"/>
  <c r="AU31" i="1"/>
  <c r="AQ31" i="1"/>
  <c r="AL31" i="1"/>
  <c r="Z36" i="1"/>
  <c r="AL36" i="1" s="1"/>
  <c r="Z35" i="1"/>
  <c r="AL35" i="1" s="1"/>
  <c r="Z34" i="1"/>
  <c r="AL34" i="1" s="1"/>
  <c r="Z33" i="1"/>
  <c r="AL33" i="1" s="1"/>
  <c r="Z32" i="1"/>
  <c r="AL32" i="1" s="1"/>
  <c r="Z31" i="1"/>
  <c r="K8" i="1"/>
  <c r="L8" i="1" s="1"/>
  <c r="K9" i="1"/>
  <c r="K10" i="1"/>
  <c r="L10" i="1" s="1"/>
  <c r="K11" i="1"/>
  <c r="K12" i="1"/>
  <c r="L12" i="1" s="1"/>
  <c r="AA9" i="1"/>
  <c r="AB9" i="1"/>
  <c r="AC9" i="1"/>
  <c r="AD9" i="1"/>
  <c r="AA10" i="1"/>
  <c r="AB10" i="1"/>
  <c r="AC10" i="1"/>
  <c r="AD10" i="1"/>
  <c r="AA11" i="1"/>
  <c r="AB11" i="1"/>
  <c r="AC11" i="1"/>
  <c r="AD11" i="1"/>
  <c r="AA12" i="1"/>
  <c r="AB12" i="1"/>
  <c r="AC12" i="1"/>
  <c r="AD12" i="1"/>
  <c r="AA13" i="1"/>
  <c r="AB13" i="1"/>
  <c r="AC13" i="1"/>
  <c r="AD13" i="1"/>
  <c r="AA17" i="1"/>
  <c r="AB17" i="1"/>
  <c r="AC17" i="1"/>
  <c r="AD17" i="1"/>
  <c r="AA18" i="1"/>
  <c r="AB18" i="1"/>
  <c r="AC18" i="1"/>
  <c r="AD18" i="1"/>
  <c r="AA19" i="1"/>
  <c r="AB19" i="1"/>
  <c r="AC19" i="1"/>
  <c r="AD19" i="1"/>
  <c r="AA20" i="1"/>
  <c r="AB20" i="1"/>
  <c r="AC20" i="1"/>
  <c r="AD20" i="1"/>
  <c r="AA21" i="1"/>
  <c r="AB21" i="1"/>
  <c r="AC21" i="1"/>
  <c r="AD21" i="1"/>
  <c r="AA22" i="1"/>
  <c r="AB22" i="1"/>
  <c r="AC22" i="1"/>
  <c r="AD22" i="1"/>
  <c r="AB8" i="1"/>
  <c r="AC8" i="1"/>
  <c r="AD8" i="1"/>
  <c r="AA8" i="1"/>
  <c r="N8" i="1"/>
  <c r="N9" i="1"/>
  <c r="O9" i="1" s="1"/>
  <c r="P9" i="1" s="1"/>
  <c r="N10" i="1"/>
  <c r="N13" i="1"/>
  <c r="J8" i="1"/>
  <c r="J9" i="1"/>
  <c r="J10" i="1"/>
  <c r="J11" i="1"/>
  <c r="J12" i="1"/>
  <c r="J13" i="1"/>
  <c r="K13" i="1" s="1"/>
  <c r="L13" i="1" s="1"/>
  <c r="N16" i="1"/>
  <c r="O16" i="1" s="1"/>
  <c r="P16" i="1" s="1"/>
  <c r="N17" i="1"/>
  <c r="O17" i="1" s="1"/>
  <c r="P17" i="1" s="1"/>
  <c r="N18" i="1"/>
  <c r="O18" i="1" s="1"/>
  <c r="P18" i="1" s="1"/>
  <c r="N19" i="1"/>
  <c r="O19" i="1" s="1"/>
  <c r="P19" i="1" s="1"/>
  <c r="N20" i="1"/>
  <c r="O20" i="1" s="1"/>
  <c r="P20" i="1" s="1"/>
  <c r="N21" i="1"/>
  <c r="O21" i="1" s="1"/>
  <c r="P21" i="1" s="1"/>
  <c r="J15" i="1"/>
  <c r="K15" i="1" s="1"/>
  <c r="L15" i="1" s="1"/>
  <c r="J16" i="1"/>
  <c r="K16" i="1" s="1"/>
  <c r="L16" i="1" s="1"/>
  <c r="J17" i="1"/>
  <c r="K17" i="1" s="1"/>
  <c r="L17" i="1" s="1"/>
  <c r="J20" i="1"/>
  <c r="K20" i="1" s="1"/>
  <c r="L20" i="1" s="1"/>
  <c r="J3" i="1"/>
  <c r="J14" i="1" s="1"/>
  <c r="K14" i="1" s="1"/>
  <c r="L14" i="1" s="1"/>
  <c r="F33" i="1"/>
  <c r="G33" i="1"/>
  <c r="K33" i="1"/>
  <c r="D34" i="1"/>
  <c r="F34" i="1"/>
  <c r="G34" i="1"/>
  <c r="D35" i="1"/>
  <c r="F35" i="1"/>
  <c r="G35" i="1"/>
  <c r="D36" i="1"/>
  <c r="F37" i="1"/>
  <c r="F38" i="1"/>
  <c r="G38" i="1"/>
  <c r="D40" i="1"/>
  <c r="D31" i="1"/>
  <c r="D41" i="1" s="1"/>
  <c r="E31" i="1"/>
  <c r="E40" i="1" s="1"/>
  <c r="F31" i="1"/>
  <c r="F40" i="1" s="1"/>
  <c r="G31" i="1"/>
  <c r="G40" i="1" s="1"/>
  <c r="E30" i="1"/>
  <c r="E35" i="1" s="1"/>
  <c r="F30" i="1"/>
  <c r="F36" i="1" s="1"/>
  <c r="G30" i="1"/>
  <c r="G36" i="1" s="1"/>
  <c r="D30" i="1"/>
  <c r="D37" i="1" s="1"/>
  <c r="L25" i="1" l="1"/>
  <c r="G39" i="1"/>
  <c r="F39" i="1"/>
  <c r="E39" i="1"/>
  <c r="E38" i="1"/>
  <c r="L9" i="1"/>
  <c r="D38" i="1"/>
  <c r="G37" i="1"/>
  <c r="F42" i="1"/>
  <c r="N15" i="1"/>
  <c r="O15" i="1" s="1"/>
  <c r="P15" i="1" s="1"/>
  <c r="E42" i="1"/>
  <c r="E37" i="1"/>
  <c r="J21" i="1"/>
  <c r="K21" i="1" s="1"/>
  <c r="L21" i="1" s="1"/>
  <c r="N14" i="1"/>
  <c r="O14" i="1" s="1"/>
  <c r="P14" i="1" s="1"/>
  <c r="E34" i="1"/>
  <c r="D39" i="1"/>
  <c r="L11" i="1"/>
  <c r="G43" i="1"/>
  <c r="F43" i="1"/>
  <c r="E43" i="1"/>
  <c r="D43" i="1"/>
  <c r="E33" i="1"/>
  <c r="J33" i="1" s="1"/>
  <c r="G42" i="1"/>
  <c r="D33" i="1"/>
  <c r="I33" i="1" s="1"/>
  <c r="D42" i="1"/>
  <c r="G41" i="1"/>
  <c r="J19" i="1"/>
  <c r="K19" i="1" s="1"/>
  <c r="L19" i="1" s="1"/>
  <c r="N12" i="1"/>
  <c r="O13" i="1"/>
  <c r="P13" i="1" s="1"/>
  <c r="F41" i="1"/>
  <c r="J18" i="1"/>
  <c r="K18" i="1" s="1"/>
  <c r="L18" i="1" s="1"/>
  <c r="N11" i="1"/>
  <c r="E41" i="1"/>
  <c r="E36" i="1"/>
  <c r="O10" i="1"/>
  <c r="P10" i="1" s="1"/>
  <c r="O8" i="1"/>
  <c r="P8" i="1" s="1"/>
  <c r="L24" i="1"/>
  <c r="L23" i="1"/>
  <c r="O11" i="1" l="1"/>
  <c r="P11" i="1" s="1"/>
  <c r="O12" i="1"/>
  <c r="P12" i="1" s="1"/>
  <c r="P24" i="1" l="1"/>
  <c r="P23" i="1"/>
  <c r="P25" i="1"/>
</calcChain>
</file>

<file path=xl/sharedStrings.xml><?xml version="1.0" encoding="utf-8"?>
<sst xmlns="http://schemas.openxmlformats.org/spreadsheetml/2006/main" count="203" uniqueCount="61">
  <si>
    <t>RA</t>
  </si>
  <si>
    <t>P1</t>
  </si>
  <si>
    <t>P2</t>
  </si>
  <si>
    <t>FA</t>
  </si>
  <si>
    <t>B1</t>
  </si>
  <si>
    <t>PG</t>
  </si>
  <si>
    <t>B2</t>
  </si>
  <si>
    <t>B3</t>
  </si>
  <si>
    <t>B4</t>
  </si>
  <si>
    <t>B5</t>
  </si>
  <si>
    <t>B6</t>
  </si>
  <si>
    <t>LEFT</t>
  </si>
  <si>
    <t>RIGHT</t>
  </si>
  <si>
    <t>BEARING ELEVATIONS</t>
  </si>
  <si>
    <t>UNI - 33 OVER SR. 245</t>
  </si>
  <si>
    <t>PID#115675</t>
  </si>
  <si>
    <t>AVG</t>
  </si>
  <si>
    <t>MIN</t>
  </si>
  <si>
    <t>MAX</t>
  </si>
  <si>
    <t>STA.</t>
  </si>
  <si>
    <t xml:space="preserve">TOP OF DECK </t>
  </si>
  <si>
    <t>Deck Thickness</t>
  </si>
  <si>
    <t>Haunch</t>
  </si>
  <si>
    <t>Beam Depth</t>
  </si>
  <si>
    <t>Elastomer Th.</t>
  </si>
  <si>
    <t>HP Section</t>
  </si>
  <si>
    <t>Beam Seat</t>
  </si>
  <si>
    <t xml:space="preserve">L Rear Abutment </t>
  </si>
  <si>
    <t>Left WW</t>
  </si>
  <si>
    <t>Elev</t>
  </si>
  <si>
    <t>Right WW</t>
  </si>
  <si>
    <t>Sta.</t>
  </si>
  <si>
    <t xml:space="preserve">PG </t>
  </si>
  <si>
    <t xml:space="preserve">L FWD Abutment </t>
  </si>
  <si>
    <t>(facing abutment)</t>
  </si>
  <si>
    <t xml:space="preserve">R Rear Abutment </t>
  </si>
  <si>
    <t xml:space="preserve">R Fwd Abutment </t>
  </si>
  <si>
    <t>BEAM 1</t>
  </si>
  <si>
    <t>BEAM 2</t>
  </si>
  <si>
    <t>BEAM 3</t>
  </si>
  <si>
    <t>BEAM 4</t>
  </si>
  <si>
    <t>BEAM 5</t>
  </si>
  <si>
    <t>BEAM 6</t>
  </si>
  <si>
    <t>PIER 1</t>
  </si>
  <si>
    <t>PIER 2</t>
  </si>
  <si>
    <t>EXISTING ELEVATION</t>
  </si>
  <si>
    <t>PROPOSED ELEVATION</t>
  </si>
  <si>
    <t>US-33 WB PIER BEARING SEAT ELEVATIONS</t>
  </si>
  <si>
    <t>US-33 EB PIER BEARING SEAT ELEVATIONS</t>
  </si>
  <si>
    <t>BEAM 7</t>
  </si>
  <si>
    <t>BEAM 8</t>
  </si>
  <si>
    <t>BEAM 9</t>
  </si>
  <si>
    <t>BEAM 10</t>
  </si>
  <si>
    <t>BEAM 11</t>
  </si>
  <si>
    <t>BEAM 12</t>
  </si>
  <si>
    <t>US-33 WB  HP 10X42 CUT HEIGHTS</t>
  </si>
  <si>
    <t>FABRICATE EACH BEARING WITH THESE INVIDIUAL SECTION HEIGHTS</t>
  </si>
  <si>
    <t>REAR ABUTMENT DIM. H (IN.)</t>
  </si>
  <si>
    <t>US-33 EB HP 10X42 CUT HEIGHTS</t>
  </si>
  <si>
    <t>6 - 0"</t>
  </si>
  <si>
    <t>FWD ABUTMENT DIM. H (IN.)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</si>
</sst>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2" fontId="2" fillId="9" borderId="0"/>
  </cellStyleXfs>
  <cellXfs count="60">
    <xf numFmtId="0" fontId="0" fillId="0" borderId="0" xfId="0"/>
    <xf numFmtId="0" fontId="0" fillId="0" borderId="0" xfId="0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4" borderId="0" xfId="0" applyNumberFormat="1" applyFill="1" applyAlignment="1">
      <alignment horizontal="center"/>
    </xf>
    <xf numFmtId="2" fontId="0" fillId="0" borderId="0" xfId="0" applyNumberFormat="1"/>
    <xf numFmtId="2" fontId="0" fillId="0" borderId="14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21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7" borderId="3" xfId="0" applyFill="1" applyBorder="1" applyAlignment="1">
      <alignment horizontal="center" vertical="center" textRotation="90"/>
    </xf>
    <xf numFmtId="0" fontId="0" fillId="7" borderId="5" xfId="0" applyFill="1" applyBorder="1" applyAlignment="1">
      <alignment horizontal="center" vertical="center" textRotation="90"/>
    </xf>
    <xf numFmtId="0" fontId="0" fillId="7" borderId="7" xfId="0" applyFill="1" applyBorder="1" applyAlignment="1">
      <alignment horizontal="center" vertical="center" textRotation="90"/>
    </xf>
    <xf numFmtId="0" fontId="0" fillId="2" borderId="3" xfId="0" applyFill="1" applyBorder="1" applyAlignment="1">
      <alignment horizontal="center" vertical="center" textRotation="90"/>
    </xf>
    <xf numFmtId="0" fontId="0" fillId="2" borderId="5" xfId="0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0" xfId="0"/>
    <xf numFmtId="0" fontId="0" fillId="10" borderId="0" xfId="0" applyFill="1"/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</cellXfs>
  <cellStyles count="2">
    <cellStyle name="Fixed" xfId="1" xr:uid="{571E0388-AF8D-4C60-86B6-6F01CF2D3C28}"/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2537-F14F-4112-BEAD-455AE802C33F}">
  <dimension ref="B2:AU64"/>
  <sheetViews>
    <sheetView zoomScale="70" zoomScaleNormal="70" workbookViewId="0">
      <selection activeCell="N35" sqref="N35"/>
    </sheetView>
  </sheetViews>
  <sheetFormatPr defaultRowHeight="15" x14ac:dyDescent="0.25"/>
  <cols>
    <col min="2" max="2" width="3.5703125" customWidth="1"/>
    <col min="3" max="3" width="6.85546875" customWidth="1"/>
    <col min="4" max="4" width="14.140625" customWidth="1"/>
    <col min="5" max="6" width="13.85546875" customWidth="1"/>
    <col min="7" max="7" width="12.85546875" customWidth="1"/>
  </cols>
  <sheetData>
    <row r="2" spans="2:30" ht="15.75" x14ac:dyDescent="0.25">
      <c r="B2" s="6" t="s">
        <v>13</v>
      </c>
      <c r="C2" s="6"/>
      <c r="D2" s="6"/>
    </row>
    <row r="3" spans="2:30" ht="15.75" x14ac:dyDescent="0.25">
      <c r="B3" s="6" t="s">
        <v>14</v>
      </c>
      <c r="C3" s="6"/>
      <c r="D3" s="6"/>
      <c r="J3">
        <f>40.86*2+55.15</f>
        <v>136.87</v>
      </c>
    </row>
    <row r="4" spans="2:30" ht="15.75" x14ac:dyDescent="0.25">
      <c r="B4" s="6" t="s">
        <v>15</v>
      </c>
    </row>
    <row r="5" spans="2:30" ht="15.75" customHeight="1" x14ac:dyDescent="0.25">
      <c r="B5" s="7"/>
      <c r="C5" s="7"/>
      <c r="D5" s="6"/>
    </row>
    <row r="6" spans="2:30" ht="15.75" thickBot="1" x14ac:dyDescent="0.3"/>
    <row r="7" spans="2:30" ht="15.75" thickBot="1" x14ac:dyDescent="0.3">
      <c r="B7" s="42"/>
      <c r="C7" s="43"/>
      <c r="D7" s="20" t="s">
        <v>0</v>
      </c>
      <c r="E7" s="22" t="s">
        <v>1</v>
      </c>
      <c r="F7" s="22" t="s">
        <v>2</v>
      </c>
      <c r="G7" s="21" t="s">
        <v>3</v>
      </c>
    </row>
    <row r="8" spans="2:30" x14ac:dyDescent="0.25">
      <c r="B8" s="45" t="s">
        <v>11</v>
      </c>
      <c r="C8" s="17" t="s">
        <v>4</v>
      </c>
      <c r="D8" s="2">
        <v>1057.5909999999999</v>
      </c>
      <c r="E8" s="14">
        <v>1057.5989999999999</v>
      </c>
      <c r="F8" s="2">
        <v>1057.6120000000001</v>
      </c>
      <c r="G8" s="14">
        <v>1057.473</v>
      </c>
      <c r="I8" s="23"/>
      <c r="J8" s="23">
        <f t="shared" ref="J8:J13" si="0">(G8-D8)*(40.86/$J$3)+D8</f>
        <v>1057.5557732885218</v>
      </c>
      <c r="K8" s="23">
        <f t="shared" ref="K8:K20" si="1">E8-J8</f>
        <v>4.3226711478155266E-2</v>
      </c>
      <c r="L8" s="27">
        <f>K8*12</f>
        <v>0.5187205377378632</v>
      </c>
      <c r="N8">
        <f t="shared" ref="N8:N13" si="2">(G8-D8)*((40.86+55.15)/$J$3)+D8</f>
        <v>1057.5082267114781</v>
      </c>
      <c r="O8" s="23">
        <f t="shared" ref="O8:O20" si="3">F8-N8</f>
        <v>0.10377328852200662</v>
      </c>
      <c r="P8" s="27">
        <f t="shared" ref="P8:P13" si="4">O8*12</f>
        <v>1.2452794622640795</v>
      </c>
      <c r="Q8" s="23"/>
      <c r="R8" s="23"/>
      <c r="S8" s="23"/>
      <c r="T8" s="23"/>
      <c r="V8" s="26">
        <v>-2.5924388838120649E-2</v>
      </c>
      <c r="W8" s="26">
        <v>5.6384245109029507E-2</v>
      </c>
      <c r="X8" s="26">
        <v>6.2964970829852973E-3</v>
      </c>
      <c r="Y8" s="26">
        <v>3.2092172205011593E-5</v>
      </c>
      <c r="Z8" s="26"/>
      <c r="AA8" s="30">
        <f t="shared" ref="AA8:AA13" si="5">V8*12</f>
        <v>-0.31109266605744779</v>
      </c>
      <c r="AB8" s="31">
        <f t="shared" ref="AB8:AD8" si="6">W8*12</f>
        <v>0.67661094130835409</v>
      </c>
      <c r="AC8" s="31">
        <f t="shared" si="6"/>
        <v>7.5557964995823568E-2</v>
      </c>
      <c r="AD8" s="32">
        <f t="shared" si="6"/>
        <v>3.8510606646013912E-4</v>
      </c>
    </row>
    <row r="9" spans="2:30" x14ac:dyDescent="0.25">
      <c r="B9" s="46"/>
      <c r="C9" s="18" t="s">
        <v>5</v>
      </c>
      <c r="D9" s="3">
        <v>1057.8399999999999</v>
      </c>
      <c r="E9" s="15">
        <v>1057.8699999999999</v>
      </c>
      <c r="F9" s="3">
        <v>1057.865</v>
      </c>
      <c r="G9" s="15">
        <v>1057.7260000000001</v>
      </c>
      <c r="I9" s="23"/>
      <c r="J9" s="23">
        <f t="shared" si="0"/>
        <v>1057.8059674143346</v>
      </c>
      <c r="K9" s="23">
        <f t="shared" si="1"/>
        <v>6.4032585665245279E-2</v>
      </c>
      <c r="L9" s="28">
        <f t="shared" ref="L9:L14" si="7">K9*12</f>
        <v>0.76839102798294334</v>
      </c>
      <c r="M9" s="23"/>
      <c r="N9">
        <f t="shared" si="2"/>
        <v>1057.7600325856654</v>
      </c>
      <c r="O9" s="23">
        <f t="shared" si="3"/>
        <v>0.10496741433462375</v>
      </c>
      <c r="P9" s="28">
        <f t="shared" si="4"/>
        <v>1.2596089720154851</v>
      </c>
      <c r="R9" s="23"/>
      <c r="S9" s="23"/>
      <c r="T9" s="23"/>
      <c r="V9" s="26">
        <v>2.157025409360358E-3</v>
      </c>
      <c r="W9" s="26">
        <v>7.0760650590045771E-2</v>
      </c>
      <c r="X9" s="26">
        <v>4.8519176830950528E-2</v>
      </c>
      <c r="Y9" s="26">
        <v>4.7549763153938329E-2</v>
      </c>
      <c r="Z9" s="26"/>
      <c r="AA9" s="33">
        <f t="shared" si="5"/>
        <v>2.5884304912324296E-2</v>
      </c>
      <c r="AB9" s="26">
        <f t="shared" ref="AB9:AD13" si="8">W9*12</f>
        <v>0.84912780708054925</v>
      </c>
      <c r="AC9" s="26">
        <f t="shared" si="8"/>
        <v>0.58223012197140633</v>
      </c>
      <c r="AD9" s="34">
        <f t="shared" si="8"/>
        <v>0.57059715784725995</v>
      </c>
    </row>
    <row r="10" spans="2:30" x14ac:dyDescent="0.25">
      <c r="B10" s="46"/>
      <c r="C10" s="18" t="s">
        <v>6</v>
      </c>
      <c r="D10" s="3">
        <v>1057.8409999999999</v>
      </c>
      <c r="E10" s="15">
        <v>1057.8699999999999</v>
      </c>
      <c r="F10" s="3">
        <v>1057.865</v>
      </c>
      <c r="G10" s="15">
        <v>1057.7280000000001</v>
      </c>
      <c r="I10" s="23"/>
      <c r="J10" s="23">
        <f t="shared" si="0"/>
        <v>1057.807265945788</v>
      </c>
      <c r="K10" s="23">
        <f t="shared" si="1"/>
        <v>6.2734054211887269E-2</v>
      </c>
      <c r="L10" s="28">
        <f t="shared" si="7"/>
        <v>0.75280865054264723</v>
      </c>
      <c r="M10" s="24"/>
      <c r="N10">
        <f t="shared" si="2"/>
        <v>1057.761734054212</v>
      </c>
      <c r="O10" s="23">
        <f t="shared" si="3"/>
        <v>0.1032659457880527</v>
      </c>
      <c r="P10" s="28">
        <f t="shared" si="4"/>
        <v>1.2391913494566325</v>
      </c>
      <c r="R10" s="23"/>
      <c r="S10" s="23"/>
      <c r="T10" s="23"/>
      <c r="V10" s="26">
        <v>-3.2157176384316699E-2</v>
      </c>
      <c r="W10" s="26">
        <v>4.7741440029767546E-2</v>
      </c>
      <c r="X10" s="26">
        <v>3.0346240537710401E-2</v>
      </c>
      <c r="Y10" s="26">
        <v>2.2671818094295304E-2</v>
      </c>
      <c r="Z10" s="26"/>
      <c r="AA10" s="33">
        <f t="shared" si="5"/>
        <v>-0.38588611661180039</v>
      </c>
      <c r="AB10" s="26">
        <f t="shared" si="8"/>
        <v>0.57289728035721055</v>
      </c>
      <c r="AC10" s="26">
        <f t="shared" si="8"/>
        <v>0.36415488645252481</v>
      </c>
      <c r="AD10" s="34">
        <f t="shared" si="8"/>
        <v>0.27206181713154365</v>
      </c>
    </row>
    <row r="11" spans="2:30" x14ac:dyDescent="0.25">
      <c r="B11" s="46"/>
      <c r="C11" s="18" t="s">
        <v>7</v>
      </c>
      <c r="D11" s="3">
        <v>1057.742</v>
      </c>
      <c r="E11" s="15">
        <v>1057.7670000000001</v>
      </c>
      <c r="F11" s="3">
        <v>1057.7670000000001</v>
      </c>
      <c r="G11" s="15">
        <v>1057.644</v>
      </c>
      <c r="I11" s="23"/>
      <c r="J11" s="23">
        <f t="shared" si="0"/>
        <v>1057.7127439175861</v>
      </c>
      <c r="K11" s="23">
        <f t="shared" si="1"/>
        <v>5.4256082413985496E-2</v>
      </c>
      <c r="L11" s="28">
        <f t="shared" si="7"/>
        <v>0.65107298896782595</v>
      </c>
      <c r="N11">
        <f t="shared" si="2"/>
        <v>1057.6732560824139</v>
      </c>
      <c r="O11" s="23">
        <f t="shared" si="3"/>
        <v>9.3743917586152747E-2</v>
      </c>
      <c r="P11" s="28">
        <f t="shared" si="4"/>
        <v>1.124927011033833</v>
      </c>
      <c r="R11" s="23"/>
      <c r="S11" s="23"/>
      <c r="T11" s="23"/>
      <c r="V11" s="26">
        <v>-4.0273096735290892E-2</v>
      </c>
      <c r="W11" s="26">
        <v>5.3920418180268825E-2</v>
      </c>
      <c r="X11" s="26">
        <v>3.0371367790849035E-2</v>
      </c>
      <c r="Y11" s="26">
        <v>2.599184384871478E-2</v>
      </c>
      <c r="Z11" s="26"/>
      <c r="AA11" s="33">
        <f t="shared" si="5"/>
        <v>-0.4832771608234907</v>
      </c>
      <c r="AB11" s="26">
        <f t="shared" si="8"/>
        <v>0.6470450181632259</v>
      </c>
      <c r="AC11" s="26">
        <f t="shared" si="8"/>
        <v>0.36445641349018842</v>
      </c>
      <c r="AD11" s="34">
        <f t="shared" si="8"/>
        <v>0.31190212618457736</v>
      </c>
    </row>
    <row r="12" spans="2:30" x14ac:dyDescent="0.25">
      <c r="B12" s="46"/>
      <c r="C12" s="18" t="s">
        <v>8</v>
      </c>
      <c r="D12" s="3">
        <v>1057.616</v>
      </c>
      <c r="E12" s="15">
        <v>1057.634</v>
      </c>
      <c r="F12" s="3">
        <v>1057.6500000000001</v>
      </c>
      <c r="G12" s="15">
        <v>1057.5309999999999</v>
      </c>
      <c r="I12" s="23"/>
      <c r="J12" s="23">
        <f t="shared" si="0"/>
        <v>1057.5906248264776</v>
      </c>
      <c r="K12" s="23">
        <f t="shared" si="1"/>
        <v>4.3375173522463228E-2</v>
      </c>
      <c r="L12" s="28">
        <f t="shared" si="7"/>
        <v>0.52050208226955874</v>
      </c>
      <c r="N12">
        <f t="shared" si="2"/>
        <v>1057.5563751735224</v>
      </c>
      <c r="O12" s="23">
        <f t="shared" si="3"/>
        <v>9.3624826477707757E-2</v>
      </c>
      <c r="P12" s="28">
        <f t="shared" si="4"/>
        <v>1.1234979177324931</v>
      </c>
      <c r="R12" s="23"/>
      <c r="S12" s="23"/>
      <c r="T12" s="23"/>
      <c r="V12" s="26">
        <v>-4.8194145398610999E-2</v>
      </c>
      <c r="W12" s="26">
        <v>6.0294360750958731E-2</v>
      </c>
      <c r="X12" s="26">
        <v>3.0591584628382407E-2</v>
      </c>
      <c r="Y12" s="26">
        <v>2.9507051919836158E-2</v>
      </c>
      <c r="Z12" s="26"/>
      <c r="AA12" s="33">
        <f t="shared" si="5"/>
        <v>-0.57832974478333199</v>
      </c>
      <c r="AB12" s="26">
        <f t="shared" si="8"/>
        <v>0.72353232901150477</v>
      </c>
      <c r="AC12" s="26">
        <f t="shared" si="8"/>
        <v>0.36709901554058888</v>
      </c>
      <c r="AD12" s="34">
        <f t="shared" si="8"/>
        <v>0.3540846230380339</v>
      </c>
    </row>
    <row r="13" spans="2:30" ht="15.75" thickBot="1" x14ac:dyDescent="0.3">
      <c r="B13" s="46"/>
      <c r="C13" s="18" t="s">
        <v>9</v>
      </c>
      <c r="D13" s="3">
        <v>1057.489</v>
      </c>
      <c r="E13" s="15">
        <v>1057.5</v>
      </c>
      <c r="F13" s="3">
        <v>1057.5319999999999</v>
      </c>
      <c r="G13" s="15">
        <v>1057.4169999999999</v>
      </c>
      <c r="I13" s="23"/>
      <c r="J13" s="23">
        <f t="shared" si="0"/>
        <v>1057.4675057353693</v>
      </c>
      <c r="K13" s="23">
        <f t="shared" si="1"/>
        <v>3.2494264630713587E-2</v>
      </c>
      <c r="L13" s="28">
        <f t="shared" si="7"/>
        <v>0.38993117556856305</v>
      </c>
      <c r="N13">
        <f t="shared" si="2"/>
        <v>1057.4384942646307</v>
      </c>
      <c r="O13" s="23">
        <f t="shared" si="3"/>
        <v>9.3505735369262766E-2</v>
      </c>
      <c r="P13" s="28">
        <f t="shared" si="4"/>
        <v>1.1220688244311532</v>
      </c>
      <c r="R13" s="23"/>
      <c r="S13" s="23"/>
      <c r="T13" s="23"/>
      <c r="V13" s="26">
        <v>-5.7918622602983305E-2</v>
      </c>
      <c r="W13" s="26">
        <v>6.4864874780369064E-2</v>
      </c>
      <c r="X13" s="26">
        <v>2.9008372924636205E-2</v>
      </c>
      <c r="Y13" s="26">
        <v>3.2218831449654317E-2</v>
      </c>
      <c r="Z13" s="26"/>
      <c r="AA13" s="35">
        <f t="shared" si="5"/>
        <v>-0.69502347123579966</v>
      </c>
      <c r="AB13" s="36">
        <f t="shared" si="8"/>
        <v>0.77837849736442877</v>
      </c>
      <c r="AC13" s="36">
        <f t="shared" si="8"/>
        <v>0.34810047509563447</v>
      </c>
      <c r="AD13" s="37">
        <f t="shared" si="8"/>
        <v>0.38662597739585181</v>
      </c>
    </row>
    <row r="14" spans="2:30" ht="15.75" thickBot="1" x14ac:dyDescent="0.3">
      <c r="B14" s="47"/>
      <c r="C14" s="19" t="s">
        <v>10</v>
      </c>
      <c r="D14" s="4">
        <v>1057.3630000000001</v>
      </c>
      <c r="E14" s="16">
        <v>1057.367</v>
      </c>
      <c r="F14" s="4">
        <v>1057.415</v>
      </c>
      <c r="G14" s="16">
        <v>1057.3030000000001</v>
      </c>
      <c r="I14" s="23"/>
      <c r="J14" s="23">
        <f>(G14-D14)*(40.86/$J$3)+D14</f>
        <v>1057.3450881128078</v>
      </c>
      <c r="K14" s="23">
        <f t="shared" si="1"/>
        <v>2.1911887192118229E-2</v>
      </c>
      <c r="L14" s="29">
        <f t="shared" si="7"/>
        <v>0.26294264630541875</v>
      </c>
      <c r="N14">
        <f>(G14-D14)*((40.86+55.15)/$J$3)+D14</f>
        <v>1057.3209118871923</v>
      </c>
      <c r="O14" s="23">
        <f t="shared" si="3"/>
        <v>9.4088112807639845E-2</v>
      </c>
      <c r="P14" s="29">
        <f>O14*12</f>
        <v>1.1290573536916781</v>
      </c>
      <c r="R14" s="23"/>
      <c r="S14" s="23"/>
      <c r="T14" s="23"/>
      <c r="V14" s="26"/>
      <c r="W14" s="26"/>
      <c r="X14" s="26"/>
      <c r="Y14" s="26"/>
      <c r="Z14" s="26"/>
      <c r="AA14" s="26"/>
      <c r="AB14" s="26"/>
      <c r="AC14" s="26"/>
      <c r="AD14" s="26"/>
    </row>
    <row r="15" spans="2:30" x14ac:dyDescent="0.25">
      <c r="B15" s="48" t="s">
        <v>12</v>
      </c>
      <c r="C15" s="8" t="s">
        <v>4</v>
      </c>
      <c r="D15" s="5">
        <v>1057.3389999999999</v>
      </c>
      <c r="E15" s="11">
        <v>1057.384</v>
      </c>
      <c r="F15" s="5">
        <v>1057.441</v>
      </c>
      <c r="G15" s="11">
        <v>1057.3599999999999</v>
      </c>
      <c r="I15" s="23"/>
      <c r="J15" s="23">
        <f t="shared" ref="J15:J20" si="9">(G15-D15)*(40.86/$J$3)+D15</f>
        <v>1057.3452691605173</v>
      </c>
      <c r="K15" s="23">
        <f t="shared" si="1"/>
        <v>3.8730839482695956E-2</v>
      </c>
      <c r="L15" s="27">
        <f>K15*12</f>
        <v>0.46477007379235147</v>
      </c>
      <c r="N15">
        <f t="shared" ref="N15:N20" si="10">(G15-D15)*((40.86+55.15)/$J$3)+D15</f>
        <v>1057.3537308394825</v>
      </c>
      <c r="O15" s="23">
        <f t="shared" si="3"/>
        <v>8.7269160517507771E-2</v>
      </c>
      <c r="P15" s="27">
        <f t="shared" ref="P15:P20" si="11">O15*12</f>
        <v>1.0472299262100933</v>
      </c>
      <c r="R15" s="23"/>
      <c r="S15" s="23"/>
      <c r="T15" s="23"/>
      <c r="V15" s="26"/>
      <c r="W15" s="26"/>
      <c r="X15" s="26"/>
      <c r="Y15" s="26"/>
      <c r="Z15" s="26"/>
      <c r="AA15" s="26"/>
      <c r="AB15" s="26"/>
      <c r="AC15" s="26"/>
      <c r="AD15" s="26"/>
    </row>
    <row r="16" spans="2:30" ht="15.75" thickBot="1" x14ac:dyDescent="0.3">
      <c r="B16" s="49"/>
      <c r="C16" s="9" t="s">
        <v>6</v>
      </c>
      <c r="D16" s="3">
        <v>1057.45</v>
      </c>
      <c r="E16" s="12">
        <v>1057.4849999999999</v>
      </c>
      <c r="F16" s="3">
        <v>1057.5630000000001</v>
      </c>
      <c r="G16" s="12">
        <v>1057.481</v>
      </c>
      <c r="I16" s="23"/>
      <c r="J16" s="23">
        <f t="shared" si="9"/>
        <v>1057.4592544750494</v>
      </c>
      <c r="K16" s="23">
        <f t="shared" si="1"/>
        <v>2.5745524950480103E-2</v>
      </c>
      <c r="L16" s="28">
        <f t="shared" ref="L16:L21" si="12">K16*12</f>
        <v>0.30894629940576124</v>
      </c>
      <c r="N16">
        <f t="shared" si="10"/>
        <v>1057.4717455249506</v>
      </c>
      <c r="O16" s="23">
        <f t="shared" si="3"/>
        <v>9.1254475049481698E-2</v>
      </c>
      <c r="P16" s="28">
        <f t="shared" si="11"/>
        <v>1.0950537005937804</v>
      </c>
      <c r="R16" s="23"/>
      <c r="S16" s="23"/>
      <c r="T16" s="23"/>
      <c r="V16" s="26"/>
      <c r="W16" s="26"/>
      <c r="X16" s="26"/>
      <c r="Y16" s="26"/>
      <c r="Z16" s="26"/>
      <c r="AA16" s="26"/>
      <c r="AB16" s="26"/>
      <c r="AC16" s="26"/>
      <c r="AD16" s="26"/>
    </row>
    <row r="17" spans="2:47" x14ac:dyDescent="0.25">
      <c r="B17" s="49"/>
      <c r="C17" s="9" t="s">
        <v>7</v>
      </c>
      <c r="D17" s="3">
        <v>1057.5609999999999</v>
      </c>
      <c r="E17" s="12">
        <v>1057.586</v>
      </c>
      <c r="F17" s="3">
        <v>1057.684</v>
      </c>
      <c r="G17" s="12">
        <v>1057.6030000000001</v>
      </c>
      <c r="I17" s="23"/>
      <c r="J17" s="23">
        <f t="shared" si="9"/>
        <v>1057.5735383210344</v>
      </c>
      <c r="K17" s="23">
        <f t="shared" si="1"/>
        <v>1.2461678965564715E-2</v>
      </c>
      <c r="L17" s="28">
        <f t="shared" si="12"/>
        <v>0.14954014758677658</v>
      </c>
      <c r="N17">
        <f t="shared" si="10"/>
        <v>1057.5904616789655</v>
      </c>
      <c r="O17" s="23">
        <f t="shared" si="3"/>
        <v>9.3538321034429828E-2</v>
      </c>
      <c r="P17" s="28">
        <f t="shared" si="11"/>
        <v>1.1224598524131579</v>
      </c>
      <c r="R17" s="23"/>
      <c r="S17" s="23"/>
      <c r="T17" s="23"/>
      <c r="V17" s="26">
        <v>-4.1483827144247698E-2</v>
      </c>
      <c r="W17" s="26">
        <v>3.1168330799118849E-2</v>
      </c>
      <c r="X17" s="26">
        <v>4.3351324563900562E-3</v>
      </c>
      <c r="Y17" s="26">
        <v>1.2383446525063846E-2</v>
      </c>
      <c r="Z17" s="26"/>
      <c r="AA17" s="30">
        <f t="shared" ref="AA17:AA21" si="13">V17*12</f>
        <v>-0.49780592573097238</v>
      </c>
      <c r="AB17" s="31">
        <f t="shared" ref="AB17:AB21" si="14">W17*12</f>
        <v>0.37401996958942618</v>
      </c>
      <c r="AC17" s="31">
        <f t="shared" ref="AC17:AC21" si="15">X17*12</f>
        <v>5.2021589476680674E-2</v>
      </c>
      <c r="AD17" s="32">
        <f t="shared" ref="AD17:AD21" si="16">Y17*12</f>
        <v>0.14860135830076615</v>
      </c>
    </row>
    <row r="18" spans="2:47" x14ac:dyDescent="0.25">
      <c r="B18" s="49"/>
      <c r="C18" s="9" t="s">
        <v>8</v>
      </c>
      <c r="D18" s="3">
        <v>1057.672</v>
      </c>
      <c r="E18" s="12">
        <v>1057.6869999999999</v>
      </c>
      <c r="F18" s="3">
        <v>1057.8050000000001</v>
      </c>
      <c r="G18" s="12">
        <v>1057.7239999999999</v>
      </c>
      <c r="I18" s="23"/>
      <c r="J18" s="23">
        <f t="shared" si="9"/>
        <v>1057.6875236355665</v>
      </c>
      <c r="K18" s="23">
        <f t="shared" si="1"/>
        <v>-5.236355666511372E-4</v>
      </c>
      <c r="L18" s="28">
        <f t="shared" si="12"/>
        <v>-6.2836267998136464E-3</v>
      </c>
      <c r="N18">
        <f t="shared" si="10"/>
        <v>1057.7084763644334</v>
      </c>
      <c r="O18" s="23">
        <f t="shared" si="3"/>
        <v>9.6523635566654775E-2</v>
      </c>
      <c r="P18" s="28">
        <f t="shared" si="11"/>
        <v>1.1582836267998573</v>
      </c>
      <c r="R18" s="23"/>
      <c r="S18" s="23"/>
      <c r="T18" s="23"/>
      <c r="V18" s="26">
        <v>-4.1001740674801113E-2</v>
      </c>
      <c r="W18" s="26">
        <v>4.6837656614115986E-2</v>
      </c>
      <c r="X18" s="26">
        <v>6.0058349208702566E-3</v>
      </c>
      <c r="Y18" s="26">
        <v>2.024138833530742E-2</v>
      </c>
      <c r="Z18" s="26"/>
      <c r="AA18" s="33">
        <f t="shared" si="13"/>
        <v>-0.49202088809761335</v>
      </c>
      <c r="AB18" s="26">
        <f t="shared" si="14"/>
        <v>0.56205187936939183</v>
      </c>
      <c r="AC18" s="26">
        <f t="shared" si="15"/>
        <v>7.2070019050443079E-2</v>
      </c>
      <c r="AD18" s="34">
        <f t="shared" si="16"/>
        <v>0.24289666002368904</v>
      </c>
    </row>
    <row r="19" spans="2:47" x14ac:dyDescent="0.25">
      <c r="B19" s="49"/>
      <c r="C19" s="9" t="s">
        <v>9</v>
      </c>
      <c r="D19" s="3">
        <v>1057.7539999999999</v>
      </c>
      <c r="E19" s="12">
        <v>1057.759</v>
      </c>
      <c r="F19" s="3">
        <v>1057.884</v>
      </c>
      <c r="G19" s="12">
        <v>1057.82</v>
      </c>
      <c r="I19" s="23"/>
      <c r="J19" s="23">
        <f t="shared" si="9"/>
        <v>1057.7737030759113</v>
      </c>
      <c r="K19" s="23">
        <f t="shared" si="1"/>
        <v>-1.4703075911256747E-2</v>
      </c>
      <c r="L19" s="28">
        <f t="shared" si="12"/>
        <v>-0.17643691093508096</v>
      </c>
      <c r="M19" s="24"/>
      <c r="N19">
        <f t="shared" si="10"/>
        <v>1057.8002969240886</v>
      </c>
      <c r="O19" s="23">
        <f t="shared" si="3"/>
        <v>8.3703075911444103E-2</v>
      </c>
      <c r="P19" s="28">
        <f t="shared" si="11"/>
        <v>1.0044369109373292</v>
      </c>
      <c r="R19" s="23"/>
      <c r="S19" s="23"/>
      <c r="T19" s="23"/>
      <c r="V19" s="26">
        <v>-4.1090947029033487E-2</v>
      </c>
      <c r="W19" s="26">
        <v>6.193568960520679E-2</v>
      </c>
      <c r="X19" s="26">
        <v>8.1052445621025981E-3</v>
      </c>
      <c r="Y19" s="26">
        <v>2.6528037321895681E-2</v>
      </c>
      <c r="Z19" s="26"/>
      <c r="AA19" s="33">
        <f t="shared" si="13"/>
        <v>-0.49309136434840184</v>
      </c>
      <c r="AB19" s="26">
        <f t="shared" si="14"/>
        <v>0.74322827526248147</v>
      </c>
      <c r="AC19" s="26">
        <f t="shared" si="15"/>
        <v>9.7262934745231178E-2</v>
      </c>
      <c r="AD19" s="34">
        <f t="shared" si="16"/>
        <v>0.31833644786274817</v>
      </c>
    </row>
    <row r="20" spans="2:47" x14ac:dyDescent="0.25">
      <c r="B20" s="49"/>
      <c r="C20" s="9" t="s">
        <v>5</v>
      </c>
      <c r="D20" s="3">
        <v>1057.7529999999999</v>
      </c>
      <c r="E20" s="12">
        <v>1057.759</v>
      </c>
      <c r="F20" s="3">
        <v>1057.884</v>
      </c>
      <c r="G20" s="12">
        <v>1057.819</v>
      </c>
      <c r="I20" s="23"/>
      <c r="J20" s="23">
        <f t="shared" si="9"/>
        <v>1057.7727030759113</v>
      </c>
      <c r="K20" s="23">
        <f t="shared" si="1"/>
        <v>-1.3703075911280393E-2</v>
      </c>
      <c r="L20" s="28">
        <f t="shared" si="12"/>
        <v>-0.16443691093536472</v>
      </c>
      <c r="M20" s="23"/>
      <c r="N20">
        <f t="shared" si="10"/>
        <v>1057.7992969240886</v>
      </c>
      <c r="O20" s="23">
        <f t="shared" si="3"/>
        <v>8.4703075911420456E-2</v>
      </c>
      <c r="P20" s="28">
        <f t="shared" si="11"/>
        <v>1.0164369109370455</v>
      </c>
      <c r="R20" s="23"/>
      <c r="S20" s="23"/>
      <c r="T20" s="23"/>
      <c r="V20" s="26">
        <v>-4.1752845190785592E-2</v>
      </c>
      <c r="W20" s="26">
        <v>7.646096485018461E-2</v>
      </c>
      <c r="X20" s="26">
        <v>9.6318074567989242E-3</v>
      </c>
      <c r="Y20" s="26">
        <v>3.3241773622876281E-2</v>
      </c>
      <c r="Z20" s="26"/>
      <c r="AA20" s="33">
        <f t="shared" si="13"/>
        <v>-0.50103414228942711</v>
      </c>
      <c r="AB20" s="26">
        <f t="shared" si="14"/>
        <v>0.91753157820221531</v>
      </c>
      <c r="AC20" s="26">
        <f t="shared" si="15"/>
        <v>0.11558168948158709</v>
      </c>
      <c r="AD20" s="34">
        <f t="shared" si="16"/>
        <v>0.39890128347451537</v>
      </c>
    </row>
    <row r="21" spans="2:47" ht="15.75" thickBot="1" x14ac:dyDescent="0.3">
      <c r="B21" s="50"/>
      <c r="C21" s="10" t="s">
        <v>10</v>
      </c>
      <c r="D21" s="4">
        <v>1057.491</v>
      </c>
      <c r="E21" s="13">
        <v>1057.4690000000001</v>
      </c>
      <c r="F21" s="4">
        <v>1057.5820000000001</v>
      </c>
      <c r="G21" s="13">
        <v>1057.579</v>
      </c>
      <c r="I21" s="23"/>
      <c r="J21" s="23">
        <f>(G21-D21)*(40.86/$J$3)+D21</f>
        <v>1057.5172707678819</v>
      </c>
      <c r="K21" s="23">
        <f>E21-J21</f>
        <v>-4.8270767881831489E-2</v>
      </c>
      <c r="L21" s="29">
        <f t="shared" si="12"/>
        <v>-0.57924921458197787</v>
      </c>
      <c r="N21">
        <f>(G21-D21)*((40.86+55.15)/$J$3)+D21</f>
        <v>1057.5527292321181</v>
      </c>
      <c r="O21" s="23">
        <f>F21-N21</f>
        <v>2.9270767882053406E-2</v>
      </c>
      <c r="P21" s="29">
        <f>O21*12</f>
        <v>0.35124921458464087</v>
      </c>
      <c r="R21" s="23"/>
      <c r="S21" s="23"/>
      <c r="T21" s="23"/>
      <c r="V21" s="26">
        <v>-1.3984629929836956E-2</v>
      </c>
      <c r="W21" s="26">
        <v>0.11941641945645642</v>
      </c>
      <c r="X21" s="26">
        <v>5.2588638712677493E-2</v>
      </c>
      <c r="Y21" s="26">
        <v>6.4385844224489119E-2</v>
      </c>
      <c r="Z21" s="26"/>
      <c r="AA21" s="33">
        <f t="shared" si="13"/>
        <v>-0.16781555915804347</v>
      </c>
      <c r="AB21" s="26">
        <f t="shared" si="14"/>
        <v>1.4329970334774771</v>
      </c>
      <c r="AC21" s="26">
        <f t="shared" si="15"/>
        <v>0.63106366455212992</v>
      </c>
      <c r="AD21" s="34">
        <f t="shared" si="16"/>
        <v>0.77263013069386943</v>
      </c>
    </row>
    <row r="22" spans="2:47" ht="15.75" thickBot="1" x14ac:dyDescent="0.3">
      <c r="V22" s="26">
        <v>-5.2392929114603248E-2</v>
      </c>
      <c r="W22" s="26">
        <v>0.11319555743489218</v>
      </c>
      <c r="X22" s="26">
        <v>6.536942034108506E-2</v>
      </c>
      <c r="Y22" s="26">
        <v>2.1354063016360669E-2</v>
      </c>
      <c r="Z22" s="26"/>
      <c r="AA22" s="35">
        <f>V22*12</f>
        <v>-0.62871514937523898</v>
      </c>
      <c r="AB22" s="36">
        <f>W22*12</f>
        <v>1.3583466892187062</v>
      </c>
      <c r="AC22" s="36">
        <f>X22*12</f>
        <v>0.78443304409302073</v>
      </c>
      <c r="AD22" s="37">
        <f>Y22*12</f>
        <v>0.25624875619632803</v>
      </c>
    </row>
    <row r="23" spans="2:47" x14ac:dyDescent="0.25">
      <c r="K23" t="s">
        <v>16</v>
      </c>
      <c r="L23" s="23">
        <f>AVERAGE(L8:L21)</f>
        <v>0.27580135477910517</v>
      </c>
      <c r="M23" s="23"/>
      <c r="N23" s="23"/>
      <c r="O23" s="23" t="s">
        <v>16</v>
      </c>
      <c r="P23" s="23">
        <f t="shared" ref="P23" si="17">AVERAGE(P8:P21)</f>
        <v>1.0741986452215184</v>
      </c>
    </row>
    <row r="24" spans="2:47" x14ac:dyDescent="0.25">
      <c r="D24" s="24">
        <v>1057.3510000000001</v>
      </c>
      <c r="E24" s="25">
        <v>1057.3489999999999</v>
      </c>
      <c r="F24" s="24">
        <v>1057.4100000000001</v>
      </c>
      <c r="G24" s="25">
        <v>1057.2929999999999</v>
      </c>
      <c r="K24" t="s">
        <v>17</v>
      </c>
      <c r="L24" s="23">
        <f>MIN(L8:L21)</f>
        <v>-0.57924921458197787</v>
      </c>
      <c r="M24" s="23"/>
      <c r="N24" s="23"/>
      <c r="O24" s="23" t="s">
        <v>17</v>
      </c>
      <c r="P24" s="23">
        <f t="shared" ref="P24" si="18">MIN(P8:P21)</f>
        <v>0.35124921458464087</v>
      </c>
    </row>
    <row r="25" spans="2:47" x14ac:dyDescent="0.25">
      <c r="D25">
        <v>1057.329</v>
      </c>
      <c r="E25" s="25">
        <v>1057.375</v>
      </c>
      <c r="F25">
        <v>1057.4190000000001</v>
      </c>
      <c r="G25">
        <v>1057.2729999999999</v>
      </c>
      <c r="K25" t="s">
        <v>18</v>
      </c>
      <c r="L25" s="23">
        <f>MAX(L8:L21)</f>
        <v>0.76839102798294334</v>
      </c>
      <c r="M25" s="23"/>
      <c r="N25" s="23"/>
      <c r="O25" s="23" t="s">
        <v>18</v>
      </c>
      <c r="P25" s="23">
        <f t="shared" ref="P25" si="19">MAX(P8:P21)</f>
        <v>1.2596089720154851</v>
      </c>
    </row>
    <row r="27" spans="2:47" x14ac:dyDescent="0.25">
      <c r="D27">
        <v>1057.73</v>
      </c>
      <c r="E27">
        <v>1057.77</v>
      </c>
      <c r="F27">
        <v>1057.77</v>
      </c>
      <c r="G27">
        <v>1057.67</v>
      </c>
    </row>
    <row r="28" spans="2:47" x14ac:dyDescent="0.25">
      <c r="D28">
        <v>1057.7</v>
      </c>
      <c r="E28">
        <v>1057.75</v>
      </c>
      <c r="F28">
        <v>1057.78</v>
      </c>
      <c r="G28">
        <v>1057.69</v>
      </c>
    </row>
    <row r="29" spans="2:47" x14ac:dyDescent="0.25">
      <c r="U29" t="s">
        <v>27</v>
      </c>
      <c r="AO29" t="s">
        <v>28</v>
      </c>
      <c r="AP29" t="s">
        <v>34</v>
      </c>
      <c r="AS29" t="s">
        <v>30</v>
      </c>
      <c r="AT29" t="s">
        <v>34</v>
      </c>
    </row>
    <row r="30" spans="2:47" x14ac:dyDescent="0.25">
      <c r="D30" s="23">
        <f>D24-D27</f>
        <v>-0.37899999999990541</v>
      </c>
      <c r="E30" s="23">
        <f t="shared" ref="E30:G31" si="20">E24-E27</f>
        <v>-0.42100000000004911</v>
      </c>
      <c r="F30" s="23">
        <f t="shared" si="20"/>
        <v>-0.35999999999989996</v>
      </c>
      <c r="G30" s="23">
        <f t="shared" si="20"/>
        <v>-0.37700000000018008</v>
      </c>
      <c r="V30" s="51" t="s">
        <v>19</v>
      </c>
      <c r="W30" s="51"/>
      <c r="X30" s="51" t="s">
        <v>5</v>
      </c>
      <c r="Y30" s="51"/>
      <c r="Z30" s="51" t="s">
        <v>20</v>
      </c>
      <c r="AA30" s="51"/>
      <c r="AB30" s="51" t="s">
        <v>21</v>
      </c>
      <c r="AC30" s="51"/>
      <c r="AD30" s="51" t="s">
        <v>22</v>
      </c>
      <c r="AE30" s="51"/>
      <c r="AF30" s="51" t="s">
        <v>23</v>
      </c>
      <c r="AG30" s="51"/>
      <c r="AH30" s="51" t="s">
        <v>24</v>
      </c>
      <c r="AI30" s="51"/>
      <c r="AJ30" s="51" t="s">
        <v>25</v>
      </c>
      <c r="AK30" s="51"/>
      <c r="AL30" s="51" t="s">
        <v>26</v>
      </c>
      <c r="AM30" s="51"/>
      <c r="AO30" t="s">
        <v>19</v>
      </c>
      <c r="AP30" t="s">
        <v>5</v>
      </c>
      <c r="AQ30" t="s">
        <v>29</v>
      </c>
      <c r="AS30" t="s">
        <v>31</v>
      </c>
      <c r="AT30" t="s">
        <v>32</v>
      </c>
      <c r="AU30" t="s">
        <v>29</v>
      </c>
    </row>
    <row r="31" spans="2:47" x14ac:dyDescent="0.25">
      <c r="D31" s="23">
        <f>D25-D28</f>
        <v>-0.37100000000009459</v>
      </c>
      <c r="E31" s="23">
        <f t="shared" si="20"/>
        <v>-0.375</v>
      </c>
      <c r="F31" s="23">
        <f t="shared" si="20"/>
        <v>-0.36099999999987631</v>
      </c>
      <c r="G31" s="23">
        <f t="shared" si="20"/>
        <v>-0.4170000000001437</v>
      </c>
      <c r="U31" t="s">
        <v>4</v>
      </c>
      <c r="V31" s="51">
        <v>41696.949999999997</v>
      </c>
      <c r="W31" s="51"/>
      <c r="X31" s="51">
        <v>1060.6500000000001</v>
      </c>
      <c r="Y31" s="51"/>
      <c r="Z31" s="51">
        <f>X31-(7.17*0.042)</f>
        <v>1060.3488600000001</v>
      </c>
      <c r="AA31" s="51"/>
      <c r="AB31" s="51">
        <v>0.70830000000000004</v>
      </c>
      <c r="AC31" s="51"/>
      <c r="AD31" s="51">
        <v>0.16669999999999999</v>
      </c>
      <c r="AE31" s="51"/>
      <c r="AF31" s="51">
        <v>1.641667</v>
      </c>
      <c r="AG31" s="51"/>
      <c r="AH31" s="51">
        <v>0.140733</v>
      </c>
      <c r="AI31" s="51"/>
      <c r="AJ31" s="51">
        <v>0.75</v>
      </c>
      <c r="AK31" s="51"/>
      <c r="AL31" s="52">
        <f>Z31-SUM(AB31:AK31)</f>
        <v>1056.94146</v>
      </c>
      <c r="AM31" s="52"/>
      <c r="AO31">
        <v>41663.050000000003</v>
      </c>
      <c r="AP31">
        <v>1060.56</v>
      </c>
      <c r="AQ31">
        <f>AP31-(32.5*0.016)</f>
        <v>1060.04</v>
      </c>
      <c r="AS31">
        <v>41688.800000000003</v>
      </c>
      <c r="AT31">
        <v>1060.6300000000001</v>
      </c>
      <c r="AU31">
        <f>AT31-(7.5*0.042)</f>
        <v>1060.3150000000001</v>
      </c>
    </row>
    <row r="32" spans="2:47" x14ac:dyDescent="0.25">
      <c r="U32" t="s">
        <v>6</v>
      </c>
      <c r="V32" s="51">
        <v>41692.449999999997</v>
      </c>
      <c r="W32" s="51"/>
      <c r="X32" s="51">
        <v>1060.6400000000001</v>
      </c>
      <c r="Y32" s="51"/>
      <c r="Z32" s="51">
        <f>X32-(0.7*0.016)</f>
        <v>1060.6288000000002</v>
      </c>
      <c r="AA32" s="51"/>
      <c r="AB32" s="51">
        <v>0.70830000000000004</v>
      </c>
      <c r="AC32" s="51"/>
      <c r="AD32" s="51">
        <v>0.16669999999999999</v>
      </c>
      <c r="AE32" s="51"/>
      <c r="AF32" s="51">
        <v>1.641667</v>
      </c>
      <c r="AG32" s="51"/>
      <c r="AH32" s="51">
        <v>0.140733</v>
      </c>
      <c r="AI32" s="51"/>
      <c r="AJ32" s="51">
        <v>0.75</v>
      </c>
      <c r="AK32" s="51"/>
      <c r="AL32" s="52">
        <f t="shared" ref="AL32:AL36" si="21">Z32-SUM(AB32:AK32)</f>
        <v>1057.2214000000001</v>
      </c>
      <c r="AM32" s="52"/>
    </row>
    <row r="33" spans="2:47" x14ac:dyDescent="0.25">
      <c r="D33" s="24">
        <f>D8-D$30</f>
        <v>1057.9699999999998</v>
      </c>
      <c r="E33" s="24">
        <f>E8-E$30</f>
        <v>1058.02</v>
      </c>
      <c r="F33" s="24">
        <f t="shared" ref="F33:G33" si="22">F8-F$30</f>
        <v>1057.972</v>
      </c>
      <c r="G33" s="24">
        <f t="shared" si="22"/>
        <v>1057.8500000000001</v>
      </c>
      <c r="I33" s="23">
        <f>D33-E33</f>
        <v>-5.0000000000181899E-2</v>
      </c>
      <c r="J33" s="23">
        <f>E33-F33</f>
        <v>4.8000000000001819E-2</v>
      </c>
      <c r="K33" s="23">
        <f>G33-F33</f>
        <v>-0.12199999999984357</v>
      </c>
      <c r="U33" t="s">
        <v>7</v>
      </c>
      <c r="V33" s="51">
        <v>41687.949999999997</v>
      </c>
      <c r="W33" s="51"/>
      <c r="X33" s="51">
        <v>1060.6300000000001</v>
      </c>
      <c r="Y33" s="51"/>
      <c r="Z33" s="51">
        <f>X33-(8.57*0.016)</f>
        <v>1060.49288</v>
      </c>
      <c r="AA33" s="51"/>
      <c r="AB33" s="51">
        <v>0.70830000000000004</v>
      </c>
      <c r="AC33" s="51"/>
      <c r="AD33" s="51">
        <v>0.16669999999999999</v>
      </c>
      <c r="AE33" s="51"/>
      <c r="AF33" s="51">
        <v>1.641667</v>
      </c>
      <c r="AG33" s="51"/>
      <c r="AH33" s="51">
        <v>0.140733</v>
      </c>
      <c r="AI33" s="51"/>
      <c r="AJ33" s="51">
        <v>0.75</v>
      </c>
      <c r="AK33" s="51"/>
      <c r="AL33" s="52">
        <f t="shared" si="21"/>
        <v>1057.08548</v>
      </c>
      <c r="AM33" s="52"/>
    </row>
    <row r="34" spans="2:47" x14ac:dyDescent="0.25">
      <c r="B34" s="44"/>
      <c r="C34" s="1"/>
      <c r="D34" s="24">
        <f t="shared" ref="D34:G38" si="23">D9-D$30</f>
        <v>1058.2189999999998</v>
      </c>
      <c r="E34" s="24">
        <f t="shared" si="23"/>
        <v>1058.2909999999999</v>
      </c>
      <c r="F34" s="24">
        <f t="shared" si="23"/>
        <v>1058.2249999999999</v>
      </c>
      <c r="G34" s="24">
        <f t="shared" si="23"/>
        <v>1058.1030000000003</v>
      </c>
      <c r="U34" t="s">
        <v>8</v>
      </c>
      <c r="V34" s="51">
        <v>41683.449999999997</v>
      </c>
      <c r="W34" s="51"/>
      <c r="X34" s="51">
        <v>1060.6199999999999</v>
      </c>
      <c r="Y34" s="51"/>
      <c r="Z34" s="51">
        <f>X34-(16.43*0.016)</f>
        <v>1060.3571199999999</v>
      </c>
      <c r="AA34" s="51"/>
      <c r="AB34" s="51">
        <v>0.70830000000000004</v>
      </c>
      <c r="AC34" s="51"/>
      <c r="AD34" s="51">
        <v>0.16669999999999999</v>
      </c>
      <c r="AE34" s="51"/>
      <c r="AF34" s="51">
        <v>1.641667</v>
      </c>
      <c r="AG34" s="51"/>
      <c r="AH34" s="51">
        <v>0.140733</v>
      </c>
      <c r="AI34" s="51"/>
      <c r="AJ34" s="51">
        <v>0.75</v>
      </c>
      <c r="AK34" s="51"/>
      <c r="AL34" s="52">
        <f t="shared" si="21"/>
        <v>1056.9497199999998</v>
      </c>
      <c r="AM34" s="52"/>
    </row>
    <row r="35" spans="2:47" x14ac:dyDescent="0.25">
      <c r="B35" s="44"/>
      <c r="C35" s="1"/>
      <c r="D35" s="24">
        <f t="shared" si="23"/>
        <v>1058.2199999999998</v>
      </c>
      <c r="E35" s="24">
        <f t="shared" si="23"/>
        <v>1058.2909999999999</v>
      </c>
      <c r="F35" s="24">
        <f t="shared" si="23"/>
        <v>1058.2249999999999</v>
      </c>
      <c r="G35" s="24">
        <f t="shared" si="23"/>
        <v>1058.1050000000002</v>
      </c>
      <c r="U35" t="s">
        <v>9</v>
      </c>
      <c r="V35" s="51">
        <v>41678.949999999997</v>
      </c>
      <c r="W35" s="51"/>
      <c r="X35" s="51">
        <v>1060.6099999999999</v>
      </c>
      <c r="Y35" s="51"/>
      <c r="Z35" s="51">
        <f>X35-(24.3*0.016)</f>
        <v>1060.2212</v>
      </c>
      <c r="AA35" s="51"/>
      <c r="AB35" s="51">
        <v>0.70830000000000004</v>
      </c>
      <c r="AC35" s="51"/>
      <c r="AD35" s="51">
        <v>0.16669999999999999</v>
      </c>
      <c r="AE35" s="51"/>
      <c r="AF35" s="51">
        <v>1.641667</v>
      </c>
      <c r="AG35" s="51"/>
      <c r="AH35" s="51">
        <v>0.140733</v>
      </c>
      <c r="AI35" s="51"/>
      <c r="AJ35" s="51">
        <v>0.75</v>
      </c>
      <c r="AK35" s="51"/>
      <c r="AL35" s="52">
        <f t="shared" si="21"/>
        <v>1056.8137999999999</v>
      </c>
      <c r="AM35" s="52"/>
    </row>
    <row r="36" spans="2:47" x14ac:dyDescent="0.25">
      <c r="B36" s="44"/>
      <c r="C36" s="1"/>
      <c r="D36" s="24">
        <f t="shared" si="23"/>
        <v>1058.1209999999999</v>
      </c>
      <c r="E36" s="24">
        <f t="shared" si="23"/>
        <v>1058.1880000000001</v>
      </c>
      <c r="F36" s="24">
        <f t="shared" si="23"/>
        <v>1058.127</v>
      </c>
      <c r="G36" s="24">
        <f t="shared" si="23"/>
        <v>1058.0210000000002</v>
      </c>
      <c r="U36" t="s">
        <v>10</v>
      </c>
      <c r="V36" s="51">
        <v>41674.449999999997</v>
      </c>
      <c r="W36" s="51"/>
      <c r="X36" s="51">
        <v>1060.5999999999999</v>
      </c>
      <c r="Y36" s="51"/>
      <c r="Z36" s="51">
        <f>X36-(32.17*0.016)</f>
        <v>1060.08528</v>
      </c>
      <c r="AA36" s="51"/>
      <c r="AB36" s="51">
        <v>0.70830000000000004</v>
      </c>
      <c r="AC36" s="51"/>
      <c r="AD36" s="51">
        <v>0.16669999999999999</v>
      </c>
      <c r="AE36" s="51"/>
      <c r="AF36" s="51">
        <v>1.641667</v>
      </c>
      <c r="AG36" s="51"/>
      <c r="AH36" s="51">
        <v>0.140733</v>
      </c>
      <c r="AI36" s="51"/>
      <c r="AJ36" s="51">
        <v>0.75</v>
      </c>
      <c r="AK36" s="51"/>
      <c r="AL36" s="53">
        <f t="shared" si="21"/>
        <v>1056.67788</v>
      </c>
      <c r="AM36" s="53"/>
    </row>
    <row r="37" spans="2:47" x14ac:dyDescent="0.25">
      <c r="B37" s="44"/>
      <c r="C37" s="1"/>
      <c r="D37" s="24">
        <f t="shared" si="23"/>
        <v>1057.9949999999999</v>
      </c>
      <c r="E37" s="24">
        <f t="shared" si="23"/>
        <v>1058.0550000000001</v>
      </c>
      <c r="F37" s="24">
        <f t="shared" si="23"/>
        <v>1058.01</v>
      </c>
      <c r="G37" s="24">
        <f t="shared" si="23"/>
        <v>1057.9080000000001</v>
      </c>
    </row>
    <row r="38" spans="2:47" x14ac:dyDescent="0.25">
      <c r="B38" s="44"/>
      <c r="C38" s="1"/>
      <c r="D38" s="24">
        <f t="shared" si="23"/>
        <v>1057.8679999999999</v>
      </c>
      <c r="E38" s="24">
        <f t="shared" si="23"/>
        <v>1057.921</v>
      </c>
      <c r="F38" s="24">
        <f t="shared" si="23"/>
        <v>1057.8919999999998</v>
      </c>
      <c r="G38" s="24">
        <f t="shared" si="23"/>
        <v>1057.7940000000001</v>
      </c>
      <c r="U38" t="s">
        <v>33</v>
      </c>
    </row>
    <row r="39" spans="2:47" x14ac:dyDescent="0.25">
      <c r="B39" s="44"/>
      <c r="C39" s="1"/>
      <c r="D39" s="24">
        <f>D15-D$31</f>
        <v>1057.71</v>
      </c>
      <c r="E39" s="24">
        <f t="shared" ref="E39:G39" si="24">E15-E$31</f>
        <v>1057.759</v>
      </c>
      <c r="F39" s="24">
        <f t="shared" si="24"/>
        <v>1057.8019999999999</v>
      </c>
      <c r="G39" s="24">
        <f t="shared" si="24"/>
        <v>1057.777</v>
      </c>
      <c r="V39" s="51" t="s">
        <v>19</v>
      </c>
      <c r="W39" s="51"/>
      <c r="X39" s="51" t="s">
        <v>5</v>
      </c>
      <c r="Y39" s="51"/>
      <c r="Z39" s="51" t="s">
        <v>20</v>
      </c>
      <c r="AA39" s="51"/>
      <c r="AB39" s="51" t="s">
        <v>21</v>
      </c>
      <c r="AC39" s="51"/>
      <c r="AD39" s="51" t="s">
        <v>22</v>
      </c>
      <c r="AE39" s="51"/>
      <c r="AF39" s="51" t="s">
        <v>23</v>
      </c>
      <c r="AG39" s="51"/>
      <c r="AH39" s="51" t="s">
        <v>24</v>
      </c>
      <c r="AI39" s="51"/>
      <c r="AJ39" s="51" t="s">
        <v>25</v>
      </c>
      <c r="AK39" s="51"/>
      <c r="AL39" s="51" t="s">
        <v>26</v>
      </c>
      <c r="AM39" s="51"/>
      <c r="AO39" t="s">
        <v>28</v>
      </c>
      <c r="AP39" t="s">
        <v>34</v>
      </c>
      <c r="AS39" t="s">
        <v>30</v>
      </c>
      <c r="AT39" t="s">
        <v>34</v>
      </c>
    </row>
    <row r="40" spans="2:47" x14ac:dyDescent="0.25">
      <c r="B40" s="44"/>
      <c r="C40" s="1"/>
      <c r="D40" s="24">
        <f t="shared" ref="D40:G43" si="25">D16-D$31</f>
        <v>1057.8210000000001</v>
      </c>
      <c r="E40" s="24">
        <f t="shared" si="25"/>
        <v>1057.8599999999999</v>
      </c>
      <c r="F40" s="24">
        <f t="shared" si="25"/>
        <v>1057.924</v>
      </c>
      <c r="G40" s="24">
        <f t="shared" si="25"/>
        <v>1057.8980000000001</v>
      </c>
      <c r="U40" t="s">
        <v>4</v>
      </c>
      <c r="V40" s="51">
        <v>41834.01</v>
      </c>
      <c r="W40" s="51"/>
      <c r="X40" s="51">
        <v>1060.56</v>
      </c>
      <c r="Y40" s="51"/>
      <c r="Z40" s="51">
        <f>X40-(7.17*0.042)</f>
        <v>1060.2588599999999</v>
      </c>
      <c r="AA40" s="51"/>
      <c r="AB40" s="51">
        <v>0.70830000000000004</v>
      </c>
      <c r="AC40" s="51"/>
      <c r="AD40" s="51">
        <v>0.16669999999999999</v>
      </c>
      <c r="AE40" s="51"/>
      <c r="AF40" s="51">
        <v>1.641667</v>
      </c>
      <c r="AG40" s="51"/>
      <c r="AH40" s="51">
        <v>0.140733</v>
      </c>
      <c r="AI40" s="51"/>
      <c r="AJ40" s="51">
        <v>0.75</v>
      </c>
      <c r="AK40" s="51"/>
      <c r="AL40" s="52">
        <f>Z40-SUM(AB40:AK40)</f>
        <v>1056.8514599999999</v>
      </c>
      <c r="AM40" s="52"/>
      <c r="AO40" t="s">
        <v>19</v>
      </c>
      <c r="AP40" t="s">
        <v>5</v>
      </c>
      <c r="AQ40" t="s">
        <v>29</v>
      </c>
      <c r="AS40" t="s">
        <v>31</v>
      </c>
      <c r="AT40" t="s">
        <v>32</v>
      </c>
      <c r="AU40" t="s">
        <v>29</v>
      </c>
    </row>
    <row r="41" spans="2:47" x14ac:dyDescent="0.25">
      <c r="B41" s="44"/>
      <c r="C41" s="1"/>
      <c r="D41" s="24">
        <f t="shared" si="25"/>
        <v>1057.932</v>
      </c>
      <c r="E41" s="24">
        <f t="shared" si="25"/>
        <v>1057.961</v>
      </c>
      <c r="F41" s="24">
        <f t="shared" si="25"/>
        <v>1058.0449999999998</v>
      </c>
      <c r="G41" s="24">
        <f t="shared" si="25"/>
        <v>1058.0200000000002</v>
      </c>
      <c r="U41" t="s">
        <v>6</v>
      </c>
      <c r="V41" s="51">
        <v>41829.51</v>
      </c>
      <c r="W41" s="51"/>
      <c r="X41" s="51">
        <v>1060.57</v>
      </c>
      <c r="Y41" s="51"/>
      <c r="Z41" s="51">
        <f>X41-(0.7*0.016)</f>
        <v>1060.5588</v>
      </c>
      <c r="AA41" s="51"/>
      <c r="AB41" s="51">
        <v>0.70830000000000004</v>
      </c>
      <c r="AC41" s="51"/>
      <c r="AD41" s="51">
        <v>0.16669999999999999</v>
      </c>
      <c r="AE41" s="51"/>
      <c r="AF41" s="51">
        <v>1.641667</v>
      </c>
      <c r="AG41" s="51"/>
      <c r="AH41" s="51">
        <v>0.140733</v>
      </c>
      <c r="AI41" s="51"/>
      <c r="AJ41" s="51">
        <v>0.75</v>
      </c>
      <c r="AK41" s="51"/>
      <c r="AL41" s="52">
        <f t="shared" ref="AL41:AL45" si="26">Z41-SUM(AB41:AK41)</f>
        <v>1057.1514</v>
      </c>
      <c r="AM41" s="52"/>
      <c r="AO41">
        <v>41844.6</v>
      </c>
      <c r="AP41">
        <v>1060.52</v>
      </c>
      <c r="AQ41">
        <f>AP41-(7.5*0.042)</f>
        <v>1060.2049999999999</v>
      </c>
      <c r="AS41">
        <v>41819.620000000003</v>
      </c>
      <c r="AT41">
        <v>1060.5999999999999</v>
      </c>
      <c r="AU41">
        <f>AT41-(32.5*0.016)</f>
        <v>1060.08</v>
      </c>
    </row>
    <row r="42" spans="2:47" x14ac:dyDescent="0.25">
      <c r="B42" s="44"/>
      <c r="C42" s="1"/>
      <c r="D42" s="24">
        <f t="shared" si="25"/>
        <v>1058.0430000000001</v>
      </c>
      <c r="E42" s="24">
        <f t="shared" si="25"/>
        <v>1058.0619999999999</v>
      </c>
      <c r="F42" s="24">
        <f t="shared" si="25"/>
        <v>1058.1659999999999</v>
      </c>
      <c r="G42" s="24">
        <f t="shared" si="25"/>
        <v>1058.1410000000001</v>
      </c>
      <c r="U42" t="s">
        <v>7</v>
      </c>
      <c r="V42" s="51">
        <v>41825.01</v>
      </c>
      <c r="W42" s="51"/>
      <c r="X42" s="51">
        <v>1060.5899999999999</v>
      </c>
      <c r="Y42" s="51"/>
      <c r="Z42" s="51">
        <f>X42-(8.57*0.016)</f>
        <v>1060.4528799999998</v>
      </c>
      <c r="AA42" s="51"/>
      <c r="AB42" s="51">
        <v>0.70830000000000004</v>
      </c>
      <c r="AC42" s="51"/>
      <c r="AD42" s="51">
        <v>0.16669999999999999</v>
      </c>
      <c r="AE42" s="51"/>
      <c r="AF42" s="51">
        <v>1.641667</v>
      </c>
      <c r="AG42" s="51"/>
      <c r="AH42" s="51">
        <v>0.140733</v>
      </c>
      <c r="AI42" s="51"/>
      <c r="AJ42" s="51">
        <v>0.75</v>
      </c>
      <c r="AK42" s="51"/>
      <c r="AL42" s="52">
        <f t="shared" si="26"/>
        <v>1057.0454799999998</v>
      </c>
      <c r="AM42" s="52"/>
    </row>
    <row r="43" spans="2:47" x14ac:dyDescent="0.25">
      <c r="B43" s="44"/>
      <c r="C43" s="1"/>
      <c r="D43" s="24">
        <f t="shared" si="25"/>
        <v>1058.125</v>
      </c>
      <c r="E43" s="24">
        <f t="shared" si="25"/>
        <v>1058.134</v>
      </c>
      <c r="F43" s="24">
        <f t="shared" si="25"/>
        <v>1058.2449999999999</v>
      </c>
      <c r="G43" s="24">
        <f t="shared" si="25"/>
        <v>1058.2370000000001</v>
      </c>
      <c r="U43" t="s">
        <v>8</v>
      </c>
      <c r="V43" s="51">
        <v>41820.51</v>
      </c>
      <c r="W43" s="51"/>
      <c r="X43" s="51">
        <v>1060.5999999999999</v>
      </c>
      <c r="Y43" s="51"/>
      <c r="Z43" s="51">
        <f>X43-(16.43*0.016)</f>
        <v>1060.3371199999999</v>
      </c>
      <c r="AA43" s="51"/>
      <c r="AB43" s="51">
        <v>0.70830000000000004</v>
      </c>
      <c r="AC43" s="51"/>
      <c r="AD43" s="51">
        <v>0.16669999999999999</v>
      </c>
      <c r="AE43" s="51"/>
      <c r="AF43" s="51">
        <v>1.641667</v>
      </c>
      <c r="AG43" s="51"/>
      <c r="AH43" s="51">
        <v>0.140733</v>
      </c>
      <c r="AI43" s="51"/>
      <c r="AJ43" s="51">
        <v>0.75</v>
      </c>
      <c r="AK43" s="51"/>
      <c r="AL43" s="52">
        <f t="shared" si="26"/>
        <v>1056.9297199999999</v>
      </c>
      <c r="AM43" s="52"/>
    </row>
    <row r="44" spans="2:47" x14ac:dyDescent="0.25">
      <c r="B44" s="44"/>
      <c r="C44" s="1"/>
      <c r="U44" t="s">
        <v>9</v>
      </c>
      <c r="V44" s="51">
        <v>41816.01</v>
      </c>
      <c r="W44" s="51"/>
      <c r="X44" s="51">
        <v>1060.6099999999999</v>
      </c>
      <c r="Y44" s="51"/>
      <c r="Z44" s="51">
        <f>X44-(24.3*0.016)</f>
        <v>1060.2212</v>
      </c>
      <c r="AA44" s="51"/>
      <c r="AB44" s="51">
        <v>0.70830000000000004</v>
      </c>
      <c r="AC44" s="51"/>
      <c r="AD44" s="51">
        <v>0.16669999999999999</v>
      </c>
      <c r="AE44" s="51"/>
      <c r="AF44" s="51">
        <v>1.641667</v>
      </c>
      <c r="AG44" s="51"/>
      <c r="AH44" s="51">
        <v>0.140733</v>
      </c>
      <c r="AI44" s="51"/>
      <c r="AJ44" s="51">
        <v>0.75</v>
      </c>
      <c r="AK44" s="51"/>
      <c r="AL44" s="52">
        <f t="shared" si="26"/>
        <v>1056.8137999999999</v>
      </c>
      <c r="AM44" s="52"/>
    </row>
    <row r="45" spans="2:47" x14ac:dyDescent="0.25">
      <c r="B45" s="44"/>
      <c r="C45" s="1"/>
      <c r="U45" t="s">
        <v>10</v>
      </c>
      <c r="V45" s="51">
        <v>41811.51</v>
      </c>
      <c r="W45" s="51"/>
      <c r="X45" s="51">
        <v>1060.6300000000001</v>
      </c>
      <c r="Y45" s="51"/>
      <c r="Z45" s="51">
        <f>X45-(32.17*0.016)</f>
        <v>1060.1152800000002</v>
      </c>
      <c r="AA45" s="51"/>
      <c r="AB45" s="51">
        <v>0.70830000000000004</v>
      </c>
      <c r="AC45" s="51"/>
      <c r="AD45" s="51">
        <v>0.16669999999999999</v>
      </c>
      <c r="AE45" s="51"/>
      <c r="AF45" s="51">
        <v>1.641667</v>
      </c>
      <c r="AG45" s="51"/>
      <c r="AH45" s="51">
        <v>0.140733</v>
      </c>
      <c r="AI45" s="51"/>
      <c r="AJ45" s="51">
        <v>0.75</v>
      </c>
      <c r="AK45" s="51"/>
      <c r="AL45" s="53">
        <f t="shared" si="26"/>
        <v>1056.7078800000002</v>
      </c>
      <c r="AM45" s="53"/>
    </row>
    <row r="46" spans="2:47" x14ac:dyDescent="0.25">
      <c r="B46" s="44"/>
      <c r="C46" s="1"/>
    </row>
    <row r="47" spans="2:47" x14ac:dyDescent="0.25">
      <c r="B47" s="44"/>
      <c r="C47" s="1"/>
      <c r="U47" t="s">
        <v>35</v>
      </c>
    </row>
    <row r="48" spans="2:47" x14ac:dyDescent="0.25">
      <c r="V48" s="51" t="s">
        <v>19</v>
      </c>
      <c r="W48" s="51"/>
      <c r="X48" s="51" t="s">
        <v>5</v>
      </c>
      <c r="Y48" s="51"/>
      <c r="Z48" s="51" t="s">
        <v>20</v>
      </c>
      <c r="AA48" s="51"/>
      <c r="AB48" s="51" t="s">
        <v>21</v>
      </c>
      <c r="AC48" s="51"/>
      <c r="AD48" s="51" t="s">
        <v>22</v>
      </c>
      <c r="AE48" s="51"/>
      <c r="AF48" s="51" t="s">
        <v>23</v>
      </c>
      <c r="AG48" s="51"/>
      <c r="AH48" s="51" t="s">
        <v>24</v>
      </c>
      <c r="AI48" s="51"/>
      <c r="AJ48" s="51" t="s">
        <v>25</v>
      </c>
      <c r="AK48" s="51"/>
      <c r="AL48" s="51" t="s">
        <v>26</v>
      </c>
      <c r="AM48" s="51"/>
      <c r="AO48" t="s">
        <v>28</v>
      </c>
      <c r="AP48" t="s">
        <v>34</v>
      </c>
      <c r="AS48" t="s">
        <v>30</v>
      </c>
      <c r="AT48" t="s">
        <v>34</v>
      </c>
    </row>
    <row r="49" spans="2:47" x14ac:dyDescent="0.25">
      <c r="U49" t="s">
        <v>4</v>
      </c>
      <c r="V49" s="51">
        <v>41652.33</v>
      </c>
      <c r="W49" s="51"/>
      <c r="X49" s="51">
        <v>1060.55</v>
      </c>
      <c r="Y49" s="51"/>
      <c r="Z49" s="51">
        <f>X49-32.167*0.016</f>
        <v>1060.0353279999999</v>
      </c>
      <c r="AA49" s="51"/>
      <c r="AB49" s="51">
        <v>0.70830000000000004</v>
      </c>
      <c r="AC49" s="51"/>
      <c r="AD49" s="51">
        <v>0.16669999999999999</v>
      </c>
      <c r="AE49" s="51"/>
      <c r="AF49" s="51">
        <v>1.641667</v>
      </c>
      <c r="AG49" s="51"/>
      <c r="AH49" s="51">
        <v>0.140733</v>
      </c>
      <c r="AI49" s="51"/>
      <c r="AJ49" s="51">
        <v>0.75</v>
      </c>
      <c r="AK49" s="51"/>
      <c r="AL49" s="53">
        <f>Z49-SUM(AB49:AK49)</f>
        <v>1056.6279279999999</v>
      </c>
      <c r="AM49" s="53"/>
      <c r="AO49" t="s">
        <v>19</v>
      </c>
      <c r="AP49" t="s">
        <v>5</v>
      </c>
      <c r="AQ49" t="s">
        <v>29</v>
      </c>
      <c r="AS49" t="s">
        <v>31</v>
      </c>
      <c r="AT49" t="s">
        <v>32</v>
      </c>
      <c r="AU49" t="s">
        <v>29</v>
      </c>
    </row>
    <row r="50" spans="2:47" x14ac:dyDescent="0.25">
      <c r="D50" s="1"/>
      <c r="E50" s="1"/>
      <c r="F50" s="1"/>
      <c r="G50" s="1"/>
      <c r="U50" t="s">
        <v>6</v>
      </c>
      <c r="V50" s="51">
        <v>41647.83</v>
      </c>
      <c r="W50" s="51"/>
      <c r="X50" s="51">
        <v>1060.54</v>
      </c>
      <c r="Y50" s="51"/>
      <c r="Z50" s="51">
        <f>X50-24.3*0.016</f>
        <v>1060.1512</v>
      </c>
      <c r="AA50" s="51"/>
      <c r="AB50" s="51">
        <v>0.70830000000000004</v>
      </c>
      <c r="AC50" s="51"/>
      <c r="AD50" s="51">
        <v>0.16669999999999999</v>
      </c>
      <c r="AE50" s="51"/>
      <c r="AF50" s="51">
        <v>1.641667</v>
      </c>
      <c r="AG50" s="51"/>
      <c r="AH50" s="51">
        <v>0.140733</v>
      </c>
      <c r="AI50" s="51"/>
      <c r="AJ50" s="51">
        <v>0.75</v>
      </c>
      <c r="AK50" s="51"/>
      <c r="AL50" s="52">
        <f t="shared" ref="AL50:AL54" si="27">Z50-SUM(AB50:AK50)</f>
        <v>1056.7438</v>
      </c>
      <c r="AM50" s="52"/>
      <c r="AO50">
        <v>41619.25</v>
      </c>
      <c r="AP50">
        <v>1060.44</v>
      </c>
      <c r="AQ50">
        <f>AP50-(7.5*0.042)</f>
        <v>1060.125</v>
      </c>
      <c r="AS50">
        <v>41644.25</v>
      </c>
      <c r="AT50">
        <v>1060.53</v>
      </c>
      <c r="AU50">
        <f>AT50-(32.5*0.016)</f>
        <v>1060.01</v>
      </c>
    </row>
    <row r="51" spans="2:47" x14ac:dyDescent="0.25">
      <c r="B51" s="44"/>
      <c r="C51" s="1"/>
      <c r="U51" t="s">
        <v>7</v>
      </c>
      <c r="V51" s="51">
        <v>41643.33</v>
      </c>
      <c r="W51" s="51"/>
      <c r="X51" s="51">
        <v>1060.52</v>
      </c>
      <c r="Y51" s="51"/>
      <c r="Z51" s="51">
        <f>X51-16.433*0.016</f>
        <v>1060.2570719999999</v>
      </c>
      <c r="AA51" s="51"/>
      <c r="AB51" s="51">
        <v>0.70830000000000004</v>
      </c>
      <c r="AC51" s="51"/>
      <c r="AD51" s="51">
        <v>0.16669999999999999</v>
      </c>
      <c r="AE51" s="51"/>
      <c r="AF51" s="51">
        <v>1.641667</v>
      </c>
      <c r="AG51" s="51"/>
      <c r="AH51" s="51">
        <v>0.140733</v>
      </c>
      <c r="AI51" s="51"/>
      <c r="AJ51" s="51">
        <v>0.75</v>
      </c>
      <c r="AK51" s="51"/>
      <c r="AL51" s="52">
        <f t="shared" si="27"/>
        <v>1056.8496719999998</v>
      </c>
      <c r="AM51" s="52"/>
    </row>
    <row r="52" spans="2:47" x14ac:dyDescent="0.25">
      <c r="B52" s="44"/>
      <c r="C52" s="1"/>
      <c r="U52" t="s">
        <v>8</v>
      </c>
      <c r="V52" s="51">
        <v>41638.83</v>
      </c>
      <c r="W52" s="51"/>
      <c r="X52" s="51">
        <v>1060.51</v>
      </c>
      <c r="Y52" s="51"/>
      <c r="Z52" s="51">
        <f>X52-8.567*0.016</f>
        <v>1060.372928</v>
      </c>
      <c r="AA52" s="51"/>
      <c r="AB52" s="51">
        <v>0.70830000000000004</v>
      </c>
      <c r="AC52" s="51"/>
      <c r="AD52" s="51">
        <v>0.16669999999999999</v>
      </c>
      <c r="AE52" s="51"/>
      <c r="AF52" s="51">
        <v>1.641667</v>
      </c>
      <c r="AG52" s="51"/>
      <c r="AH52" s="51">
        <v>0.140733</v>
      </c>
      <c r="AI52" s="51"/>
      <c r="AJ52" s="51">
        <v>0.75</v>
      </c>
      <c r="AK52" s="51"/>
      <c r="AL52" s="52">
        <f t="shared" si="27"/>
        <v>1056.9655279999999</v>
      </c>
      <c r="AM52" s="52"/>
    </row>
    <row r="53" spans="2:47" x14ac:dyDescent="0.25">
      <c r="B53" s="44"/>
      <c r="C53" s="1"/>
      <c r="U53" t="s">
        <v>9</v>
      </c>
      <c r="V53" s="51">
        <v>41634.33</v>
      </c>
      <c r="W53" s="51"/>
      <c r="X53" s="51">
        <v>1060.49</v>
      </c>
      <c r="Y53" s="51"/>
      <c r="Z53" s="51">
        <f>X53-0.7*0.016</f>
        <v>1060.4788000000001</v>
      </c>
      <c r="AA53" s="51"/>
      <c r="AB53" s="51">
        <v>0.70830000000000004</v>
      </c>
      <c r="AC53" s="51"/>
      <c r="AD53" s="51">
        <v>0.16669999999999999</v>
      </c>
      <c r="AE53" s="51"/>
      <c r="AF53" s="51">
        <v>1.641667</v>
      </c>
      <c r="AG53" s="51"/>
      <c r="AH53" s="51">
        <v>0.140733</v>
      </c>
      <c r="AI53" s="51"/>
      <c r="AJ53" s="51">
        <v>0.75</v>
      </c>
      <c r="AK53" s="51"/>
      <c r="AL53" s="52">
        <f t="shared" si="27"/>
        <v>1057.0714</v>
      </c>
      <c r="AM53" s="52"/>
    </row>
    <row r="54" spans="2:47" x14ac:dyDescent="0.25">
      <c r="B54" s="44"/>
      <c r="C54" s="1"/>
      <c r="U54" t="s">
        <v>10</v>
      </c>
      <c r="V54" s="51">
        <v>41629.83</v>
      </c>
      <c r="W54" s="51"/>
      <c r="X54" s="51">
        <v>1060.48</v>
      </c>
      <c r="Y54" s="51"/>
      <c r="Z54" s="51">
        <f>X54-7.167*0.042</f>
        <v>1060.1789860000001</v>
      </c>
      <c r="AA54" s="51"/>
      <c r="AB54" s="51">
        <v>0.70830000000000004</v>
      </c>
      <c r="AC54" s="51"/>
      <c r="AD54" s="51">
        <v>0.16669999999999999</v>
      </c>
      <c r="AE54" s="51"/>
      <c r="AF54" s="51">
        <v>1.641667</v>
      </c>
      <c r="AG54" s="51"/>
      <c r="AH54" s="51">
        <v>0.140733</v>
      </c>
      <c r="AI54" s="51"/>
      <c r="AJ54" s="51">
        <v>0.75</v>
      </c>
      <c r="AK54" s="51"/>
      <c r="AL54" s="52">
        <f t="shared" si="27"/>
        <v>1056.7715860000001</v>
      </c>
      <c r="AM54" s="52"/>
    </row>
    <row r="55" spans="2:47" x14ac:dyDescent="0.25">
      <c r="B55" s="44"/>
      <c r="C55" s="1"/>
    </row>
    <row r="56" spans="2:47" x14ac:dyDescent="0.25">
      <c r="B56" s="44"/>
      <c r="C56" s="1"/>
      <c r="U56" t="s">
        <v>36</v>
      </c>
    </row>
    <row r="57" spans="2:47" x14ac:dyDescent="0.25">
      <c r="B57" s="44"/>
      <c r="C57" s="1"/>
      <c r="V57" s="51" t="s">
        <v>19</v>
      </c>
      <c r="W57" s="51"/>
      <c r="X57" s="51" t="s">
        <v>5</v>
      </c>
      <c r="Y57" s="51"/>
      <c r="Z57" s="51" t="s">
        <v>20</v>
      </c>
      <c r="AA57" s="51"/>
      <c r="AB57" s="51" t="s">
        <v>21</v>
      </c>
      <c r="AC57" s="51"/>
      <c r="AD57" s="51" t="s">
        <v>22</v>
      </c>
      <c r="AE57" s="51"/>
      <c r="AF57" s="51" t="s">
        <v>23</v>
      </c>
      <c r="AG57" s="51"/>
      <c r="AH57" s="51" t="s">
        <v>24</v>
      </c>
      <c r="AI57" s="51"/>
      <c r="AJ57" s="51" t="s">
        <v>25</v>
      </c>
      <c r="AK57" s="51"/>
      <c r="AL57" s="51" t="s">
        <v>26</v>
      </c>
      <c r="AM57" s="51"/>
      <c r="AO57" t="s">
        <v>28</v>
      </c>
      <c r="AP57" t="s">
        <v>34</v>
      </c>
      <c r="AS57" t="s">
        <v>30</v>
      </c>
      <c r="AT57" t="s">
        <v>34</v>
      </c>
    </row>
    <row r="58" spans="2:47" x14ac:dyDescent="0.25">
      <c r="B58" s="44"/>
      <c r="C58" s="1"/>
      <c r="U58" t="s">
        <v>4</v>
      </c>
      <c r="V58" s="51">
        <v>41789.4</v>
      </c>
      <c r="W58" s="51"/>
      <c r="X58" s="51">
        <v>1060.68</v>
      </c>
      <c r="Y58" s="51"/>
      <c r="Z58" s="51">
        <f>X58-32.167*0.016</f>
        <v>1060.165328</v>
      </c>
      <c r="AA58" s="51"/>
      <c r="AB58" s="51">
        <v>0.70830000000000004</v>
      </c>
      <c r="AC58" s="51"/>
      <c r="AD58" s="51">
        <v>0.16669999999999999</v>
      </c>
      <c r="AE58" s="51"/>
      <c r="AF58" s="51">
        <v>1.641667</v>
      </c>
      <c r="AG58" s="51"/>
      <c r="AH58" s="51">
        <v>0.140733</v>
      </c>
      <c r="AI58" s="51"/>
      <c r="AJ58" s="51">
        <v>0.75</v>
      </c>
      <c r="AK58" s="51"/>
      <c r="AL58" s="53">
        <f>Z58-SUM(AB58:AK58)</f>
        <v>1056.757928</v>
      </c>
      <c r="AM58" s="53"/>
      <c r="AO58" t="s">
        <v>19</v>
      </c>
      <c r="AP58" t="s">
        <v>5</v>
      </c>
      <c r="AQ58" t="s">
        <v>29</v>
      </c>
      <c r="AS58" t="s">
        <v>31</v>
      </c>
      <c r="AT58" t="s">
        <v>32</v>
      </c>
      <c r="AU58" t="s">
        <v>29</v>
      </c>
    </row>
    <row r="59" spans="2:47" x14ac:dyDescent="0.25">
      <c r="B59" s="44"/>
      <c r="C59" s="1"/>
      <c r="U59" t="s">
        <v>6</v>
      </c>
      <c r="V59" s="51">
        <v>41784.9</v>
      </c>
      <c r="W59" s="51"/>
      <c r="X59" s="51">
        <v>1060.68</v>
      </c>
      <c r="Y59" s="51"/>
      <c r="Z59" s="51">
        <f>X59-24.3*0.016</f>
        <v>1060.2912000000001</v>
      </c>
      <c r="AA59" s="51"/>
      <c r="AB59" s="51">
        <v>0.70830000000000004</v>
      </c>
      <c r="AC59" s="51"/>
      <c r="AD59" s="51">
        <v>0.16669999999999999</v>
      </c>
      <c r="AE59" s="51"/>
      <c r="AF59" s="51">
        <v>1.641667</v>
      </c>
      <c r="AG59" s="51"/>
      <c r="AH59" s="51">
        <v>0.140733</v>
      </c>
      <c r="AI59" s="51"/>
      <c r="AJ59" s="51">
        <v>0.75</v>
      </c>
      <c r="AK59" s="51"/>
      <c r="AL59" s="52">
        <f t="shared" ref="AL59:AL63" si="28">Z59-SUM(AB59:AK59)</f>
        <v>1056.8838000000001</v>
      </c>
      <c r="AM59" s="52"/>
      <c r="AO59">
        <v>41799.980000000003</v>
      </c>
      <c r="AP59">
        <v>1060.6400000000001</v>
      </c>
      <c r="AQ59">
        <f>AP59-(32.5*0.016)</f>
        <v>1060.1200000000001</v>
      </c>
      <c r="AS59">
        <v>41775</v>
      </c>
      <c r="AT59">
        <v>1060.67</v>
      </c>
      <c r="AU59">
        <f>AT59-(7.5*0.042)</f>
        <v>1060.355</v>
      </c>
    </row>
    <row r="60" spans="2:47" x14ac:dyDescent="0.25">
      <c r="B60" s="44"/>
      <c r="C60" s="1"/>
      <c r="U60" t="s">
        <v>7</v>
      </c>
      <c r="V60" s="51">
        <v>41780.400000000001</v>
      </c>
      <c r="W60" s="51"/>
      <c r="X60" s="51">
        <v>1060.67</v>
      </c>
      <c r="Y60" s="51"/>
      <c r="Z60" s="51">
        <f>X60-16.433*0.016</f>
        <v>1060.407072</v>
      </c>
      <c r="AA60" s="51"/>
      <c r="AB60" s="51">
        <v>0.70830000000000004</v>
      </c>
      <c r="AC60" s="51"/>
      <c r="AD60" s="51">
        <v>0.16669999999999999</v>
      </c>
      <c r="AE60" s="51"/>
      <c r="AF60" s="51">
        <v>1.641667</v>
      </c>
      <c r="AG60" s="51"/>
      <c r="AH60" s="51">
        <v>0.140733</v>
      </c>
      <c r="AI60" s="51"/>
      <c r="AJ60" s="51">
        <v>0.75</v>
      </c>
      <c r="AK60" s="51"/>
      <c r="AL60" s="52">
        <f t="shared" si="28"/>
        <v>1056.9996719999999</v>
      </c>
      <c r="AM60" s="52"/>
    </row>
    <row r="61" spans="2:47" x14ac:dyDescent="0.25">
      <c r="B61" s="44"/>
      <c r="C61" s="1"/>
      <c r="U61" t="s">
        <v>8</v>
      </c>
      <c r="V61" s="51">
        <v>41775.9</v>
      </c>
      <c r="W61" s="51"/>
      <c r="X61" s="51">
        <v>1060.67</v>
      </c>
      <c r="Y61" s="51"/>
      <c r="Z61" s="51">
        <f>X61-8.567*0.016</f>
        <v>1060.5329280000001</v>
      </c>
      <c r="AA61" s="51"/>
      <c r="AB61" s="51">
        <v>0.70830000000000004</v>
      </c>
      <c r="AC61" s="51"/>
      <c r="AD61" s="51">
        <v>0.16669999999999999</v>
      </c>
      <c r="AE61" s="51"/>
      <c r="AF61" s="51">
        <v>1.641667</v>
      </c>
      <c r="AG61" s="51"/>
      <c r="AH61" s="51">
        <v>0.140733</v>
      </c>
      <c r="AI61" s="51"/>
      <c r="AJ61" s="51">
        <v>0.75</v>
      </c>
      <c r="AK61" s="51"/>
      <c r="AL61" s="52">
        <f t="shared" si="28"/>
        <v>1057.125528</v>
      </c>
      <c r="AM61" s="52"/>
    </row>
    <row r="62" spans="2:47" x14ac:dyDescent="0.25">
      <c r="B62" s="44"/>
      <c r="C62" s="1"/>
      <c r="U62" t="s">
        <v>9</v>
      </c>
      <c r="V62" s="51">
        <v>41771.4</v>
      </c>
      <c r="W62" s="51"/>
      <c r="X62" s="51">
        <v>1060.6600000000001</v>
      </c>
      <c r="Y62" s="51"/>
      <c r="Z62" s="51">
        <f>X62-0.7*0.016</f>
        <v>1060.6488000000002</v>
      </c>
      <c r="AA62" s="51"/>
      <c r="AB62" s="51">
        <v>0.70830000000000004</v>
      </c>
      <c r="AC62" s="51"/>
      <c r="AD62" s="51">
        <v>0.16669999999999999</v>
      </c>
      <c r="AE62" s="51"/>
      <c r="AF62" s="51">
        <v>1.641667</v>
      </c>
      <c r="AG62" s="51"/>
      <c r="AH62" s="51">
        <v>0.140733</v>
      </c>
      <c r="AI62" s="51"/>
      <c r="AJ62" s="51">
        <v>0.75</v>
      </c>
      <c r="AK62" s="51"/>
      <c r="AL62" s="52">
        <f t="shared" si="28"/>
        <v>1057.2414000000001</v>
      </c>
      <c r="AM62" s="52"/>
    </row>
    <row r="63" spans="2:47" x14ac:dyDescent="0.25">
      <c r="B63" s="44"/>
      <c r="C63" s="1"/>
      <c r="U63" t="s">
        <v>10</v>
      </c>
      <c r="V63" s="51">
        <v>41766.9</v>
      </c>
      <c r="W63" s="51"/>
      <c r="X63" s="51">
        <v>1060.6600000000001</v>
      </c>
      <c r="Y63" s="51"/>
      <c r="Z63" s="51">
        <f>X63-7.167*0.042</f>
        <v>1060.3589860000002</v>
      </c>
      <c r="AA63" s="51"/>
      <c r="AB63" s="51">
        <v>0.70830000000000004</v>
      </c>
      <c r="AC63" s="51"/>
      <c r="AD63" s="51">
        <v>0.16669999999999999</v>
      </c>
      <c r="AE63" s="51"/>
      <c r="AF63" s="51">
        <v>1.641667</v>
      </c>
      <c r="AG63" s="51"/>
      <c r="AH63" s="51">
        <v>0.140733</v>
      </c>
      <c r="AI63" s="51"/>
      <c r="AJ63" s="51">
        <v>0.75</v>
      </c>
      <c r="AK63" s="51"/>
      <c r="AL63" s="52">
        <f t="shared" si="28"/>
        <v>1056.9515860000001</v>
      </c>
      <c r="AM63" s="52"/>
    </row>
    <row r="64" spans="2:47" x14ac:dyDescent="0.25">
      <c r="B64" s="44"/>
      <c r="C64" s="1"/>
    </row>
  </sheetData>
  <mergeCells count="259">
    <mergeCell ref="AF62:AG62"/>
    <mergeCell ref="AH62:AI62"/>
    <mergeCell ref="AJ62:AK62"/>
    <mergeCell ref="AL62:AM62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V62:W62"/>
    <mergeCell ref="X62:Y62"/>
    <mergeCell ref="Z62:AA62"/>
    <mergeCell ref="AB62:AC62"/>
    <mergeCell ref="AD62:AE62"/>
    <mergeCell ref="AF60:AG60"/>
    <mergeCell ref="AH60:AI60"/>
    <mergeCell ref="AJ60:AK60"/>
    <mergeCell ref="AL60:AM60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V60:W60"/>
    <mergeCell ref="X60:Y60"/>
    <mergeCell ref="Z60:AA60"/>
    <mergeCell ref="AB60:AC60"/>
    <mergeCell ref="AD60:AE60"/>
    <mergeCell ref="AF58:AG58"/>
    <mergeCell ref="AH58:AI58"/>
    <mergeCell ref="AJ58:AK58"/>
    <mergeCell ref="AL58:AM58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V58:W58"/>
    <mergeCell ref="X58:Y58"/>
    <mergeCell ref="Z58:AA58"/>
    <mergeCell ref="AB58:AC58"/>
    <mergeCell ref="AD58:AE58"/>
    <mergeCell ref="AF54:AG54"/>
    <mergeCell ref="AH54:AI54"/>
    <mergeCell ref="AJ54:AK54"/>
    <mergeCell ref="AL54:AM54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V54:W54"/>
    <mergeCell ref="X54:Y54"/>
    <mergeCell ref="Z54:AA54"/>
    <mergeCell ref="AB54:AC54"/>
    <mergeCell ref="AD54:AE54"/>
    <mergeCell ref="AF52:AG52"/>
    <mergeCell ref="AH52:AI52"/>
    <mergeCell ref="AJ52:AK52"/>
    <mergeCell ref="AL52:AM52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V52:W52"/>
    <mergeCell ref="X52:Y52"/>
    <mergeCell ref="Z52:AA52"/>
    <mergeCell ref="AB52:AC52"/>
    <mergeCell ref="AD52:AE52"/>
    <mergeCell ref="AF50:AG50"/>
    <mergeCell ref="AH50:AI50"/>
    <mergeCell ref="AJ50:AK50"/>
    <mergeCell ref="AL50:AM50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V50:W50"/>
    <mergeCell ref="X50:Y50"/>
    <mergeCell ref="Z50:AA50"/>
    <mergeCell ref="AB50:AC50"/>
    <mergeCell ref="AD50:AE50"/>
    <mergeCell ref="AF48:AG48"/>
    <mergeCell ref="AH48:AI48"/>
    <mergeCell ref="AJ48:AK48"/>
    <mergeCell ref="AL48:AM48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V48:W48"/>
    <mergeCell ref="X48:Y48"/>
    <mergeCell ref="Z48:AA48"/>
    <mergeCell ref="AB48:AC48"/>
    <mergeCell ref="AD48:AE48"/>
    <mergeCell ref="AF44:AG44"/>
    <mergeCell ref="AH44:AI44"/>
    <mergeCell ref="AJ44:AK44"/>
    <mergeCell ref="AL44:AM44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V44:W44"/>
    <mergeCell ref="X44:Y44"/>
    <mergeCell ref="Z44:AA44"/>
    <mergeCell ref="AB44:AC44"/>
    <mergeCell ref="AD44:AE44"/>
    <mergeCell ref="AF42:AG42"/>
    <mergeCell ref="AH42:AI42"/>
    <mergeCell ref="AJ42:AK42"/>
    <mergeCell ref="AL42:AM42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V42:W42"/>
    <mergeCell ref="X42:Y42"/>
    <mergeCell ref="Z42:AA42"/>
    <mergeCell ref="AB42:AC42"/>
    <mergeCell ref="AD42:AE42"/>
    <mergeCell ref="AF40:AG40"/>
    <mergeCell ref="AH40:AI40"/>
    <mergeCell ref="AJ40:AK40"/>
    <mergeCell ref="AL40:AM40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V40:W40"/>
    <mergeCell ref="X40:Y40"/>
    <mergeCell ref="Z40:AA40"/>
    <mergeCell ref="AB40:AC40"/>
    <mergeCell ref="AD40:AE40"/>
    <mergeCell ref="Z39:AA39"/>
    <mergeCell ref="AB39:AC39"/>
    <mergeCell ref="AD39:AE39"/>
    <mergeCell ref="AF39:AG39"/>
    <mergeCell ref="AH39:AI39"/>
    <mergeCell ref="AJ39:AK39"/>
    <mergeCell ref="AL39:AM39"/>
    <mergeCell ref="AD35:AE35"/>
    <mergeCell ref="AD36:AE36"/>
    <mergeCell ref="Z35:AA35"/>
    <mergeCell ref="Z36:AA36"/>
    <mergeCell ref="AL30:AM30"/>
    <mergeCell ref="AL31:AM31"/>
    <mergeCell ref="AL32:AM32"/>
    <mergeCell ref="AL33:AM33"/>
    <mergeCell ref="AL34:AM34"/>
    <mergeCell ref="AH35:AI35"/>
    <mergeCell ref="AH36:AI36"/>
    <mergeCell ref="AJ30:AK30"/>
    <mergeCell ref="AJ31:AK31"/>
    <mergeCell ref="AJ32:AK32"/>
    <mergeCell ref="AJ33:AK33"/>
    <mergeCell ref="AJ34:AK34"/>
    <mergeCell ref="AJ35:AK35"/>
    <mergeCell ref="AJ36:AK36"/>
    <mergeCell ref="AH30:AI30"/>
    <mergeCell ref="AH31:AI31"/>
    <mergeCell ref="AH32:AI32"/>
    <mergeCell ref="AH33:AI33"/>
    <mergeCell ref="AH34:AI34"/>
    <mergeCell ref="AL35:AM35"/>
    <mergeCell ref="AL36:AM36"/>
    <mergeCell ref="AF30:AG30"/>
    <mergeCell ref="AF31:AG31"/>
    <mergeCell ref="AF32:AG32"/>
    <mergeCell ref="AF33:AG33"/>
    <mergeCell ref="AF34:AG34"/>
    <mergeCell ref="AF35:AG35"/>
    <mergeCell ref="AF36:AG36"/>
    <mergeCell ref="AD30:AE30"/>
    <mergeCell ref="AD31:AE31"/>
    <mergeCell ref="AD32:AE32"/>
    <mergeCell ref="AD33:AE33"/>
    <mergeCell ref="AD34:AE34"/>
    <mergeCell ref="AB30:AC30"/>
    <mergeCell ref="AB31:AC31"/>
    <mergeCell ref="AB32:AC32"/>
    <mergeCell ref="AB33:AC33"/>
    <mergeCell ref="AB34:AC34"/>
    <mergeCell ref="AB35:AC35"/>
    <mergeCell ref="AB36:AC36"/>
    <mergeCell ref="Z30:AA30"/>
    <mergeCell ref="Z31:AA31"/>
    <mergeCell ref="Z32:AA32"/>
    <mergeCell ref="Z33:AA33"/>
    <mergeCell ref="Z34:AA34"/>
    <mergeCell ref="B7:C7"/>
    <mergeCell ref="B58:B64"/>
    <mergeCell ref="B8:B14"/>
    <mergeCell ref="B15:B21"/>
    <mergeCell ref="B34:B40"/>
    <mergeCell ref="B41:B47"/>
    <mergeCell ref="B51:B57"/>
    <mergeCell ref="X30:Y30"/>
    <mergeCell ref="X31:Y31"/>
    <mergeCell ref="X32:Y32"/>
    <mergeCell ref="X33:Y33"/>
    <mergeCell ref="X34:Y34"/>
    <mergeCell ref="X35:Y35"/>
    <mergeCell ref="X36:Y36"/>
    <mergeCell ref="V30:W30"/>
    <mergeCell ref="V31:W31"/>
    <mergeCell ref="V32:W32"/>
    <mergeCell ref="V33:W33"/>
    <mergeCell ref="V34:W34"/>
    <mergeCell ref="V39:W39"/>
    <mergeCell ref="X39:Y39"/>
    <mergeCell ref="V35:W35"/>
    <mergeCell ref="V36:W36"/>
  </mergeCells>
  <phoneticPr fontId="3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61E5-05B5-42C2-9B11-812E0F5345EA}">
  <dimension ref="B4:K26"/>
  <sheetViews>
    <sheetView tabSelected="1" topLeftCell="A5" workbookViewId="0">
      <selection activeCell="I4" sqref="I4:K26"/>
    </sheetView>
  </sheetViews>
  <sheetFormatPr defaultRowHeight="12.75" x14ac:dyDescent="0.25"/>
  <cols>
    <col min="1" max="2" width="9.140625" style="41"/>
    <col min="3" max="6" width="11.28515625" style="41" customWidth="1"/>
    <col min="7" max="8" width="9.140625" style="41"/>
    <col min="9" max="11" width="14.7109375" style="41" customWidth="1"/>
    <col min="12" max="16384" width="9.140625" style="41"/>
  </cols>
  <sheetData>
    <row r="4" spans="2:11" ht="18.75" x14ac:dyDescent="0.25">
      <c r="B4" s="56" t="s">
        <v>47</v>
      </c>
      <c r="C4" s="56"/>
      <c r="D4" s="56"/>
      <c r="E4" s="56"/>
      <c r="F4" s="56"/>
      <c r="I4" s="56" t="s">
        <v>55</v>
      </c>
      <c r="J4" s="56"/>
      <c r="K4" s="56"/>
    </row>
    <row r="5" spans="2:11" ht="15" customHeight="1" x14ac:dyDescent="0.25">
      <c r="B5" s="57"/>
      <c r="C5" s="59" t="s">
        <v>43</v>
      </c>
      <c r="D5" s="59"/>
      <c r="E5" s="59" t="s">
        <v>44</v>
      </c>
      <c r="F5" s="59"/>
      <c r="I5" s="55" t="s">
        <v>56</v>
      </c>
      <c r="J5" s="55"/>
      <c r="K5" s="55"/>
    </row>
    <row r="6" spans="2:11" ht="25.5" x14ac:dyDescent="0.25">
      <c r="B6" s="58"/>
      <c r="C6" s="38" t="s">
        <v>45</v>
      </c>
      <c r="D6" s="38" t="s">
        <v>46</v>
      </c>
      <c r="E6" s="38" t="s">
        <v>45</v>
      </c>
      <c r="F6" s="38" t="s">
        <v>46</v>
      </c>
      <c r="I6" s="55"/>
      <c r="J6" s="55"/>
      <c r="K6" s="55"/>
    </row>
    <row r="7" spans="2:11" x14ac:dyDescent="0.25">
      <c r="B7" s="39" t="s">
        <v>37</v>
      </c>
      <c r="C7" s="40">
        <v>1057.624</v>
      </c>
      <c r="D7" s="40">
        <f>'Bearing Elevations'!E8</f>
        <v>1057.5989999999999</v>
      </c>
      <c r="E7" s="40">
        <v>1057.6379999999999</v>
      </c>
      <c r="F7" s="40">
        <f>'Bearing Elevations'!F8</f>
        <v>1057.6120000000001</v>
      </c>
      <c r="I7" s="54"/>
      <c r="J7" s="55" t="s">
        <v>57</v>
      </c>
      <c r="K7" s="55" t="s">
        <v>60</v>
      </c>
    </row>
    <row r="8" spans="2:11" x14ac:dyDescent="0.25">
      <c r="B8" s="39" t="s">
        <v>38</v>
      </c>
      <c r="C8" s="40">
        <v>1057.8710000000001</v>
      </c>
      <c r="D8" s="40">
        <f>'Bearing Elevations'!E10</f>
        <v>1057.8699999999999</v>
      </c>
      <c r="E8" s="40">
        <v>1057.8679999999999</v>
      </c>
      <c r="F8" s="40">
        <f>'Bearing Elevations'!F10</f>
        <v>1057.865</v>
      </c>
      <c r="I8" s="54"/>
      <c r="J8" s="55"/>
      <c r="K8" s="55"/>
    </row>
    <row r="9" spans="2:11" x14ac:dyDescent="0.25">
      <c r="B9" s="39" t="s">
        <v>39</v>
      </c>
      <c r="C9" s="40">
        <v>1057.777</v>
      </c>
      <c r="D9" s="40">
        <f>'Bearing Elevations'!E11</f>
        <v>1057.7670000000001</v>
      </c>
      <c r="E9" s="40">
        <v>1057.7760000000001</v>
      </c>
      <c r="F9" s="40">
        <f>'Bearing Elevations'!F11</f>
        <v>1057.7670000000001</v>
      </c>
      <c r="I9" s="39" t="s">
        <v>37</v>
      </c>
      <c r="J9" s="40" t="s">
        <v>59</v>
      </c>
      <c r="K9" s="40" t="s">
        <v>59</v>
      </c>
    </row>
    <row r="10" spans="2:11" x14ac:dyDescent="0.25">
      <c r="B10" s="39" t="s">
        <v>40</v>
      </c>
      <c r="C10" s="40">
        <v>1057.643</v>
      </c>
      <c r="D10" s="40">
        <f>'Bearing Elevations'!E12</f>
        <v>1057.634</v>
      </c>
      <c r="E10" s="40">
        <v>1057.6590000000001</v>
      </c>
      <c r="F10" s="40">
        <f>'Bearing Elevations'!F12</f>
        <v>1057.6500000000001</v>
      </c>
      <c r="I10" s="39" t="s">
        <v>38</v>
      </c>
      <c r="J10" s="40" t="s">
        <v>59</v>
      </c>
      <c r="K10" s="40" t="s">
        <v>59</v>
      </c>
    </row>
    <row r="11" spans="2:11" x14ac:dyDescent="0.25">
      <c r="B11" s="39" t="s">
        <v>41</v>
      </c>
      <c r="C11" s="40">
        <v>1057.51</v>
      </c>
      <c r="D11" s="40">
        <f>'Bearing Elevations'!E13</f>
        <v>1057.5</v>
      </c>
      <c r="E11" s="40">
        <v>1057.5409999999999</v>
      </c>
      <c r="F11" s="40">
        <f>'Bearing Elevations'!F13</f>
        <v>1057.5319999999999</v>
      </c>
      <c r="I11" s="39" t="s">
        <v>39</v>
      </c>
      <c r="J11" s="40" t="s">
        <v>59</v>
      </c>
      <c r="K11" s="40" t="s">
        <v>59</v>
      </c>
    </row>
    <row r="12" spans="2:11" x14ac:dyDescent="0.25">
      <c r="B12" s="39" t="s">
        <v>42</v>
      </c>
      <c r="C12" s="40">
        <v>1057.377</v>
      </c>
      <c r="D12" s="40">
        <f>'Bearing Elevations'!E14</f>
        <v>1057.367</v>
      </c>
      <c r="E12" s="40">
        <v>1057.424</v>
      </c>
      <c r="F12" s="40">
        <f>'Bearing Elevations'!F14</f>
        <v>1057.415</v>
      </c>
      <c r="I12" s="39" t="s">
        <v>40</v>
      </c>
      <c r="J12" s="40" t="s">
        <v>59</v>
      </c>
      <c r="K12" s="40" t="s">
        <v>59</v>
      </c>
    </row>
    <row r="13" spans="2:11" x14ac:dyDescent="0.25">
      <c r="I13" s="39" t="s">
        <v>41</v>
      </c>
      <c r="J13" s="40" t="s">
        <v>59</v>
      </c>
      <c r="K13" s="40" t="s">
        <v>59</v>
      </c>
    </row>
    <row r="14" spans="2:11" x14ac:dyDescent="0.25">
      <c r="I14" s="39" t="s">
        <v>42</v>
      </c>
      <c r="J14" s="40" t="s">
        <v>59</v>
      </c>
      <c r="K14" s="40" t="s">
        <v>59</v>
      </c>
    </row>
    <row r="16" spans="2:11" ht="18.75" x14ac:dyDescent="0.25">
      <c r="B16" s="56" t="s">
        <v>48</v>
      </c>
      <c r="C16" s="56"/>
      <c r="D16" s="56"/>
      <c r="E16" s="56"/>
      <c r="F16" s="56"/>
      <c r="I16" s="56" t="s">
        <v>58</v>
      </c>
      <c r="J16" s="56"/>
      <c r="K16" s="56"/>
    </row>
    <row r="17" spans="2:11" ht="15" x14ac:dyDescent="0.25">
      <c r="B17" s="57"/>
      <c r="C17" s="59" t="s">
        <v>43</v>
      </c>
      <c r="D17" s="59"/>
      <c r="E17" s="59" t="s">
        <v>44</v>
      </c>
      <c r="F17" s="59"/>
      <c r="I17" s="55" t="s">
        <v>56</v>
      </c>
      <c r="J17" s="55"/>
      <c r="K17" s="55"/>
    </row>
    <row r="18" spans="2:11" ht="25.5" x14ac:dyDescent="0.25">
      <c r="B18" s="58"/>
      <c r="C18" s="38" t="s">
        <v>45</v>
      </c>
      <c r="D18" s="38" t="s">
        <v>46</v>
      </c>
      <c r="E18" s="38" t="s">
        <v>45</v>
      </c>
      <c r="F18" s="38" t="s">
        <v>46</v>
      </c>
      <c r="I18" s="55"/>
      <c r="J18" s="55"/>
      <c r="K18" s="55"/>
    </row>
    <row r="19" spans="2:11" x14ac:dyDescent="0.25">
      <c r="B19" s="39" t="s">
        <v>49</v>
      </c>
      <c r="C19" s="40">
        <v>1057.3920000000001</v>
      </c>
      <c r="D19" s="40">
        <f>'Bearing Elevations'!E15</f>
        <v>1057.384</v>
      </c>
      <c r="E19" s="40">
        <v>1057.45</v>
      </c>
      <c r="F19" s="40">
        <f>'Bearing Elevations'!F15</f>
        <v>1057.441</v>
      </c>
      <c r="I19" s="54"/>
      <c r="J19" s="55" t="s">
        <v>57</v>
      </c>
      <c r="K19" s="55" t="s">
        <v>60</v>
      </c>
    </row>
    <row r="20" spans="2:11" x14ac:dyDescent="0.25">
      <c r="B20" s="39" t="s">
        <v>50</v>
      </c>
      <c r="C20" s="40">
        <v>1057.4929999999999</v>
      </c>
      <c r="D20" s="40">
        <f>'Bearing Elevations'!E16</f>
        <v>1057.4849999999999</v>
      </c>
      <c r="E20" s="40">
        <v>1057.5719999999999</v>
      </c>
      <c r="F20" s="40">
        <f>'Bearing Elevations'!F16</f>
        <v>1057.5630000000001</v>
      </c>
      <c r="I20" s="54"/>
      <c r="J20" s="55"/>
      <c r="K20" s="55"/>
    </row>
    <row r="21" spans="2:11" x14ac:dyDescent="0.25">
      <c r="B21" s="39" t="s">
        <v>51</v>
      </c>
      <c r="C21" s="40">
        <v>1057.5940000000001</v>
      </c>
      <c r="D21" s="40">
        <f>'Bearing Elevations'!E17</f>
        <v>1057.586</v>
      </c>
      <c r="E21" s="40">
        <v>1057.693</v>
      </c>
      <c r="F21" s="40">
        <f>'Bearing Elevations'!F17</f>
        <v>1057.684</v>
      </c>
      <c r="I21" s="39" t="s">
        <v>49</v>
      </c>
      <c r="J21" s="40" t="s">
        <v>59</v>
      </c>
      <c r="K21" s="40" t="s">
        <v>59</v>
      </c>
    </row>
    <row r="22" spans="2:11" x14ac:dyDescent="0.25">
      <c r="B22" s="39" t="s">
        <v>52</v>
      </c>
      <c r="C22" s="40">
        <v>1057.6949999999999</v>
      </c>
      <c r="D22" s="40">
        <f>'Bearing Elevations'!E18</f>
        <v>1057.6869999999999</v>
      </c>
      <c r="E22" s="40">
        <v>1057.8140000000001</v>
      </c>
      <c r="F22" s="40">
        <f>'Bearing Elevations'!F18</f>
        <v>1057.8050000000001</v>
      </c>
      <c r="I22" s="39" t="s">
        <v>50</v>
      </c>
      <c r="J22" s="40" t="s">
        <v>59</v>
      </c>
      <c r="K22" s="40" t="s">
        <v>59</v>
      </c>
    </row>
    <row r="23" spans="2:11" x14ac:dyDescent="0.25">
      <c r="B23" s="39" t="s">
        <v>53</v>
      </c>
      <c r="C23" s="40">
        <v>1057.7629999999999</v>
      </c>
      <c r="D23" s="40">
        <f>'Bearing Elevations'!E19</f>
        <v>1057.759</v>
      </c>
      <c r="E23" s="40">
        <v>1057.8869999999999</v>
      </c>
      <c r="F23" s="40">
        <f>'Bearing Elevations'!F19</f>
        <v>1057.884</v>
      </c>
      <c r="I23" s="39" t="s">
        <v>51</v>
      </c>
      <c r="J23" s="40" t="s">
        <v>59</v>
      </c>
      <c r="K23" s="40" t="s">
        <v>59</v>
      </c>
    </row>
    <row r="24" spans="2:11" x14ac:dyDescent="0.25">
      <c r="B24" s="39" t="s">
        <v>54</v>
      </c>
      <c r="C24" s="40">
        <v>1057.4960000000001</v>
      </c>
      <c r="D24" s="40">
        <f>'Bearing Elevations'!E21</f>
        <v>1057.4690000000001</v>
      </c>
      <c r="E24" s="40">
        <v>1057.6079999999999</v>
      </c>
      <c r="F24" s="40">
        <f>'Bearing Elevations'!F21</f>
        <v>1057.5820000000001</v>
      </c>
      <c r="I24" s="39" t="s">
        <v>52</v>
      </c>
      <c r="J24" s="40" t="s">
        <v>59</v>
      </c>
      <c r="K24" s="40" t="s">
        <v>59</v>
      </c>
    </row>
    <row r="25" spans="2:11" x14ac:dyDescent="0.25">
      <c r="I25" s="39" t="s">
        <v>53</v>
      </c>
      <c r="J25" s="40" t="s">
        <v>59</v>
      </c>
      <c r="K25" s="40" t="s">
        <v>59</v>
      </c>
    </row>
    <row r="26" spans="2:11" x14ac:dyDescent="0.25">
      <c r="I26" s="39" t="s">
        <v>54</v>
      </c>
      <c r="J26" s="40" t="s">
        <v>59</v>
      </c>
      <c r="K26" s="40" t="s">
        <v>59</v>
      </c>
    </row>
  </sheetData>
  <mergeCells count="18">
    <mergeCell ref="B17:B18"/>
    <mergeCell ref="C17:D17"/>
    <mergeCell ref="E17:F17"/>
    <mergeCell ref="C5:D5"/>
    <mergeCell ref="E5:F5"/>
    <mergeCell ref="I4:K4"/>
    <mergeCell ref="I16:K16"/>
    <mergeCell ref="B4:F4"/>
    <mergeCell ref="B5:B6"/>
    <mergeCell ref="B16:F16"/>
    <mergeCell ref="I19:I20"/>
    <mergeCell ref="J19:J20"/>
    <mergeCell ref="K19:K20"/>
    <mergeCell ref="I5:K6"/>
    <mergeCell ref="J7:J8"/>
    <mergeCell ref="K7:K8"/>
    <mergeCell ref="I7:I8"/>
    <mergeCell ref="I17:K18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Bearing Elevations</vt:lpstr>
      <vt:lpstr>Bearing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Brosnahan</dc:creator>
  <cp:lastModifiedBy>Brosnahan, John</cp:lastModifiedBy>
  <dcterms:created xsi:type="dcterms:W3CDTF">2023-04-24T18:25:54Z</dcterms:created>
  <dcterms:modified xsi:type="dcterms:W3CDTF">2024-10-30T19:38:35Z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