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xr:revisionPtr revIDLastSave="0" documentId="13_ncr:1_{C01B6092-B879-4237-BE6D-4ABAB2840883}" xr6:coauthVersionLast="47" xr6:coauthVersionMax="47" xr10:uidLastSave="{00000000-0000-0000-0000-000000000000}"/>
  <bookViews>
    <workbookView xWindow="-28920" yWindow="-120" windowWidth="29040" windowHeight="15840" xr2:uid="{6FC60F94-3A54-47E8-A559-80045D1582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1" l="1"/>
  <c r="F21" i="1"/>
  <c r="F24" i="1"/>
  <c r="F20" i="1"/>
  <c r="D19" i="1"/>
  <c r="D20" i="1"/>
  <c r="D25" i="1"/>
  <c r="D26" i="1"/>
  <c r="D27" i="1"/>
  <c r="D24" i="1"/>
  <c r="D23" i="1"/>
  <c r="D22" i="1"/>
  <c r="D21" i="1"/>
  <c r="D18" i="1"/>
  <c r="B27" i="1"/>
  <c r="B26" i="1"/>
  <c r="B25" i="1"/>
  <c r="B24" i="1"/>
  <c r="B20" i="1"/>
  <c r="B19" i="1"/>
  <c r="B18" i="1"/>
  <c r="D8" i="1"/>
  <c r="I7" i="1"/>
  <c r="D11" i="1"/>
  <c r="D7" i="1"/>
  <c r="B13" i="1"/>
  <c r="D13" i="1" s="1"/>
  <c r="B12" i="1"/>
  <c r="D12" i="1" s="1"/>
  <c r="B11" i="1"/>
  <c r="B10" i="1"/>
  <c r="D10" i="1" s="1"/>
  <c r="D9" i="1"/>
  <c r="B6" i="1"/>
  <c r="D6" i="1" s="1"/>
  <c r="B5" i="1"/>
  <c r="D5" i="1" s="1"/>
  <c r="B4" i="1"/>
  <c r="D4" i="1" s="1"/>
  <c r="D14" i="1" l="1"/>
</calcChain>
</file>

<file path=xl/sharedStrings.xml><?xml version="1.0" encoding="utf-8"?>
<sst xmlns="http://schemas.openxmlformats.org/spreadsheetml/2006/main" count="31" uniqueCount="24">
  <si>
    <t>Span</t>
  </si>
  <si>
    <t>Pitch</t>
  </si>
  <si>
    <t>Distance (ft)</t>
  </si>
  <si>
    <t># Shear Stud</t>
  </si>
  <si>
    <t>Proposed</t>
  </si>
  <si>
    <t>STUD DIAMETER:</t>
  </si>
  <si>
    <t>HEIGHT:</t>
  </si>
  <si>
    <t>TRANSV. SPACING</t>
  </si>
  <si>
    <t>INTERIOR BEAM (MerlinDash)</t>
  </si>
  <si>
    <t>LEFT EXTERIOR BEAM (MerlinDash)</t>
  </si>
  <si>
    <t>PROJECT</t>
  </si>
  <si>
    <t>JMB</t>
  </si>
  <si>
    <t>DESIGNER:</t>
  </si>
  <si>
    <t>DATE:</t>
  </si>
  <si>
    <t>&gt;=4.0</t>
  </si>
  <si>
    <t>(o.k.)</t>
  </si>
  <si>
    <t>6"</t>
  </si>
  <si>
    <t>115675 - UNI-33 OVER 245</t>
  </si>
  <si>
    <t>1"</t>
  </si>
  <si>
    <t>4.2"</t>
  </si>
  <si>
    <t>Detailed #</t>
  </si>
  <si>
    <t>Total (x3)</t>
  </si>
  <si>
    <t>Required (STR)</t>
  </si>
  <si>
    <t>(O.K)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</si>
</sst>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10" xfId="0" applyFill="1" applyBorder="1" applyAlignment="1">
      <alignment horizont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2" xfId="0" applyBorder="1"/>
    <xf numFmtId="0" fontId="0" fillId="4" borderId="5" xfId="0" applyFill="1" applyBorder="1" applyAlignment="1">
      <alignment horizontal="center"/>
    </xf>
    <xf numFmtId="0" fontId="0" fillId="4" borderId="12" xfId="0" applyFill="1" applyBorder="1"/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4" borderId="2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190500</xdr:colOff>
      <xdr:row>4</xdr:row>
      <xdr:rowOff>179295</xdr:rowOff>
    </xdr:from>
    <xdr:to>
      <xdr:col>17</xdr:col>
      <xdr:colOff>512175</xdr:colOff>
      <xdr:row>29</xdr:row>
      <xdr:rowOff>72801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EB49DDD-430B-78A7-6AC6-6696AA642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1912" y="963707"/>
          <a:ext cx="3952381" cy="47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BE2C5-DF0B-43CC-A492-7BF373C79EBE}">
  <dimension ref="A1:Z42"/>
  <sheetViews>
    <sheetView tabSelected="1" zoomScale="85" zoomScaleNormal="85" workbookViewId="0">
      <selection activeCell="G13" sqref="G13"/>
    </sheetView>
  </sheetViews>
  <sheetFormatPr defaultRowHeight="15" x14ac:dyDescent="0.25"/>
  <cols>
    <col min="2" max="2" width="11.85546875" customWidth="1"/>
    <col min="4" max="4" width="14.42578125" customWidth="1"/>
    <col min="7" max="7" width="9.85546875" bestFit="1" customWidth="1"/>
  </cols>
  <sheetData>
    <row r="1" spans="1:26" x14ac:dyDescent="0.25">
      <c r="A1" t="s">
        <v>10</v>
      </c>
      <c r="B1" t="s">
        <v>17</v>
      </c>
      <c r="D1" t="s">
        <v>12</v>
      </c>
      <c r="E1" t="s">
        <v>11</v>
      </c>
      <c r="F1" t="s">
        <v>13</v>
      </c>
      <c r="G1" s="15">
        <v>45110</v>
      </c>
    </row>
    <row r="3" spans="1:26" ht="15.75" thickBot="1" x14ac:dyDescent="0.3">
      <c r="A3" s="11" t="s">
        <v>0</v>
      </c>
      <c r="B3" s="11" t="s">
        <v>2</v>
      </c>
      <c r="C3" s="11" t="s">
        <v>1</v>
      </c>
      <c r="D3" s="12" t="s">
        <v>3</v>
      </c>
    </row>
    <row r="4" spans="1:26" ht="15.75" thickBot="1" x14ac:dyDescent="0.3">
      <c r="A4" s="17">
        <v>1</v>
      </c>
      <c r="B4" s="18">
        <f>15.323-0</f>
        <v>15.323</v>
      </c>
      <c r="C4" s="18">
        <v>7</v>
      </c>
      <c r="D4" s="19">
        <f t="shared" ref="D4:D12" si="0">ROUND(B4/(C4/12),0)*1</f>
        <v>26</v>
      </c>
      <c r="L4" t="s">
        <v>8</v>
      </c>
      <c r="T4" t="s">
        <v>9</v>
      </c>
    </row>
    <row r="5" spans="1:26" x14ac:dyDescent="0.25">
      <c r="A5" s="20">
        <v>1</v>
      </c>
      <c r="B5" s="26">
        <f>29.178-15.323</f>
        <v>13.855</v>
      </c>
      <c r="C5" s="26">
        <v>9</v>
      </c>
      <c r="D5" s="21">
        <f t="shared" si="0"/>
        <v>18</v>
      </c>
      <c r="L5" s="3"/>
      <c r="M5" s="4"/>
      <c r="N5" s="4"/>
      <c r="O5" s="4"/>
      <c r="P5" s="4"/>
      <c r="Q5" s="4"/>
      <c r="R5" s="5"/>
      <c r="T5" s="3"/>
      <c r="U5" s="4"/>
      <c r="V5" s="4"/>
      <c r="W5" s="4"/>
      <c r="X5" s="4"/>
      <c r="Y5" s="4"/>
      <c r="Z5" s="5"/>
    </row>
    <row r="6" spans="1:26" x14ac:dyDescent="0.25">
      <c r="A6" s="20">
        <v>1</v>
      </c>
      <c r="B6" s="26">
        <f>40.86-29.178</f>
        <v>11.681999999999999</v>
      </c>
      <c r="C6" s="26">
        <v>7</v>
      </c>
      <c r="D6" s="21">
        <f t="shared" si="0"/>
        <v>20</v>
      </c>
      <c r="F6" t="s">
        <v>5</v>
      </c>
      <c r="H6" t="s">
        <v>18</v>
      </c>
      <c r="L6" s="6"/>
      <c r="M6" s="2"/>
      <c r="N6" s="2"/>
      <c r="O6" s="2"/>
      <c r="P6" s="2"/>
      <c r="Q6" s="2"/>
      <c r="R6" s="7"/>
      <c r="T6" s="6"/>
      <c r="U6" s="2"/>
      <c r="V6" s="2"/>
      <c r="W6" s="2"/>
      <c r="X6" s="2"/>
      <c r="Y6" s="2"/>
      <c r="Z6" s="7"/>
    </row>
    <row r="7" spans="1:26" x14ac:dyDescent="0.25">
      <c r="A7" s="48">
        <v>2</v>
      </c>
      <c r="B7" s="34">
        <v>10.750999999999999</v>
      </c>
      <c r="C7" s="34">
        <v>6</v>
      </c>
      <c r="D7" s="49">
        <f t="shared" si="0"/>
        <v>22</v>
      </c>
      <c r="F7" t="s">
        <v>6</v>
      </c>
      <c r="H7" t="s">
        <v>16</v>
      </c>
      <c r="I7">
        <f>6/(1)</f>
        <v>6</v>
      </c>
      <c r="J7" t="s">
        <v>14</v>
      </c>
      <c r="K7" s="16" t="s">
        <v>15</v>
      </c>
      <c r="L7" s="6"/>
      <c r="M7" s="2"/>
      <c r="N7" s="2"/>
      <c r="O7" s="2"/>
      <c r="P7" s="2"/>
      <c r="Q7" s="2"/>
      <c r="R7" s="7"/>
      <c r="T7" s="6"/>
      <c r="U7" s="2"/>
      <c r="V7" s="2"/>
      <c r="W7" s="2"/>
      <c r="X7" s="2"/>
      <c r="Y7" s="2"/>
      <c r="Z7" s="7"/>
    </row>
    <row r="8" spans="1:26" x14ac:dyDescent="0.25">
      <c r="A8" s="20">
        <v>2</v>
      </c>
      <c r="B8" s="36">
        <v>16.824000000000002</v>
      </c>
      <c r="C8" s="36">
        <v>7</v>
      </c>
      <c r="D8" s="32">
        <f t="shared" si="0"/>
        <v>29</v>
      </c>
      <c r="K8" s="16"/>
      <c r="L8" s="6"/>
      <c r="M8" s="2"/>
      <c r="N8" s="2"/>
      <c r="O8" s="2"/>
      <c r="P8" s="2"/>
      <c r="Q8" s="2"/>
      <c r="R8" s="7"/>
      <c r="T8" s="6"/>
      <c r="U8" s="2"/>
      <c r="V8" s="2"/>
      <c r="W8" s="2"/>
      <c r="X8" s="2"/>
      <c r="Y8" s="2"/>
      <c r="Z8" s="7"/>
    </row>
    <row r="9" spans="1:26" x14ac:dyDescent="0.25">
      <c r="A9" s="20">
        <v>2</v>
      </c>
      <c r="B9" s="36">
        <v>16.824000000000002</v>
      </c>
      <c r="C9" s="36">
        <v>6</v>
      </c>
      <c r="D9" s="32">
        <f t="shared" si="0"/>
        <v>34</v>
      </c>
      <c r="F9" s="14" t="s">
        <v>7</v>
      </c>
      <c r="H9" t="s">
        <v>19</v>
      </c>
      <c r="L9" s="6"/>
      <c r="M9" s="2"/>
      <c r="N9" s="2"/>
      <c r="O9" s="2"/>
      <c r="P9" s="2"/>
      <c r="Q9" s="2"/>
      <c r="R9" s="7"/>
      <c r="T9" s="6"/>
      <c r="U9" s="2"/>
      <c r="V9" s="2"/>
      <c r="W9" s="2"/>
      <c r="X9" s="2"/>
      <c r="Y9" s="2"/>
      <c r="Z9" s="7"/>
    </row>
    <row r="10" spans="1:26" x14ac:dyDescent="0.25">
      <c r="A10" s="50">
        <v>2</v>
      </c>
      <c r="B10" s="38">
        <f>55.15-44.399</f>
        <v>10.750999999999998</v>
      </c>
      <c r="C10" s="38">
        <v>6</v>
      </c>
      <c r="D10" s="51">
        <f t="shared" si="0"/>
        <v>22</v>
      </c>
      <c r="L10" s="6"/>
      <c r="M10" s="2"/>
      <c r="N10" s="2"/>
      <c r="O10" s="2"/>
      <c r="P10" s="2"/>
      <c r="Q10" s="2"/>
      <c r="R10" s="7"/>
      <c r="T10" s="6"/>
      <c r="U10" s="2"/>
      <c r="V10" s="2"/>
      <c r="W10" s="2"/>
      <c r="X10" s="2"/>
      <c r="Y10" s="2"/>
      <c r="Z10" s="7"/>
    </row>
    <row r="11" spans="1:26" x14ac:dyDescent="0.25">
      <c r="A11" s="20">
        <v>3</v>
      </c>
      <c r="B11" s="26">
        <f>11.682</f>
        <v>11.682</v>
      </c>
      <c r="C11" s="26">
        <v>7</v>
      </c>
      <c r="D11" s="21">
        <f t="shared" si="0"/>
        <v>20</v>
      </c>
      <c r="L11" s="6"/>
      <c r="M11" s="2"/>
      <c r="N11" s="2"/>
      <c r="O11" s="2"/>
      <c r="P11" s="2"/>
      <c r="Q11" s="2"/>
      <c r="R11" s="7"/>
      <c r="T11" s="6"/>
      <c r="U11" s="2"/>
      <c r="V11" s="2"/>
      <c r="W11" s="2"/>
      <c r="X11" s="2"/>
      <c r="Y11" s="2"/>
      <c r="Z11" s="7"/>
    </row>
    <row r="12" spans="1:26" x14ac:dyDescent="0.25">
      <c r="A12" s="20">
        <v>3</v>
      </c>
      <c r="B12" s="26">
        <f>25.538-11.682</f>
        <v>13.856</v>
      </c>
      <c r="C12" s="26">
        <v>9</v>
      </c>
      <c r="D12" s="21">
        <f t="shared" si="0"/>
        <v>18</v>
      </c>
      <c r="L12" s="6"/>
      <c r="M12" s="2"/>
      <c r="N12" s="2"/>
      <c r="O12" s="2"/>
      <c r="P12" s="2"/>
      <c r="Q12" s="2"/>
      <c r="R12" s="7"/>
      <c r="T12" s="6"/>
      <c r="U12" s="2"/>
      <c r="V12" s="2"/>
      <c r="W12" s="2"/>
      <c r="X12" s="2"/>
      <c r="Y12" s="2"/>
      <c r="Z12" s="7"/>
    </row>
    <row r="13" spans="1:26" ht="15.75" thickBot="1" x14ac:dyDescent="0.3">
      <c r="A13" s="22">
        <v>3</v>
      </c>
      <c r="B13" s="23">
        <f>40.86-25.538</f>
        <v>15.321999999999999</v>
      </c>
      <c r="C13" s="23">
        <v>7</v>
      </c>
      <c r="D13" s="24">
        <f>ROUND(B13/(C13/12),0)*2</f>
        <v>52</v>
      </c>
      <c r="L13" s="6"/>
      <c r="M13" s="2"/>
      <c r="N13" s="2"/>
      <c r="O13" s="2"/>
      <c r="P13" s="2"/>
      <c r="Q13" s="2"/>
      <c r="R13" s="7"/>
      <c r="T13" s="6"/>
      <c r="U13" s="2"/>
      <c r="V13" s="2"/>
      <c r="W13" s="2"/>
      <c r="X13" s="2"/>
      <c r="Y13" s="2"/>
      <c r="Z13" s="7"/>
    </row>
    <row r="14" spans="1:26" ht="15.75" thickBot="1" x14ac:dyDescent="0.3">
      <c r="A14" s="1"/>
      <c r="B14" s="1"/>
      <c r="C14" s="1"/>
      <c r="D14" s="13">
        <f>SUM(D4:D13)*6*3</f>
        <v>4698</v>
      </c>
      <c r="E14" t="s">
        <v>4</v>
      </c>
      <c r="L14" s="6"/>
      <c r="M14" s="2"/>
      <c r="N14" s="2"/>
      <c r="O14" s="2"/>
      <c r="P14" s="2"/>
      <c r="Q14" s="2"/>
      <c r="R14" s="7"/>
      <c r="T14" s="6"/>
      <c r="U14" s="2"/>
      <c r="V14" s="2"/>
      <c r="W14" s="2"/>
      <c r="X14" s="2"/>
      <c r="Y14" s="2"/>
      <c r="Z14" s="7"/>
    </row>
    <row r="15" spans="1:26" x14ac:dyDescent="0.25">
      <c r="D15">
        <v>36</v>
      </c>
      <c r="L15" s="6"/>
      <c r="M15" s="2"/>
      <c r="N15" s="2"/>
      <c r="O15" s="2"/>
      <c r="P15" s="2"/>
      <c r="Q15" s="2"/>
      <c r="R15" s="7"/>
      <c r="T15" s="6"/>
      <c r="U15" s="2"/>
      <c r="V15" s="2"/>
      <c r="W15" s="2"/>
      <c r="X15" s="2"/>
      <c r="Y15" s="2"/>
      <c r="Z15" s="7"/>
    </row>
    <row r="16" spans="1:26" x14ac:dyDescent="0.25">
      <c r="L16" s="6"/>
      <c r="M16" s="2"/>
      <c r="N16" s="2"/>
      <c r="O16" s="2"/>
      <c r="P16" s="2"/>
      <c r="Q16" s="2"/>
      <c r="R16" s="7"/>
      <c r="T16" s="6"/>
      <c r="U16" s="2"/>
      <c r="V16" s="2"/>
      <c r="W16" s="2"/>
      <c r="X16" s="2"/>
      <c r="Y16" s="2"/>
      <c r="Z16" s="7"/>
    </row>
    <row r="17" spans="1:26" ht="15.75" thickBot="1" x14ac:dyDescent="0.3">
      <c r="A17" s="11" t="s">
        <v>0</v>
      </c>
      <c r="B17" s="44" t="s">
        <v>2</v>
      </c>
      <c r="C17" s="1" t="s">
        <v>20</v>
      </c>
      <c r="D17" s="1" t="s">
        <v>21</v>
      </c>
      <c r="E17" s="28" t="s">
        <v>22</v>
      </c>
      <c r="L17" s="6"/>
      <c r="M17" s="2"/>
      <c r="N17" s="2"/>
      <c r="O17" s="2"/>
      <c r="P17" s="2"/>
      <c r="Q17" s="2"/>
      <c r="R17" s="7"/>
      <c r="T17" s="6"/>
      <c r="U17" s="2"/>
      <c r="V17" s="2"/>
      <c r="W17" s="2"/>
      <c r="X17" s="2"/>
      <c r="Y17" s="2"/>
      <c r="Z17" s="7"/>
    </row>
    <row r="18" spans="1:26" ht="15.75" thickBot="1" x14ac:dyDescent="0.3">
      <c r="A18" s="45">
        <v>1</v>
      </c>
      <c r="B18" s="18">
        <f>15.323-0</f>
        <v>15.323</v>
      </c>
      <c r="C18" s="1">
        <v>26</v>
      </c>
      <c r="D18" s="1">
        <f>C18*3</f>
        <v>78</v>
      </c>
      <c r="E18">
        <v>57</v>
      </c>
      <c r="F18" t="s">
        <v>23</v>
      </c>
      <c r="L18" s="6"/>
      <c r="M18" s="2"/>
      <c r="N18" s="2"/>
      <c r="O18" s="2"/>
      <c r="P18" s="2"/>
      <c r="Q18" s="2"/>
      <c r="R18" s="7"/>
      <c r="T18" s="6"/>
      <c r="U18" s="2"/>
      <c r="V18" s="2"/>
      <c r="W18" s="2"/>
      <c r="X18" s="2"/>
      <c r="Y18" s="2"/>
      <c r="Z18" s="7"/>
    </row>
    <row r="19" spans="1:26" ht="15.75" thickBot="1" x14ac:dyDescent="0.3">
      <c r="A19" s="46">
        <v>1</v>
      </c>
      <c r="B19" s="1">
        <f>29.178-15.323</f>
        <v>13.855</v>
      </c>
      <c r="C19" s="1">
        <v>19</v>
      </c>
      <c r="D19" s="27">
        <f t="shared" ref="D19:D27" si="1">C19*3</f>
        <v>57</v>
      </c>
      <c r="L19" s="6"/>
      <c r="M19" s="2"/>
      <c r="N19" s="2"/>
      <c r="O19" s="2"/>
      <c r="P19" s="2"/>
      <c r="Q19" s="2"/>
      <c r="R19" s="7"/>
      <c r="T19" s="6"/>
      <c r="U19" s="2"/>
      <c r="V19" s="2"/>
      <c r="W19" s="2"/>
      <c r="X19" s="2"/>
      <c r="Y19" s="2"/>
      <c r="Z19" s="7"/>
    </row>
    <row r="20" spans="1:26" ht="15.75" thickBot="1" x14ac:dyDescent="0.3">
      <c r="A20" s="46">
        <v>1</v>
      </c>
      <c r="B20" s="1">
        <f>40.86-29.178</f>
        <v>11.681999999999999</v>
      </c>
      <c r="C20" s="25">
        <v>21</v>
      </c>
      <c r="D20" s="22">
        <f t="shared" si="1"/>
        <v>63</v>
      </c>
      <c r="E20" s="31">
        <v>92</v>
      </c>
      <c r="F20">
        <f>D20+D19</f>
        <v>120</v>
      </c>
      <c r="G20" t="s">
        <v>23</v>
      </c>
      <c r="L20" s="6"/>
      <c r="M20" s="2"/>
      <c r="N20" s="2"/>
      <c r="O20" s="2"/>
      <c r="P20" s="2"/>
      <c r="Q20" s="2"/>
      <c r="R20" s="7"/>
      <c r="T20" s="6"/>
      <c r="U20" s="2"/>
      <c r="V20" s="2"/>
      <c r="W20" s="2"/>
      <c r="X20" s="2"/>
      <c r="Y20" s="2"/>
      <c r="Z20" s="7"/>
    </row>
    <row r="21" spans="1:26" ht="15.75" thickBot="1" x14ac:dyDescent="0.3">
      <c r="A21" s="11">
        <v>2</v>
      </c>
      <c r="B21" s="34">
        <v>10.750999999999999</v>
      </c>
      <c r="C21" s="35">
        <v>18</v>
      </c>
      <c r="D21" s="40">
        <f t="shared" si="1"/>
        <v>54</v>
      </c>
      <c r="E21" s="33">
        <v>92</v>
      </c>
      <c r="F21">
        <f>D22+D21</f>
        <v>132</v>
      </c>
      <c r="G21" t="s">
        <v>23</v>
      </c>
      <c r="L21" s="6"/>
      <c r="M21" s="2"/>
      <c r="N21" s="2"/>
      <c r="O21" s="2"/>
      <c r="P21" s="2"/>
      <c r="Q21" s="2"/>
      <c r="R21" s="7"/>
      <c r="T21" s="6"/>
      <c r="U21" s="2"/>
      <c r="V21" s="2"/>
      <c r="W21" s="2"/>
      <c r="X21" s="2"/>
      <c r="Y21" s="2"/>
      <c r="Z21" s="7"/>
    </row>
    <row r="22" spans="1:26" ht="15.75" thickBot="1" x14ac:dyDescent="0.3">
      <c r="A22" s="46">
        <v>2</v>
      </c>
      <c r="B22" s="36">
        <v>16.824000000000002</v>
      </c>
      <c r="C22" s="37">
        <v>26</v>
      </c>
      <c r="D22" s="41">
        <f t="shared" si="1"/>
        <v>78</v>
      </c>
      <c r="L22" s="6"/>
      <c r="M22" s="2"/>
      <c r="N22" s="2"/>
      <c r="O22" s="2"/>
      <c r="P22" s="2"/>
      <c r="Q22" s="2"/>
      <c r="R22" s="7"/>
      <c r="T22" s="6"/>
      <c r="U22" s="2"/>
      <c r="V22" s="2"/>
      <c r="W22" s="2"/>
      <c r="X22" s="2"/>
      <c r="Y22" s="2"/>
      <c r="Z22" s="7"/>
    </row>
    <row r="23" spans="1:26" ht="15.75" thickBot="1" x14ac:dyDescent="0.3">
      <c r="A23" s="46">
        <v>2</v>
      </c>
      <c r="B23" s="36">
        <v>16.824000000000002</v>
      </c>
      <c r="C23" s="37">
        <v>33</v>
      </c>
      <c r="D23" s="42">
        <f t="shared" si="1"/>
        <v>99</v>
      </c>
      <c r="L23" s="6"/>
      <c r="M23" s="2"/>
      <c r="N23" s="2"/>
      <c r="O23" s="2"/>
      <c r="P23" s="2"/>
      <c r="Q23" s="2"/>
      <c r="R23" s="7"/>
      <c r="T23" s="6"/>
      <c r="U23" s="2"/>
      <c r="V23" s="2"/>
      <c r="W23" s="2"/>
      <c r="X23" s="2"/>
      <c r="Y23" s="2"/>
      <c r="Z23" s="7"/>
    </row>
    <row r="24" spans="1:26" ht="15.75" thickBot="1" x14ac:dyDescent="0.3">
      <c r="A24" s="47">
        <v>2</v>
      </c>
      <c r="B24" s="38">
        <f>55.15-44.399</f>
        <v>10.750999999999998</v>
      </c>
      <c r="C24" s="39">
        <v>22</v>
      </c>
      <c r="D24" s="43">
        <f t="shared" si="1"/>
        <v>66</v>
      </c>
      <c r="E24" s="33">
        <v>92</v>
      </c>
      <c r="F24">
        <f t="shared" ref="F21:F26" si="2">D24+D23</f>
        <v>165</v>
      </c>
      <c r="G24" t="s">
        <v>23</v>
      </c>
      <c r="L24" s="6"/>
      <c r="M24" s="2"/>
      <c r="N24" s="2"/>
      <c r="O24" s="2"/>
      <c r="P24" s="2"/>
      <c r="Q24" s="2"/>
      <c r="R24" s="7"/>
      <c r="T24" s="6"/>
      <c r="U24" s="2"/>
      <c r="V24" s="2"/>
      <c r="W24" s="2"/>
      <c r="X24" s="2"/>
      <c r="Y24" s="2"/>
      <c r="Z24" s="7"/>
    </row>
    <row r="25" spans="1:26" ht="15.75" thickBot="1" x14ac:dyDescent="0.3">
      <c r="A25" s="46">
        <v>3</v>
      </c>
      <c r="B25" s="1">
        <f>11.682</f>
        <v>11.682</v>
      </c>
      <c r="C25" s="1">
        <v>17</v>
      </c>
      <c r="D25" s="17">
        <f t="shared" si="1"/>
        <v>51</v>
      </c>
      <c r="E25" s="31">
        <v>92</v>
      </c>
      <c r="F25">
        <f>D26+D25</f>
        <v>99</v>
      </c>
      <c r="G25" t="s">
        <v>23</v>
      </c>
      <c r="L25" s="6"/>
      <c r="M25" s="2"/>
      <c r="N25" s="2"/>
      <c r="O25" s="2"/>
      <c r="P25" s="2"/>
      <c r="Q25" s="2"/>
      <c r="R25" s="7"/>
      <c r="T25" s="6"/>
      <c r="U25" s="2"/>
      <c r="V25" s="2"/>
      <c r="W25" s="2"/>
      <c r="X25" s="2"/>
      <c r="Y25" s="2"/>
      <c r="Z25" s="7"/>
    </row>
    <row r="26" spans="1:26" ht="15.75" thickBot="1" x14ac:dyDescent="0.3">
      <c r="A26" s="46">
        <v>3</v>
      </c>
      <c r="B26" s="1">
        <f>25.538-11.682</f>
        <v>13.856</v>
      </c>
      <c r="C26" s="1">
        <v>16</v>
      </c>
      <c r="D26" s="30">
        <f t="shared" si="1"/>
        <v>48</v>
      </c>
      <c r="L26" s="6"/>
      <c r="M26" s="2"/>
      <c r="N26" s="2"/>
      <c r="O26" s="2"/>
      <c r="P26" s="2"/>
      <c r="Q26" s="2"/>
      <c r="R26" s="7"/>
      <c r="T26" s="6"/>
      <c r="U26" s="2"/>
      <c r="V26" s="2"/>
      <c r="W26" s="2"/>
      <c r="X26" s="2"/>
      <c r="Y26" s="2"/>
      <c r="Z26" s="7"/>
    </row>
    <row r="27" spans="1:26" x14ac:dyDescent="0.25">
      <c r="A27" s="47">
        <v>3</v>
      </c>
      <c r="B27" s="26">
        <f>40.86-25.538</f>
        <v>15.321999999999999</v>
      </c>
      <c r="C27" s="1">
        <v>27</v>
      </c>
      <c r="D27" s="1">
        <f t="shared" si="1"/>
        <v>81</v>
      </c>
      <c r="E27">
        <v>57</v>
      </c>
      <c r="F27" t="s">
        <v>23</v>
      </c>
      <c r="L27" s="6"/>
      <c r="M27" s="2"/>
      <c r="N27" s="2"/>
      <c r="O27" s="2"/>
      <c r="P27" s="2"/>
      <c r="Q27" s="2"/>
      <c r="R27" s="7"/>
      <c r="T27" s="6"/>
      <c r="U27" s="2"/>
      <c r="V27" s="2"/>
      <c r="W27" s="2"/>
      <c r="X27" s="2"/>
      <c r="Y27" s="2"/>
      <c r="Z27" s="7"/>
    </row>
    <row r="28" spans="1:26" x14ac:dyDescent="0.25">
      <c r="A28" s="28"/>
      <c r="B28" s="28"/>
      <c r="C28" s="28"/>
      <c r="D28" s="28"/>
      <c r="E28" s="29"/>
      <c r="L28" s="6"/>
      <c r="M28" s="2"/>
      <c r="N28" s="2"/>
      <c r="O28" s="2"/>
      <c r="P28" s="2"/>
      <c r="Q28" s="2"/>
      <c r="R28" s="7"/>
      <c r="T28" s="6"/>
      <c r="U28" s="2"/>
      <c r="V28" s="2"/>
      <c r="W28" s="2"/>
      <c r="X28" s="2"/>
      <c r="Y28" s="2"/>
      <c r="Z28" s="7"/>
    </row>
    <row r="29" spans="1:26" x14ac:dyDescent="0.25">
      <c r="A29" s="28"/>
      <c r="B29" s="28"/>
      <c r="C29" s="28"/>
      <c r="D29" s="28"/>
      <c r="E29" s="29"/>
      <c r="L29" s="6"/>
      <c r="M29" s="2"/>
      <c r="N29" s="2"/>
      <c r="O29" s="2"/>
      <c r="P29" s="2"/>
      <c r="Q29" s="2"/>
      <c r="R29" s="7"/>
      <c r="T29" s="6"/>
      <c r="U29" s="2"/>
      <c r="V29" s="2"/>
      <c r="W29" s="2"/>
      <c r="X29" s="2"/>
      <c r="Y29" s="2"/>
      <c r="Z29" s="7"/>
    </row>
    <row r="30" spans="1:26" x14ac:dyDescent="0.25">
      <c r="A30" s="28"/>
      <c r="B30" s="28"/>
      <c r="C30" s="28"/>
      <c r="D30" s="28"/>
      <c r="E30" s="29"/>
      <c r="L30" s="6"/>
      <c r="M30" s="2"/>
      <c r="N30" s="2"/>
      <c r="O30" s="2"/>
      <c r="P30" s="2"/>
      <c r="Q30" s="2"/>
      <c r="R30" s="7"/>
      <c r="T30" s="6"/>
      <c r="U30" s="2"/>
      <c r="V30" s="2"/>
      <c r="W30" s="2"/>
      <c r="X30" s="2"/>
      <c r="Y30" s="2"/>
      <c r="Z30" s="7"/>
    </row>
    <row r="31" spans="1:26" ht="15.75" thickBot="1" x14ac:dyDescent="0.3">
      <c r="A31" s="28"/>
      <c r="B31" s="28"/>
      <c r="C31" s="28"/>
      <c r="D31" s="28"/>
      <c r="E31" s="29"/>
      <c r="L31" s="8"/>
      <c r="M31" s="9"/>
      <c r="N31" s="9"/>
      <c r="O31" s="9"/>
      <c r="P31" s="9"/>
      <c r="Q31" s="9"/>
      <c r="R31" s="10"/>
      <c r="T31" s="8"/>
      <c r="U31" s="9"/>
      <c r="V31" s="9"/>
      <c r="W31" s="9"/>
      <c r="X31" s="9"/>
      <c r="Y31" s="9"/>
      <c r="Z31" s="10"/>
    </row>
    <row r="32" spans="1:26" x14ac:dyDescent="0.25">
      <c r="A32" s="28"/>
      <c r="B32" s="28"/>
      <c r="C32" s="28"/>
      <c r="D32" s="28"/>
      <c r="E32" s="29"/>
    </row>
    <row r="33" spans="1:9" x14ac:dyDescent="0.25">
      <c r="A33" s="28"/>
      <c r="B33" s="28"/>
      <c r="C33" s="28"/>
      <c r="D33" s="28"/>
      <c r="E33" s="29"/>
    </row>
    <row r="34" spans="1:9" x14ac:dyDescent="0.25">
      <c r="A34" s="28"/>
      <c r="B34" s="28"/>
      <c r="C34" s="28"/>
      <c r="D34" s="28"/>
      <c r="E34" s="29"/>
    </row>
    <row r="35" spans="1:9" x14ac:dyDescent="0.25">
      <c r="A35" s="28"/>
      <c r="B35" s="28"/>
      <c r="C35" s="28"/>
      <c r="D35" s="28"/>
      <c r="E35" s="29"/>
    </row>
    <row r="36" spans="1:9" x14ac:dyDescent="0.25">
      <c r="A36" s="28"/>
      <c r="B36" s="28"/>
      <c r="C36" s="28"/>
      <c r="D36" s="28"/>
      <c r="E36" s="29"/>
    </row>
    <row r="37" spans="1:9" x14ac:dyDescent="0.25">
      <c r="A37" s="28"/>
      <c r="B37" s="28"/>
      <c r="C37" s="28"/>
      <c r="D37" s="28"/>
      <c r="E37" s="29"/>
    </row>
    <row r="38" spans="1:9" x14ac:dyDescent="0.25">
      <c r="A38" s="28"/>
      <c r="B38" s="28"/>
      <c r="C38" s="28"/>
      <c r="D38" s="28"/>
      <c r="E38" s="29"/>
    </row>
    <row r="39" spans="1:9" x14ac:dyDescent="0.25">
      <c r="A39" s="28"/>
      <c r="B39" s="28"/>
      <c r="C39" s="28"/>
      <c r="D39" s="28"/>
      <c r="E39" s="29"/>
    </row>
    <row r="40" spans="1:9" x14ac:dyDescent="0.25">
      <c r="A40" s="29"/>
      <c r="B40" s="28"/>
      <c r="C40" s="28"/>
      <c r="D40" s="28"/>
      <c r="E40" s="29"/>
    </row>
    <row r="41" spans="1:9" x14ac:dyDescent="0.25">
      <c r="A41" s="29"/>
      <c r="B41" s="29"/>
      <c r="C41" s="29"/>
      <c r="D41" s="29"/>
      <c r="E41" s="29"/>
    </row>
    <row r="42" spans="1:9" x14ac:dyDescent="0.25">
      <c r="I42">
        <v>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Brosnahan</dc:creator>
  <cp:lastModifiedBy>John Brosnahan</cp:lastModifiedBy>
  <dcterms:created xsi:type="dcterms:W3CDTF">2022-03-15T16:16:27Z</dcterms:created>
  <dcterms:modified xsi:type="dcterms:W3CDTF">2023-07-05T19:03:17Z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