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Roadway\EngData\"/>
    </mc:Choice>
  </mc:AlternateContent>
  <xr:revisionPtr revIDLastSave="0" documentId="13_ncr:1_{CF978999-B470-4C08-BDF0-4BA102D50A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E32" i="1"/>
  <c r="E33" i="1"/>
  <c r="E34" i="1"/>
  <c r="E35" i="1"/>
  <c r="E37" i="1"/>
  <c r="E38" i="1"/>
  <c r="E40" i="1"/>
  <c r="E42" i="1"/>
  <c r="E44" i="1"/>
  <c r="E45" i="1"/>
  <c r="E46" i="1"/>
  <c r="E47" i="1"/>
  <c r="E48" i="1"/>
  <c r="E49" i="1"/>
  <c r="E51" i="1"/>
  <c r="E29" i="1"/>
  <c r="E25" i="1"/>
  <c r="E28" i="1"/>
  <c r="E27" i="1"/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E84" i="1" s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<sst xmlns="http://schemas.openxmlformats.org/spreadsheetml/2006/main" count="140" uniqueCount="73">
  <si>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</si>
  <si>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</si>
  <si>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</si>
  <si>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</si>
  <si>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</si>
  <si>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</si>
  <si>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</si>
  <si>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</si>
  <si>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</si>
  <si>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</si>
  <si>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</si>
  <si>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</si>
  <si>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</si>
  <si>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</si>
  <si>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</si>
  <si>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</si>
  <si>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</si>
  <si>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</si>
  <si>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</si>
  <si>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</si>
  <si>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</si>
  <si>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</si>
  <si>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</si>
  <si>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659E00300</t>
  </si>
  <si>
    <t>659E10000</t>
  </si>
  <si>
    <t>659E14000</t>
  </si>
  <si>
    <t>659E15000</t>
  </si>
  <si>
    <t>659E20000</t>
  </si>
  <si>
    <t>659E31000</t>
  </si>
  <si>
    <t>659E35000</t>
  </si>
  <si>
    <t>GENERAL NOTES</t>
  </si>
  <si>
    <t>201E11000</t>
  </si>
  <si>
    <t>LS</t>
  </si>
  <si>
    <t>202E23000</t>
  </si>
  <si>
    <t>202E30000</t>
  </si>
  <si>
    <t>202E32000</t>
  </si>
  <si>
    <t>608E10000</t>
  </si>
  <si>
    <t>CR-1</t>
  </si>
  <si>
    <t>CR-2</t>
  </si>
  <si>
    <t>CR-3</t>
  </si>
  <si>
    <t>W-1</t>
  </si>
  <si>
    <t>608E52001</t>
  </si>
  <si>
    <t>C-1</t>
  </si>
  <si>
    <t>CR-4</t>
  </si>
  <si>
    <t>CR-5</t>
  </si>
  <si>
    <t>CR-6</t>
  </si>
  <si>
    <t>CR-7</t>
  </si>
  <si>
    <t>452E09010</t>
  </si>
  <si>
    <t>609E24510</t>
  </si>
  <si>
    <t>W-4</t>
  </si>
  <si>
    <t>W-5</t>
  </si>
  <si>
    <t>W-6</t>
  </si>
  <si>
    <t>W-7</t>
  </si>
  <si>
    <t>609E26000</t>
  </si>
  <si>
    <t>Incorporate</t>
  </si>
  <si>
    <t>LT</t>
  </si>
  <si>
    <t>RT</t>
  </si>
  <si>
    <t>CR-8</t>
  </si>
  <si>
    <t>601E20001</t>
  </si>
  <si>
    <t>Pavement Repair</t>
  </si>
  <si>
    <t>9 SY</t>
  </si>
  <si>
    <t>Cost</t>
  </si>
  <si>
    <t>C-2</t>
  </si>
  <si>
    <t>W-2</t>
  </si>
  <si>
    <t>W-3</t>
  </si>
  <si>
    <t>R-1</t>
  </si>
  <si>
    <t>202E32001</t>
  </si>
  <si>
    <t>608E53020</t>
  </si>
  <si>
    <t>PROJECT</t>
  </si>
  <si>
    <t>203E10000</t>
  </si>
  <si>
    <t>203E20000</t>
  </si>
  <si>
    <t>ENTIRE</t>
  </si>
  <si>
    <t>MP-1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</si>
</sst>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5" fontId="4" fillId="0" borderId="9" xfId="0" applyNumberFormat="1" applyFont="1" applyBorder="1" applyAlignment="1" applyProtection="1">
      <alignment horizontal="left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6" borderId="0" xfId="0" applyFont="1" applyFill="1" applyAlignment="1">
      <alignment vertical="center"/>
    </xf>
    <xf numFmtId="2" fontId="4" fillId="0" borderId="5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Bentley\CONNECT_10.12\Configuration\WorkSpaces\OHDOTCEv02\Standards\OHDOT%20Utilities\GenSum\CTY-PID-GENSUM.xlsm" TargetMode="External"/><Relationship Id="rId1" Type="http://schemas.openxmlformats.org/officeDocument/2006/relationships/externalLinkPath" Target="file:///W:\Bentley\CONNECT_10.12\Configuration\WorkSpaces\OHDOTCEv02\Standards\OHDOT%20Utilities\GenSum\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Q31" sqref="Q31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5" t="str">
        <f>"SUBSUMMARY SHEET " &amp; B8</f>
        <v>SUBSUMMARY SHEET 9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G7" s="30">
        <v>10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>
        <v>9</v>
      </c>
      <c r="D8" s="64" t="s">
        <v>7</v>
      </c>
      <c r="E8" s="64"/>
      <c r="F8" s="64"/>
      <c r="G8" s="64"/>
      <c r="H8" s="64"/>
      <c r="I8" s="64"/>
      <c r="J8" s="64"/>
      <c r="K8" s="24" t="s">
        <v>31</v>
      </c>
      <c r="L8" s="24" t="s">
        <v>33</v>
      </c>
      <c r="M8" s="24" t="s">
        <v>34</v>
      </c>
      <c r="N8" s="24" t="s">
        <v>35</v>
      </c>
      <c r="O8" s="24" t="s">
        <v>66</v>
      </c>
      <c r="P8" s="24" t="s">
        <v>69</v>
      </c>
      <c r="Q8" s="24" t="s">
        <v>70</v>
      </c>
      <c r="R8" s="24" t="s">
        <v>47</v>
      </c>
      <c r="S8" s="24" t="s">
        <v>58</v>
      </c>
      <c r="T8" s="24" t="s">
        <v>36</v>
      </c>
      <c r="U8" s="24" t="s">
        <v>41</v>
      </c>
      <c r="V8" s="24" t="s">
        <v>67</v>
      </c>
      <c r="W8" s="24" t="s">
        <v>48</v>
      </c>
      <c r="X8" s="24" t="s">
        <v>53</v>
      </c>
      <c r="Y8" s="24" t="s">
        <v>23</v>
      </c>
      <c r="Z8" s="24" t="s">
        <v>24</v>
      </c>
      <c r="AA8" s="24" t="s">
        <v>25</v>
      </c>
      <c r="AB8" s="24" t="s">
        <v>26</v>
      </c>
      <c r="AC8" s="24" t="s">
        <v>27</v>
      </c>
      <c r="AD8" s="24" t="s">
        <v>28</v>
      </c>
      <c r="AE8" s="24" t="s">
        <v>29</v>
      </c>
    </row>
    <row r="9" spans="1:38" ht="12.75" customHeight="1" thickBot="1" x14ac:dyDescent="0.25">
      <c r="D9" s="50" t="s">
        <v>8</v>
      </c>
      <c r="E9" s="50"/>
      <c r="F9" s="50"/>
      <c r="G9" s="50"/>
      <c r="H9" s="50"/>
      <c r="I9" s="50"/>
      <c r="J9" s="5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8" t="s">
        <v>10</v>
      </c>
      <c r="D10" s="51" t="s">
        <v>20</v>
      </c>
      <c r="E10" s="51" t="s">
        <v>21</v>
      </c>
      <c r="F10" s="54" t="s">
        <v>0</v>
      </c>
      <c r="G10" s="55"/>
      <c r="H10" s="55"/>
      <c r="I10" s="55"/>
      <c r="J10" s="56"/>
      <c r="K10" s="7" t="str">
        <f t="shared" ref="K10:AE10" si="0">IF(OR(TRIM(K8)=0,TRIM(K8)=""),"",IF(IFERROR(TRIM(INDEX(QryItemNamed,MATCH(TRIM(K8),ITEM,0),2)),"")="Y","SPECIAL",LEFT(IFERROR(TRIM(INDEX(ITEM,MATCH(TRIM(K8),ITEM,0))),""),3)))</f>
        <v>201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202</v>
      </c>
      <c r="P10" s="8" t="str">
        <f t="shared" si="0"/>
        <v>203</v>
      </c>
      <c r="Q10" s="8" t="str">
        <f t="shared" si="0"/>
        <v>203</v>
      </c>
      <c r="R10" s="8" t="str">
        <f t="shared" si="0"/>
        <v>452</v>
      </c>
      <c r="S10" s="8" t="str">
        <f t="shared" si="0"/>
        <v>601</v>
      </c>
      <c r="T10" s="8" t="str">
        <f t="shared" si="0"/>
        <v>608</v>
      </c>
      <c r="U10" s="8" t="str">
        <f t="shared" si="0"/>
        <v>608</v>
      </c>
      <c r="V10" s="8" t="str">
        <f t="shared" si="0"/>
        <v>608</v>
      </c>
      <c r="W10" s="8" t="str">
        <f t="shared" si="0"/>
        <v>609</v>
      </c>
      <c r="X10" s="8" t="str">
        <f t="shared" si="0"/>
        <v>609</v>
      </c>
      <c r="Y10" s="8" t="str">
        <f t="shared" si="0"/>
        <v>659</v>
      </c>
      <c r="Z10" s="8" t="str">
        <f t="shared" si="0"/>
        <v>659</v>
      </c>
      <c r="AA10" s="8" t="str">
        <f t="shared" si="0"/>
        <v>659</v>
      </c>
      <c r="AB10" s="8" t="str">
        <f t="shared" si="0"/>
        <v>659</v>
      </c>
      <c r="AC10" s="8" t="str">
        <f t="shared" si="0"/>
        <v>659</v>
      </c>
      <c r="AD10" s="8" t="str">
        <f t="shared" si="0"/>
        <v>659</v>
      </c>
      <c r="AE10" s="8" t="str">
        <f t="shared" si="0"/>
        <v>659</v>
      </c>
    </row>
    <row r="11" spans="1:38" ht="12.75" customHeight="1" x14ac:dyDescent="0.2">
      <c r="B11" s="39"/>
      <c r="D11" s="52"/>
      <c r="E11" s="52"/>
      <c r="F11" s="57"/>
      <c r="G11" s="58"/>
      <c r="H11" s="58"/>
      <c r="I11" s="58"/>
      <c r="J11" s="59"/>
      <c r="K11" s="48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CLEARING AND GRUBBING</v>
      </c>
      <c r="L11" s="49" t="str">
        <f t="shared" si="1"/>
        <v>PAVEMENT REMOVED</v>
      </c>
      <c r="M11" s="49" t="str">
        <f t="shared" si="1"/>
        <v>WALK REMOVED</v>
      </c>
      <c r="N11" s="49" t="str">
        <f t="shared" si="1"/>
        <v>CURB REMOVED</v>
      </c>
      <c r="O11" s="49" t="str">
        <f t="shared" si="1"/>
        <v>CURB REMOVED, AS PER PLAN</v>
      </c>
      <c r="P11" s="49" t="str">
        <f t="shared" si="1"/>
        <v>EXCAVATION</v>
      </c>
      <c r="Q11" s="49" t="str">
        <f t="shared" si="1"/>
        <v>EMBANKMENT</v>
      </c>
      <c r="R11" s="49" t="str">
        <f t="shared" si="1"/>
        <v>4" NON-REINFORCED CONCRETE PAVEMENT, CLASS QC 1P</v>
      </c>
      <c r="S11" s="49" t="str">
        <f t="shared" si="1"/>
        <v>CRUSHED AGGREGATE SLOPE PROTECTION, AS PER PLAN</v>
      </c>
      <c r="T11" s="49" t="str">
        <f t="shared" si="1"/>
        <v>4" CONCRETE WALK</v>
      </c>
      <c r="U11" s="49" t="str">
        <f t="shared" si="1"/>
        <v>CURB RAMP, AS PER PLAN</v>
      </c>
      <c r="V11" s="49" t="str">
        <f t="shared" si="1"/>
        <v>DETECTABLE WARNING</v>
      </c>
      <c r="W11" s="49" t="str">
        <f t="shared" si="1"/>
        <v>CURB, TYPE 4-C</v>
      </c>
      <c r="X11" s="49" t="str">
        <f t="shared" si="1"/>
        <v>CURB, TYPE 6</v>
      </c>
      <c r="Y11" s="49" t="str">
        <f t="shared" si="1"/>
        <v>TOPSOIL</v>
      </c>
      <c r="Z11" s="49" t="str">
        <f t="shared" si="1"/>
        <v>SEEDING AND MULCHING</v>
      </c>
      <c r="AA11" s="49" t="str">
        <f t="shared" si="1"/>
        <v>REPAIR SEEDING AND MULCHING</v>
      </c>
      <c r="AB11" s="49" t="str">
        <f t="shared" si="1"/>
        <v>INTER-SEEDING</v>
      </c>
      <c r="AC11" s="49" t="str">
        <f t="shared" si="1"/>
        <v>COMMERCIAL FERTILIZER</v>
      </c>
      <c r="AD11" s="49" t="str">
        <f t="shared" si="1"/>
        <v>LIME</v>
      </c>
      <c r="AE11" s="49" t="str">
        <f t="shared" si="1"/>
        <v>WATER</v>
      </c>
    </row>
    <row r="12" spans="1:38" ht="12.75" customHeight="1" x14ac:dyDescent="0.2">
      <c r="B12" s="39"/>
      <c r="D12" s="52"/>
      <c r="E12" s="52"/>
      <c r="F12" s="57"/>
      <c r="G12" s="58"/>
      <c r="H12" s="58"/>
      <c r="I12" s="58"/>
      <c r="J12" s="59"/>
      <c r="K12" s="48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</row>
    <row r="13" spans="1:38" ht="12.75" customHeight="1" x14ac:dyDescent="0.2">
      <c r="B13" s="39"/>
      <c r="D13" s="52"/>
      <c r="E13" s="52"/>
      <c r="F13" s="57"/>
      <c r="G13" s="58"/>
      <c r="H13" s="58"/>
      <c r="I13" s="58"/>
      <c r="J13" s="59"/>
      <c r="K13" s="48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</row>
    <row r="14" spans="1:38" ht="12.75" customHeight="1" x14ac:dyDescent="0.2">
      <c r="B14" s="39"/>
      <c r="D14" s="52"/>
      <c r="E14" s="52"/>
      <c r="F14" s="57"/>
      <c r="G14" s="58"/>
      <c r="H14" s="58"/>
      <c r="I14" s="58"/>
      <c r="J14" s="59"/>
      <c r="K14" s="48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</row>
    <row r="15" spans="1:38" ht="12.75" customHeight="1" x14ac:dyDescent="0.2">
      <c r="B15" s="39"/>
      <c r="D15" s="52"/>
      <c r="E15" s="52"/>
      <c r="F15" s="57"/>
      <c r="G15" s="58"/>
      <c r="H15" s="58"/>
      <c r="I15" s="58"/>
      <c r="J15" s="59"/>
      <c r="K15" s="48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</row>
    <row r="16" spans="1:38" ht="12.75" customHeight="1" x14ac:dyDescent="0.2">
      <c r="B16" s="39"/>
      <c r="D16" s="52"/>
      <c r="E16" s="52"/>
      <c r="F16" s="57"/>
      <c r="G16" s="58"/>
      <c r="H16" s="58"/>
      <c r="I16" s="58"/>
      <c r="J16" s="59"/>
      <c r="K16" s="48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</row>
    <row r="17" spans="2:32" ht="12.75" customHeight="1" x14ac:dyDescent="0.2">
      <c r="B17" s="39"/>
      <c r="D17" s="52"/>
      <c r="E17" s="52"/>
      <c r="F17" s="57"/>
      <c r="G17" s="58"/>
      <c r="H17" s="58"/>
      <c r="I17" s="58"/>
      <c r="J17" s="59"/>
      <c r="K17" s="48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</row>
    <row r="18" spans="2:32" ht="12.75" customHeight="1" x14ac:dyDescent="0.2">
      <c r="B18" s="39"/>
      <c r="D18" s="52"/>
      <c r="E18" s="52"/>
      <c r="F18" s="57"/>
      <c r="G18" s="58"/>
      <c r="H18" s="58"/>
      <c r="I18" s="58"/>
      <c r="J18" s="59"/>
      <c r="K18" s="48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2:32" ht="12.75" customHeight="1" x14ac:dyDescent="0.2">
      <c r="B19" s="39"/>
      <c r="D19" s="52"/>
      <c r="E19" s="52"/>
      <c r="F19" s="57"/>
      <c r="G19" s="58"/>
      <c r="H19" s="58"/>
      <c r="I19" s="58"/>
      <c r="J19" s="59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2:32" ht="12.75" customHeight="1" x14ac:dyDescent="0.2">
      <c r="B20" s="39"/>
      <c r="D20" s="52"/>
      <c r="E20" s="52"/>
      <c r="F20" s="57"/>
      <c r="G20" s="58"/>
      <c r="H20" s="58"/>
      <c r="I20" s="58"/>
      <c r="J20" s="59"/>
      <c r="K20" s="48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</row>
    <row r="21" spans="2:32" ht="12.75" customHeight="1" x14ac:dyDescent="0.2">
      <c r="B21" s="39"/>
      <c r="D21" s="52"/>
      <c r="E21" s="52"/>
      <c r="F21" s="57"/>
      <c r="G21" s="58"/>
      <c r="H21" s="58"/>
      <c r="I21" s="58"/>
      <c r="J21" s="59"/>
      <c r="K21" s="48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2:32" ht="12.75" customHeight="1" x14ac:dyDescent="0.2">
      <c r="B22" s="39"/>
      <c r="D22" s="52"/>
      <c r="E22" s="52"/>
      <c r="F22" s="57"/>
      <c r="G22" s="58"/>
      <c r="H22" s="58"/>
      <c r="I22" s="58"/>
      <c r="J22" s="59"/>
      <c r="K22" s="48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</row>
    <row r="23" spans="2:32" ht="12.75" customHeight="1" thickBot="1" x14ac:dyDescent="0.25">
      <c r="B23" s="40"/>
      <c r="D23" s="53"/>
      <c r="E23" s="53"/>
      <c r="F23" s="60"/>
      <c r="G23" s="61"/>
      <c r="H23" s="61"/>
      <c r="I23" s="61"/>
      <c r="J23" s="62"/>
      <c r="K23" s="9" t="str">
        <f t="shared" ref="K23:AE23" si="2">IF(OR(TRIM(K8)=0,TRIM(K8)=""),"",IFERROR(TRIM(INDEX(QryItemNamed,MATCH(TRIM(K8),ITEM,0),3)),""))</f>
        <v>LS</v>
      </c>
      <c r="L23" s="10" t="str">
        <f t="shared" si="2"/>
        <v>SY</v>
      </c>
      <c r="M23" s="10" t="str">
        <f t="shared" si="2"/>
        <v>SF</v>
      </c>
      <c r="N23" s="10" t="str">
        <f t="shared" si="2"/>
        <v>FT</v>
      </c>
      <c r="O23" s="10" t="str">
        <f t="shared" si="2"/>
        <v>FT</v>
      </c>
      <c r="P23" s="10" t="str">
        <f t="shared" si="2"/>
        <v>CY</v>
      </c>
      <c r="Q23" s="10" t="str">
        <f t="shared" si="2"/>
        <v>CY</v>
      </c>
      <c r="R23" s="10" t="str">
        <f t="shared" si="2"/>
        <v>SY</v>
      </c>
      <c r="S23" s="10" t="str">
        <f t="shared" si="2"/>
        <v>SY</v>
      </c>
      <c r="T23" s="10" t="str">
        <f t="shared" si="2"/>
        <v>SF</v>
      </c>
      <c r="U23" s="10" t="str">
        <f t="shared" si="2"/>
        <v>SF</v>
      </c>
      <c r="V23" s="10" t="str">
        <f t="shared" si="2"/>
        <v>SF</v>
      </c>
      <c r="W23" s="10" t="str">
        <f t="shared" si="2"/>
        <v>FT</v>
      </c>
      <c r="X23" s="10" t="str">
        <f t="shared" si="2"/>
        <v>FT</v>
      </c>
      <c r="Y23" s="10" t="str">
        <f t="shared" si="2"/>
        <v>CY</v>
      </c>
      <c r="Z23" s="10" t="str">
        <f t="shared" si="2"/>
        <v>SY</v>
      </c>
      <c r="AA23" s="10" t="str">
        <f t="shared" si="2"/>
        <v>SY</v>
      </c>
      <c r="AB23" s="10" t="str">
        <f t="shared" si="2"/>
        <v>SY</v>
      </c>
      <c r="AC23" s="10" t="str">
        <f t="shared" si="2"/>
        <v>TON</v>
      </c>
      <c r="AD23" s="10" t="str">
        <f t="shared" si="2"/>
        <v>ACRE</v>
      </c>
      <c r="AE23" s="10" t="str">
        <f t="shared" si="2"/>
        <v>MGAL</v>
      </c>
    </row>
    <row r="24" spans="2:32" ht="12.75" customHeight="1" x14ac:dyDescent="0.2">
      <c r="B24" s="26">
        <v>1</v>
      </c>
      <c r="D24" s="11"/>
      <c r="E24" s="11"/>
      <c r="F24" s="12"/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2" ht="12.75" customHeight="1" x14ac:dyDescent="0.2">
      <c r="B25" s="26">
        <v>1</v>
      </c>
      <c r="D25" s="15"/>
      <c r="E25" s="15">
        <f>$AG$7-7</f>
        <v>3</v>
      </c>
      <c r="F25" s="33" t="s">
        <v>30</v>
      </c>
      <c r="G25" s="17"/>
      <c r="H25" s="15"/>
      <c r="I25" s="16"/>
      <c r="J25" s="18"/>
      <c r="K25" s="17" t="s">
        <v>32</v>
      </c>
      <c r="L25" s="15"/>
      <c r="M25" s="15"/>
      <c r="N25" s="15"/>
      <c r="O25" s="15"/>
      <c r="P25" s="15"/>
      <c r="Q25" s="15"/>
      <c r="R25" s="15"/>
      <c r="S25" s="15">
        <v>9</v>
      </c>
      <c r="T25" s="15"/>
      <c r="U25" s="15"/>
      <c r="V25" s="15"/>
      <c r="W25" s="15"/>
      <c r="X25" s="15"/>
      <c r="Y25" s="15">
        <v>4</v>
      </c>
      <c r="Z25" s="15">
        <v>30</v>
      </c>
      <c r="AA25" s="15">
        <v>2</v>
      </c>
      <c r="AB25" s="15">
        <v>2</v>
      </c>
      <c r="AC25" s="15">
        <v>0.01</v>
      </c>
      <c r="AD25" s="15">
        <v>0.01</v>
      </c>
      <c r="AE25" s="15">
        <v>1</v>
      </c>
    </row>
    <row r="26" spans="2:32" ht="12.75" customHeight="1" x14ac:dyDescent="0.2">
      <c r="B26" s="26">
        <v>1</v>
      </c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2" ht="12.75" customHeight="1" x14ac:dyDescent="0.2">
      <c r="B27" s="26">
        <v>1</v>
      </c>
      <c r="D27" s="15" t="s">
        <v>37</v>
      </c>
      <c r="E27" s="15">
        <f>$AG$7</f>
        <v>10</v>
      </c>
      <c r="F27" s="16">
        <v>9997</v>
      </c>
      <c r="G27" s="17" t="s">
        <v>55</v>
      </c>
      <c r="H27" s="15"/>
      <c r="I27" s="16">
        <v>10019</v>
      </c>
      <c r="J27" s="18" t="s">
        <v>55</v>
      </c>
      <c r="K27" s="17"/>
      <c r="L27" s="35">
        <v>7</v>
      </c>
      <c r="M27" s="15"/>
      <c r="N27" s="15"/>
      <c r="O27" s="35"/>
      <c r="P27" s="35"/>
      <c r="Q27" s="34"/>
      <c r="R27" s="35"/>
      <c r="S27" s="34"/>
      <c r="T27" s="15"/>
      <c r="U27" s="15">
        <v>86</v>
      </c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2" ht="12.75" customHeight="1" x14ac:dyDescent="0.2">
      <c r="B28" s="26">
        <v>1</v>
      </c>
      <c r="D28" s="15" t="s">
        <v>40</v>
      </c>
      <c r="E28" s="15">
        <f>$AG$7</f>
        <v>10</v>
      </c>
      <c r="F28" s="16">
        <v>9997</v>
      </c>
      <c r="G28" s="17" t="s">
        <v>55</v>
      </c>
      <c r="H28" s="15"/>
      <c r="I28" s="16">
        <v>10002</v>
      </c>
      <c r="J28" s="18" t="s">
        <v>55</v>
      </c>
      <c r="K28" s="17"/>
      <c r="L28" s="15"/>
      <c r="M28" s="15">
        <v>47</v>
      </c>
      <c r="N28" s="15"/>
      <c r="O28" s="35"/>
      <c r="P28" s="35"/>
      <c r="Q28" s="34"/>
      <c r="R28" s="35"/>
      <c r="S28" s="34"/>
      <c r="T28" s="15">
        <v>50</v>
      </c>
      <c r="U28" s="15"/>
      <c r="V28" s="15">
        <v>10</v>
      </c>
      <c r="W28" s="15"/>
      <c r="X28" s="15"/>
      <c r="Y28" s="15"/>
      <c r="Z28" s="15"/>
      <c r="AA28" s="15"/>
      <c r="AB28" s="15"/>
      <c r="AC28" s="15"/>
      <c r="AD28" s="15"/>
      <c r="AE28" s="15"/>
      <c r="AF28" s="5" t="s">
        <v>54</v>
      </c>
    </row>
    <row r="29" spans="2:32" ht="12.75" customHeight="1" x14ac:dyDescent="0.2">
      <c r="B29" s="26">
        <v>1</v>
      </c>
      <c r="D29" s="15" t="s">
        <v>65</v>
      </c>
      <c r="E29" s="15">
        <f>$AG$7</f>
        <v>10</v>
      </c>
      <c r="F29" s="16">
        <v>10018</v>
      </c>
      <c r="G29" s="17" t="s">
        <v>55</v>
      </c>
      <c r="H29" s="15"/>
      <c r="I29" s="16">
        <v>10019</v>
      </c>
      <c r="J29" s="18" t="s">
        <v>55</v>
      </c>
      <c r="K29" s="17"/>
      <c r="L29" s="15"/>
      <c r="M29" s="15"/>
      <c r="N29" s="15"/>
      <c r="O29" s="35">
        <v>2</v>
      </c>
      <c r="P29" s="35"/>
      <c r="Q29" s="34"/>
      <c r="R29" s="35"/>
      <c r="S29" s="34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2" ht="12.75" customHeight="1" x14ac:dyDescent="0.2">
      <c r="B30" s="26">
        <v>1</v>
      </c>
      <c r="D30" s="15" t="s">
        <v>72</v>
      </c>
      <c r="E30" s="15">
        <f>$AG$7</f>
        <v>10</v>
      </c>
      <c r="F30" s="16">
        <v>10005</v>
      </c>
      <c r="G30" s="17" t="s">
        <v>55</v>
      </c>
      <c r="H30" s="15"/>
      <c r="I30" s="16">
        <v>10018</v>
      </c>
      <c r="J30" s="18" t="s">
        <v>55</v>
      </c>
      <c r="K30" s="17"/>
      <c r="L30" s="15"/>
      <c r="M30" s="15">
        <v>63</v>
      </c>
      <c r="N30" s="15"/>
      <c r="O30" s="35"/>
      <c r="P30" s="35"/>
      <c r="Q30" s="34"/>
      <c r="R30" s="35"/>
      <c r="S30" s="34"/>
      <c r="T30" s="15">
        <v>63</v>
      </c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5" t="s">
        <v>59</v>
      </c>
    </row>
    <row r="31" spans="2:32" ht="12.75" customHeight="1" x14ac:dyDescent="0.2">
      <c r="B31" s="26">
        <v>1</v>
      </c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35"/>
      <c r="P31" s="35"/>
      <c r="Q31" s="34"/>
      <c r="R31" s="35"/>
      <c r="S31" s="34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5" t="s">
        <v>61</v>
      </c>
    </row>
    <row r="32" spans="2:32" ht="12.75" customHeight="1" x14ac:dyDescent="0.2">
      <c r="B32" s="26">
        <v>1</v>
      </c>
      <c r="D32" s="15" t="s">
        <v>38</v>
      </c>
      <c r="E32" s="15">
        <f>$AG$7</f>
        <v>10</v>
      </c>
      <c r="F32" s="16">
        <v>10045</v>
      </c>
      <c r="G32" s="17" t="s">
        <v>55</v>
      </c>
      <c r="H32" s="15"/>
      <c r="I32" s="16">
        <v>10055</v>
      </c>
      <c r="J32" s="18" t="s">
        <v>55</v>
      </c>
      <c r="K32" s="17"/>
      <c r="L32" s="15"/>
      <c r="M32" s="15">
        <v>71</v>
      </c>
      <c r="N32" s="15"/>
      <c r="O32" s="35"/>
      <c r="P32" s="35"/>
      <c r="Q32" s="34"/>
      <c r="R32" s="35"/>
      <c r="S32" s="34"/>
      <c r="T32" s="15"/>
      <c r="U32" s="15">
        <v>103</v>
      </c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3" ht="12.75" customHeight="1" x14ac:dyDescent="0.2">
      <c r="B33" s="26">
        <v>1</v>
      </c>
      <c r="D33" s="15" t="s">
        <v>39</v>
      </c>
      <c r="E33" s="15">
        <f>$AG$7</f>
        <v>10</v>
      </c>
      <c r="F33" s="16">
        <v>10049</v>
      </c>
      <c r="G33" s="17" t="s">
        <v>55</v>
      </c>
      <c r="H33" s="15"/>
      <c r="I33" s="16">
        <v>10054</v>
      </c>
      <c r="J33" s="18" t="s">
        <v>55</v>
      </c>
      <c r="K33" s="17"/>
      <c r="L33" s="15"/>
      <c r="M33" s="15">
        <v>70</v>
      </c>
      <c r="N33" s="15"/>
      <c r="O33" s="35"/>
      <c r="P33" s="35"/>
      <c r="Q33" s="15"/>
      <c r="R33" s="35"/>
      <c r="S33" s="15"/>
      <c r="T33" s="15"/>
      <c r="U33" s="15">
        <v>68</v>
      </c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36" t="s">
        <v>60</v>
      </c>
      <c r="AG33" s="36"/>
    </row>
    <row r="34" spans="2:33" ht="12.75" customHeight="1" x14ac:dyDescent="0.2">
      <c r="B34" s="26">
        <v>1</v>
      </c>
      <c r="D34" s="15" t="s">
        <v>42</v>
      </c>
      <c r="E34" s="15">
        <f>$AG$7</f>
        <v>10</v>
      </c>
      <c r="F34" s="16">
        <v>10045</v>
      </c>
      <c r="G34" s="17" t="s">
        <v>55</v>
      </c>
      <c r="H34" s="15"/>
      <c r="I34" s="16">
        <v>10059</v>
      </c>
      <c r="J34" s="18" t="s">
        <v>55</v>
      </c>
      <c r="K34" s="17"/>
      <c r="L34" s="15"/>
      <c r="M34" s="15"/>
      <c r="N34" s="15">
        <v>38</v>
      </c>
      <c r="O34" s="35"/>
      <c r="P34" s="35"/>
      <c r="Q34" s="34"/>
      <c r="R34" s="35"/>
      <c r="S34" s="34"/>
      <c r="T34" s="15"/>
      <c r="U34" s="15"/>
      <c r="V34" s="15"/>
      <c r="W34" s="15">
        <v>28</v>
      </c>
      <c r="X34" s="15"/>
      <c r="Y34" s="15"/>
      <c r="Z34" s="15"/>
      <c r="AA34" s="15"/>
      <c r="AB34" s="15"/>
      <c r="AC34" s="15"/>
      <c r="AD34" s="15"/>
      <c r="AE34" s="15"/>
    </row>
    <row r="35" spans="2:33" ht="12.75" customHeight="1" x14ac:dyDescent="0.2">
      <c r="B35" s="26">
        <v>1</v>
      </c>
      <c r="D35" s="15" t="s">
        <v>63</v>
      </c>
      <c r="E35" s="15">
        <f>$AG$7</f>
        <v>10</v>
      </c>
      <c r="F35" s="16">
        <v>10054</v>
      </c>
      <c r="G35" s="17" t="s">
        <v>55</v>
      </c>
      <c r="H35" s="15"/>
      <c r="I35" s="16">
        <v>10059</v>
      </c>
      <c r="J35" s="18" t="s">
        <v>55</v>
      </c>
      <c r="K35" s="17"/>
      <c r="L35" s="15"/>
      <c r="M35" s="15">
        <v>26</v>
      </c>
      <c r="N35" s="15"/>
      <c r="O35" s="35"/>
      <c r="P35" s="34"/>
      <c r="Q35" s="34"/>
      <c r="R35" s="34"/>
      <c r="S35" s="34"/>
      <c r="T35" s="15">
        <v>25</v>
      </c>
      <c r="U35" s="15"/>
      <c r="V35" s="15"/>
      <c r="W35" s="15"/>
      <c r="X35" s="15">
        <v>5</v>
      </c>
      <c r="Y35" s="15"/>
      <c r="Z35" s="15"/>
      <c r="AA35" s="15"/>
      <c r="AB35" s="15"/>
      <c r="AC35" s="15"/>
      <c r="AD35" s="15"/>
      <c r="AE35" s="15"/>
    </row>
    <row r="36" spans="2:33" ht="12.75" customHeight="1" x14ac:dyDescent="0.2">
      <c r="B36" s="26">
        <v>1</v>
      </c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3" ht="12.75" customHeight="1" x14ac:dyDescent="0.2">
      <c r="B37" s="26">
        <v>1</v>
      </c>
      <c r="D37" s="15" t="s">
        <v>43</v>
      </c>
      <c r="E37" s="15">
        <f>$AG$7</f>
        <v>10</v>
      </c>
      <c r="F37" s="16">
        <v>10050</v>
      </c>
      <c r="G37" s="17" t="s">
        <v>56</v>
      </c>
      <c r="H37" s="15"/>
      <c r="I37" s="16">
        <v>10055</v>
      </c>
      <c r="J37" s="18" t="s">
        <v>56</v>
      </c>
      <c r="K37" s="17"/>
      <c r="L37" s="15"/>
      <c r="M37" s="15">
        <v>76</v>
      </c>
      <c r="N37" s="15"/>
      <c r="O37" s="15"/>
      <c r="P37" s="15"/>
      <c r="Q37" s="15"/>
      <c r="R37" s="15"/>
      <c r="S37" s="15"/>
      <c r="T37" s="15"/>
      <c r="U37" s="15">
        <v>65</v>
      </c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3" ht="12.75" customHeight="1" x14ac:dyDescent="0.2">
      <c r="B38" s="26">
        <v>1</v>
      </c>
      <c r="D38" s="15" t="s">
        <v>64</v>
      </c>
      <c r="E38" s="15">
        <f>$AG$7</f>
        <v>10</v>
      </c>
      <c r="F38" s="16">
        <v>10050</v>
      </c>
      <c r="G38" s="17" t="s">
        <v>56</v>
      </c>
      <c r="H38" s="15"/>
      <c r="I38" s="16">
        <v>10058</v>
      </c>
      <c r="J38" s="18" t="s">
        <v>56</v>
      </c>
      <c r="K38" s="17"/>
      <c r="L38" s="15"/>
      <c r="M38" s="15">
        <v>90</v>
      </c>
      <c r="N38" s="15"/>
      <c r="O38" s="15"/>
      <c r="P38" s="15"/>
      <c r="Q38" s="15"/>
      <c r="R38" s="15"/>
      <c r="S38" s="15"/>
      <c r="T38" s="15">
        <v>90</v>
      </c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3" ht="12.75" customHeight="1" x14ac:dyDescent="0.2">
      <c r="B39" s="26">
        <v>1</v>
      </c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3" ht="12.75" customHeight="1" x14ac:dyDescent="0.2">
      <c r="B40" s="26">
        <v>1</v>
      </c>
      <c r="D40" s="15" t="s">
        <v>44</v>
      </c>
      <c r="E40" s="15">
        <f>$AG$7</f>
        <v>10</v>
      </c>
      <c r="F40" s="16">
        <v>9997</v>
      </c>
      <c r="G40" s="17" t="s">
        <v>55</v>
      </c>
      <c r="H40" s="15"/>
      <c r="I40" s="16">
        <v>10003</v>
      </c>
      <c r="J40" s="18" t="s">
        <v>55</v>
      </c>
      <c r="K40" s="17"/>
      <c r="L40" s="15"/>
      <c r="M40" s="15">
        <v>35</v>
      </c>
      <c r="N40" s="15"/>
      <c r="O40" s="35"/>
      <c r="P40" s="34"/>
      <c r="Q40" s="34"/>
      <c r="R40" s="34"/>
      <c r="S40" s="34"/>
      <c r="T40" s="15"/>
      <c r="U40" s="15">
        <v>35</v>
      </c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3" ht="12.75" customHeight="1" x14ac:dyDescent="0.2">
      <c r="B41" s="26">
        <v>1</v>
      </c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35"/>
      <c r="P41" s="34"/>
      <c r="Q41" s="34"/>
      <c r="R41" s="34"/>
      <c r="S41" s="34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3" ht="12.75" customHeight="1" x14ac:dyDescent="0.2">
      <c r="B42" s="26">
        <v>1</v>
      </c>
      <c r="D42" s="15" t="s">
        <v>49</v>
      </c>
      <c r="E42" s="15">
        <f>$AG$7</f>
        <v>10</v>
      </c>
      <c r="F42" s="16">
        <v>9997</v>
      </c>
      <c r="G42" s="17" t="s">
        <v>56</v>
      </c>
      <c r="H42" s="15"/>
      <c r="I42" s="16">
        <v>10002</v>
      </c>
      <c r="J42" s="18" t="s">
        <v>56</v>
      </c>
      <c r="K42" s="17"/>
      <c r="L42" s="15"/>
      <c r="M42" s="15">
        <v>50</v>
      </c>
      <c r="N42" s="15"/>
      <c r="O42" s="15"/>
      <c r="P42" s="15"/>
      <c r="Q42" s="15"/>
      <c r="R42" s="15"/>
      <c r="S42" s="15"/>
      <c r="T42" s="15">
        <v>50</v>
      </c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3" ht="12.75" customHeight="1" x14ac:dyDescent="0.2">
      <c r="B43" s="26">
        <v>1</v>
      </c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35"/>
      <c r="R43" s="15"/>
      <c r="S43" s="3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3" ht="12.75" customHeight="1" x14ac:dyDescent="0.2">
      <c r="B44" s="26">
        <v>1</v>
      </c>
      <c r="D44" s="15" t="s">
        <v>45</v>
      </c>
      <c r="E44" s="15">
        <f t="shared" ref="E44:E49" si="3">$AG$7</f>
        <v>10</v>
      </c>
      <c r="F44" s="16">
        <v>10458</v>
      </c>
      <c r="G44" s="17" t="s">
        <v>56</v>
      </c>
      <c r="H44" s="15"/>
      <c r="I44" s="16">
        <v>10463</v>
      </c>
      <c r="J44" s="18" t="s">
        <v>56</v>
      </c>
      <c r="K44" s="17"/>
      <c r="L44" s="15"/>
      <c r="M44" s="15">
        <v>32</v>
      </c>
      <c r="N44" s="15"/>
      <c r="O44" s="15"/>
      <c r="P44" s="15"/>
      <c r="Q44" s="35"/>
      <c r="R44" s="15"/>
      <c r="S44" s="35"/>
      <c r="T44" s="15"/>
      <c r="U44" s="15">
        <v>29</v>
      </c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3" ht="12.75" customHeight="1" x14ac:dyDescent="0.2">
      <c r="B45" s="26">
        <v>1</v>
      </c>
      <c r="D45" s="15" t="s">
        <v>46</v>
      </c>
      <c r="E45" s="15">
        <f t="shared" si="3"/>
        <v>10</v>
      </c>
      <c r="F45" s="16">
        <v>10458</v>
      </c>
      <c r="G45" s="17" t="s">
        <v>56</v>
      </c>
      <c r="H45" s="15"/>
      <c r="I45" s="16">
        <v>10468</v>
      </c>
      <c r="J45" s="18" t="s">
        <v>56</v>
      </c>
      <c r="K45" s="17"/>
      <c r="L45" s="15"/>
      <c r="M45" s="15">
        <v>51</v>
      </c>
      <c r="N45" s="15"/>
      <c r="O45" s="15"/>
      <c r="P45" s="15"/>
      <c r="Q45" s="15"/>
      <c r="R45" s="15"/>
      <c r="S45" s="15"/>
      <c r="T45" s="15"/>
      <c r="U45" s="15">
        <v>57</v>
      </c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36" t="s">
        <v>60</v>
      </c>
      <c r="AG45" s="36"/>
    </row>
    <row r="46" spans="2:33" ht="12.75" customHeight="1" x14ac:dyDescent="0.2">
      <c r="B46" s="26">
        <v>1</v>
      </c>
      <c r="D46" s="15" t="s">
        <v>62</v>
      </c>
      <c r="E46" s="15">
        <f t="shared" si="3"/>
        <v>10</v>
      </c>
      <c r="F46" s="16">
        <v>10453</v>
      </c>
      <c r="G46" s="17" t="s">
        <v>56</v>
      </c>
      <c r="H46" s="15"/>
      <c r="I46" s="16">
        <v>10468</v>
      </c>
      <c r="J46" s="18" t="s">
        <v>56</v>
      </c>
      <c r="K46" s="17"/>
      <c r="L46" s="15"/>
      <c r="M46" s="15"/>
      <c r="N46" s="15">
        <v>37</v>
      </c>
      <c r="O46" s="15"/>
      <c r="P46" s="15"/>
      <c r="Q46" s="15"/>
      <c r="R46" s="15">
        <v>5</v>
      </c>
      <c r="S46" s="15"/>
      <c r="T46" s="15"/>
      <c r="U46" s="15"/>
      <c r="V46" s="15"/>
      <c r="W46" s="15">
        <v>26</v>
      </c>
      <c r="X46" s="15"/>
      <c r="Y46" s="15"/>
      <c r="Z46" s="15"/>
      <c r="AA46" s="15"/>
      <c r="AB46" s="15"/>
      <c r="AC46" s="15"/>
      <c r="AD46" s="15"/>
      <c r="AE46" s="15"/>
    </row>
    <row r="47" spans="2:33" ht="12.75" customHeight="1" x14ac:dyDescent="0.2">
      <c r="B47" s="26">
        <v>1</v>
      </c>
      <c r="D47" s="15" t="s">
        <v>50</v>
      </c>
      <c r="E47" s="15">
        <f t="shared" si="3"/>
        <v>10</v>
      </c>
      <c r="F47" s="16">
        <v>10453</v>
      </c>
      <c r="G47" s="17" t="s">
        <v>56</v>
      </c>
      <c r="H47" s="15"/>
      <c r="I47" s="16">
        <v>10458</v>
      </c>
      <c r="J47" s="18" t="s">
        <v>56</v>
      </c>
      <c r="K47" s="17"/>
      <c r="L47" s="15"/>
      <c r="M47" s="15">
        <v>25</v>
      </c>
      <c r="N47" s="15"/>
      <c r="O47" s="15"/>
      <c r="P47" s="15"/>
      <c r="Q47" s="15"/>
      <c r="R47" s="15"/>
      <c r="S47" s="15"/>
      <c r="T47" s="15">
        <v>25</v>
      </c>
      <c r="U47" s="15"/>
      <c r="V47" s="15"/>
      <c r="W47" s="15"/>
      <c r="X47" s="15">
        <v>5</v>
      </c>
      <c r="Y47" s="15"/>
      <c r="Z47" s="15"/>
      <c r="AA47" s="15"/>
      <c r="AB47" s="15"/>
      <c r="AC47" s="15"/>
      <c r="AD47" s="15"/>
      <c r="AE47" s="15"/>
    </row>
    <row r="48" spans="2:33" ht="12.75" customHeight="1" x14ac:dyDescent="0.2">
      <c r="B48" s="26">
        <v>1</v>
      </c>
      <c r="D48" s="15" t="s">
        <v>51</v>
      </c>
      <c r="E48" s="15">
        <f t="shared" si="3"/>
        <v>10</v>
      </c>
      <c r="F48" s="16">
        <v>10458</v>
      </c>
      <c r="G48" s="17" t="s">
        <v>56</v>
      </c>
      <c r="H48" s="15"/>
      <c r="I48" s="16">
        <v>10464</v>
      </c>
      <c r="J48" s="18" t="s">
        <v>56</v>
      </c>
      <c r="K48" s="17"/>
      <c r="L48" s="15"/>
      <c r="M48" s="15">
        <v>103</v>
      </c>
      <c r="N48" s="15"/>
      <c r="O48" s="15"/>
      <c r="P48" s="35"/>
      <c r="Q48" s="35"/>
      <c r="R48" s="35"/>
      <c r="S48" s="35"/>
      <c r="T48" s="15">
        <v>75</v>
      </c>
      <c r="U48" s="15"/>
      <c r="V48" s="15"/>
      <c r="W48" s="15"/>
      <c r="X48" s="15">
        <v>6</v>
      </c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6">
        <v>1</v>
      </c>
      <c r="D49" s="15" t="s">
        <v>52</v>
      </c>
      <c r="E49" s="15">
        <f t="shared" si="3"/>
        <v>10</v>
      </c>
      <c r="F49" s="16">
        <v>10458</v>
      </c>
      <c r="G49" s="17" t="s">
        <v>56</v>
      </c>
      <c r="H49" s="15"/>
      <c r="I49" s="16">
        <v>10464</v>
      </c>
      <c r="J49" s="18" t="s">
        <v>56</v>
      </c>
      <c r="K49" s="17"/>
      <c r="L49" s="15"/>
      <c r="M49" s="15">
        <v>21</v>
      </c>
      <c r="N49" s="15"/>
      <c r="O49" s="15"/>
      <c r="P49" s="15"/>
      <c r="Q49" s="15"/>
      <c r="R49" s="15"/>
      <c r="S49" s="15"/>
      <c r="T49" s="15">
        <v>21</v>
      </c>
      <c r="U49" s="15"/>
      <c r="V49" s="15"/>
      <c r="W49" s="15"/>
      <c r="X49" s="15">
        <v>4</v>
      </c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6">
        <v>1</v>
      </c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6">
        <v>1</v>
      </c>
      <c r="D51" s="15" t="s">
        <v>57</v>
      </c>
      <c r="E51" s="15">
        <f>$AG$7</f>
        <v>10</v>
      </c>
      <c r="F51" s="16">
        <v>10508</v>
      </c>
      <c r="G51" s="17" t="s">
        <v>56</v>
      </c>
      <c r="H51" s="15"/>
      <c r="I51" s="16">
        <v>10519</v>
      </c>
      <c r="J51" s="18" t="s">
        <v>56</v>
      </c>
      <c r="K51" s="17"/>
      <c r="L51" s="15"/>
      <c r="M51" s="15">
        <v>72</v>
      </c>
      <c r="N51" s="15">
        <v>8</v>
      </c>
      <c r="O51" s="15"/>
      <c r="P51" s="15"/>
      <c r="Q51" s="15"/>
      <c r="R51" s="15"/>
      <c r="S51" s="15"/>
      <c r="T51" s="15"/>
      <c r="U51" s="15">
        <v>72</v>
      </c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6">
        <v>1</v>
      </c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6">
        <v>1</v>
      </c>
      <c r="D53" s="15"/>
      <c r="E53" s="15"/>
      <c r="F53" s="16" t="s">
        <v>71</v>
      </c>
      <c r="G53" s="17"/>
      <c r="H53" s="15"/>
      <c r="I53" s="16" t="s">
        <v>68</v>
      </c>
      <c r="J53" s="18"/>
      <c r="K53" s="17"/>
      <c r="L53" s="35"/>
      <c r="M53" s="15"/>
      <c r="N53" s="15"/>
      <c r="O53" s="15"/>
      <c r="P53" s="15">
        <v>5</v>
      </c>
      <c r="Q53" s="35">
        <v>5</v>
      </c>
      <c r="R53" s="15"/>
      <c r="S53" s="3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6">
        <v>1</v>
      </c>
      <c r="D54" s="15"/>
      <c r="E54" s="15"/>
      <c r="F54" s="16"/>
      <c r="G54" s="17"/>
      <c r="H54" s="15"/>
      <c r="I54" s="16"/>
      <c r="J54" s="18"/>
      <c r="K54" s="17"/>
      <c r="L54" s="35"/>
      <c r="M54" s="15"/>
      <c r="N54" s="15"/>
      <c r="O54" s="15"/>
      <c r="P54" s="15"/>
      <c r="Q54" s="35"/>
      <c r="R54" s="15"/>
      <c r="S54" s="3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6">
        <v>1</v>
      </c>
      <c r="D55" s="15"/>
      <c r="E55" s="15"/>
      <c r="F55" s="16"/>
      <c r="G55" s="17"/>
      <c r="H55" s="15"/>
      <c r="I55" s="16"/>
      <c r="J55" s="18"/>
      <c r="K55" s="17"/>
      <c r="L55" s="35"/>
      <c r="M55" s="15"/>
      <c r="N55" s="15"/>
      <c r="O55" s="15"/>
      <c r="P55" s="35"/>
      <c r="Q55" s="35"/>
      <c r="R55" s="35"/>
      <c r="S55" s="3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6">
        <v>1</v>
      </c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6">
        <v>1</v>
      </c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6">
        <v>1</v>
      </c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6">
        <v>1</v>
      </c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6">
        <v>1</v>
      </c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6">
        <v>1</v>
      </c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6">
        <v>1</v>
      </c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6">
        <v>1</v>
      </c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6">
        <v>1</v>
      </c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6">
        <v>1</v>
      </c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6">
        <v>1</v>
      </c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6">
        <v>1</v>
      </c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6">
        <v>1</v>
      </c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6">
        <v>1</v>
      </c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6">
        <v>1</v>
      </c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6">
        <v>1</v>
      </c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6">
        <v>1</v>
      </c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6">
        <v>1</v>
      </c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6">
        <v>1</v>
      </c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6">
        <v>1</v>
      </c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6">
        <v>1</v>
      </c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6">
        <v>1</v>
      </c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6">
        <v>1</v>
      </c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6">
        <v>1</v>
      </c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6">
        <v>1</v>
      </c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6">
        <v>1</v>
      </c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6">
        <v>1</v>
      </c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6">
        <v>1</v>
      </c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41" t="s">
        <v>2</v>
      </c>
      <c r="E84" s="42"/>
      <c r="F84" s="42"/>
      <c r="G84" s="42"/>
      <c r="H84" s="42"/>
      <c r="I84" s="42"/>
      <c r="J84" s="43"/>
      <c r="K84" s="19" t="str">
        <f t="shared" ref="K84:AB84" si="4">IF(K8="","",IF(OR(K23="", K23="LS", K23="LUMP"),IF(SUM(COUNTIF(K24:K83,"LS")+COUNTIF(K24:K83,"LUMP"))&gt;0,"LS",""),IF(SUM(K24:K83)&gt;0,ROUNDUP(SUM(K24:K83),0),"")))</f>
        <v>LS</v>
      </c>
      <c r="L84" s="19">
        <f t="shared" si="4"/>
        <v>7</v>
      </c>
      <c r="M84" s="19">
        <f t="shared" si="4"/>
        <v>832</v>
      </c>
      <c r="N84" s="19">
        <f t="shared" si="4"/>
        <v>83</v>
      </c>
      <c r="O84" s="19">
        <f t="shared" si="4"/>
        <v>2</v>
      </c>
      <c r="P84" s="19">
        <f t="shared" si="4"/>
        <v>5</v>
      </c>
      <c r="Q84" s="19">
        <f t="shared" si="4"/>
        <v>5</v>
      </c>
      <c r="R84" s="19">
        <f t="shared" si="4"/>
        <v>5</v>
      </c>
      <c r="S84" s="19">
        <f t="shared" si="4"/>
        <v>9</v>
      </c>
      <c r="T84" s="19">
        <f t="shared" si="4"/>
        <v>399</v>
      </c>
      <c r="U84" s="19">
        <f t="shared" si="4"/>
        <v>515</v>
      </c>
      <c r="V84" s="19">
        <f t="shared" si="4"/>
        <v>10</v>
      </c>
      <c r="W84" s="19">
        <f t="shared" si="4"/>
        <v>54</v>
      </c>
      <c r="X84" s="19">
        <f t="shared" si="4"/>
        <v>20</v>
      </c>
      <c r="Y84" s="19">
        <f t="shared" si="4"/>
        <v>4</v>
      </c>
      <c r="Z84" s="19">
        <f t="shared" si="4"/>
        <v>30</v>
      </c>
      <c r="AA84" s="19">
        <f t="shared" si="4"/>
        <v>2</v>
      </c>
      <c r="AB84" s="19">
        <f t="shared" si="4"/>
        <v>2</v>
      </c>
      <c r="AC84" s="37">
        <f>IF(AC8="","",IF(OR(AC23="", AC23="LS", AC23="LUMP"),IF(SUM(COUNTIF(AC24:AC83,"LS")+COUNTIF(AC24:AC83,"LUMP"))&gt;0,"LS",""),IF(SUM(AC24:AC83)&gt;0,ROUNDUP(SUM(AC24:AC83),2),"")))</f>
        <v>0.01</v>
      </c>
      <c r="AD84" s="37">
        <f>IF(AD8="","",IF(OR(AD23="", AD23="LS", AD23="LUMP"),IF(SUM(COUNTIF(AD24:AD83,"LS")+COUNTIF(AD24:AD83,"LUMP"))&gt;0,"LS",""),IF(SUM(AD24:AD83)&gt;0,ROUNDUP(SUM(AD24:AD83),2),"")))</f>
        <v>0.01</v>
      </c>
      <c r="AE84" s="19">
        <f>IF(AE8="","",IF(OR(AE23="", AE23="LS", AE23="LUMP"),IF(SUM(COUNTIF(AE24:AE83,"LS")+COUNTIF(AE24:AE83,"LUMP"))&gt;0,"LS",""),IF(SUM(AE24:AE83)&gt;0,ROUNDUP(SUM(AE24:AE83),0),"")))</f>
        <v>1</v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63" t="str">
        <f>"SUBSUMMARY SHEET " &amp; B87</f>
        <v xml:space="preserve">SUBSUMMARY SHEET </v>
      </c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</row>
    <row r="87" spans="2:31" ht="12.75" customHeight="1" thickBot="1" x14ac:dyDescent="0.25">
      <c r="B87" s="29"/>
      <c r="D87" s="64" t="s">
        <v>7</v>
      </c>
      <c r="E87" s="64"/>
      <c r="F87" s="64"/>
      <c r="G87" s="64"/>
      <c r="H87" s="64"/>
      <c r="I87" s="64"/>
      <c r="J87" s="6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50" t="s">
        <v>8</v>
      </c>
      <c r="E88" s="50"/>
      <c r="F88" s="50"/>
      <c r="G88" s="50"/>
      <c r="H88" s="50"/>
      <c r="I88" s="50"/>
      <c r="J88" s="5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8" t="s">
        <v>10</v>
      </c>
      <c r="D89" s="51" t="s">
        <v>20</v>
      </c>
      <c r="E89" s="51" t="s">
        <v>21</v>
      </c>
      <c r="F89" s="54" t="s">
        <v>0</v>
      </c>
      <c r="G89" s="55"/>
      <c r="H89" s="55"/>
      <c r="I89" s="55"/>
      <c r="J89" s="56"/>
      <c r="K89" s="7" t="str">
        <f t="shared" ref="K89:AE89" si="5">IF(OR(TRIM(K87)=0,TRIM(K87)=""),"",IF(IFERROR(TRIM(INDEX(QryItemNamed,MATCH(TRIM(K87),ITEM,0),2)),"")="Y","SPECIAL",LEFT(IFERROR(TRIM(INDEX(ITEM,MATCH(TRIM(K87),ITEM,0))),""),3)))</f>
        <v/>
      </c>
      <c r="L89" s="8" t="str">
        <f t="shared" si="5"/>
        <v/>
      </c>
      <c r="M89" s="8" t="str">
        <f t="shared" si="5"/>
        <v/>
      </c>
      <c r="N89" s="8" t="str">
        <f t="shared" si="5"/>
        <v/>
      </c>
      <c r="O89" s="8" t="str">
        <f t="shared" si="5"/>
        <v/>
      </c>
      <c r="P89" s="8" t="str">
        <f t="shared" si="5"/>
        <v/>
      </c>
      <c r="Q89" s="8" t="str">
        <f t="shared" si="5"/>
        <v/>
      </c>
      <c r="R89" s="8" t="str">
        <f t="shared" si="5"/>
        <v/>
      </c>
      <c r="S89" s="8" t="str">
        <f t="shared" si="5"/>
        <v/>
      </c>
      <c r="T89" s="8" t="str">
        <f t="shared" si="5"/>
        <v/>
      </c>
      <c r="U89" s="8" t="str">
        <f t="shared" si="5"/>
        <v/>
      </c>
      <c r="V89" s="8" t="str">
        <f t="shared" si="5"/>
        <v/>
      </c>
      <c r="W89" s="8" t="str">
        <f t="shared" si="5"/>
        <v/>
      </c>
      <c r="X89" s="8" t="str">
        <f t="shared" si="5"/>
        <v/>
      </c>
      <c r="Y89" s="8" t="str">
        <f t="shared" si="5"/>
        <v/>
      </c>
      <c r="Z89" s="8" t="str">
        <f t="shared" si="5"/>
        <v/>
      </c>
      <c r="AA89" s="8" t="str">
        <f t="shared" si="5"/>
        <v/>
      </c>
      <c r="AB89" s="8" t="str">
        <f t="shared" si="5"/>
        <v/>
      </c>
      <c r="AC89" s="8" t="str">
        <f t="shared" si="5"/>
        <v/>
      </c>
      <c r="AD89" s="8" t="str">
        <f t="shared" si="5"/>
        <v/>
      </c>
      <c r="AE89" s="8" t="str">
        <f t="shared" si="5"/>
        <v/>
      </c>
    </row>
    <row r="90" spans="2:31" ht="12.75" customHeight="1" x14ac:dyDescent="0.2">
      <c r="B90" s="39"/>
      <c r="D90" s="52"/>
      <c r="E90" s="52"/>
      <c r="F90" s="57"/>
      <c r="G90" s="58"/>
      <c r="H90" s="58"/>
      <c r="I90" s="58"/>
      <c r="J90" s="59"/>
      <c r="K90" s="48" t="str">
        <f t="shared" ref="K90:AE90" si="6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49" t="str">
        <f t="shared" si="6"/>
        <v/>
      </c>
      <c r="M90" s="49" t="str">
        <f t="shared" si="6"/>
        <v/>
      </c>
      <c r="N90" s="49" t="str">
        <f t="shared" si="6"/>
        <v/>
      </c>
      <c r="O90" s="47" t="str">
        <f t="shared" si="6"/>
        <v/>
      </c>
      <c r="P90" s="47" t="str">
        <f t="shared" si="6"/>
        <v/>
      </c>
      <c r="Q90" s="47" t="str">
        <f t="shared" si="6"/>
        <v/>
      </c>
      <c r="R90" s="47" t="str">
        <f t="shared" si="6"/>
        <v/>
      </c>
      <c r="S90" s="47" t="str">
        <f t="shared" si="6"/>
        <v/>
      </c>
      <c r="T90" s="47" t="str">
        <f t="shared" si="6"/>
        <v/>
      </c>
      <c r="U90" s="47" t="str">
        <f t="shared" si="6"/>
        <v/>
      </c>
      <c r="V90" s="47" t="str">
        <f t="shared" si="6"/>
        <v/>
      </c>
      <c r="W90" s="47" t="str">
        <f t="shared" si="6"/>
        <v/>
      </c>
      <c r="X90" s="47" t="str">
        <f t="shared" si="6"/>
        <v/>
      </c>
      <c r="Y90" s="47" t="str">
        <f t="shared" si="6"/>
        <v/>
      </c>
      <c r="Z90" s="47" t="str">
        <f t="shared" si="6"/>
        <v/>
      </c>
      <c r="AA90" s="44" t="str">
        <f t="shared" si="6"/>
        <v/>
      </c>
      <c r="AB90" s="47" t="str">
        <f t="shared" si="6"/>
        <v/>
      </c>
      <c r="AC90" s="47" t="str">
        <f t="shared" si="6"/>
        <v/>
      </c>
      <c r="AD90" s="47" t="str">
        <f t="shared" si="6"/>
        <v/>
      </c>
      <c r="AE90" s="47" t="str">
        <f t="shared" si="6"/>
        <v/>
      </c>
    </row>
    <row r="91" spans="2:31" ht="12.75" customHeight="1" x14ac:dyDescent="0.2">
      <c r="B91" s="39"/>
      <c r="D91" s="52"/>
      <c r="E91" s="52"/>
      <c r="F91" s="57"/>
      <c r="G91" s="58"/>
      <c r="H91" s="58"/>
      <c r="I91" s="58"/>
      <c r="J91" s="59"/>
      <c r="K91" s="48"/>
      <c r="L91" s="49"/>
      <c r="M91" s="49"/>
      <c r="N91" s="49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5"/>
      <c r="AB91" s="47"/>
      <c r="AC91" s="47"/>
      <c r="AD91" s="47"/>
      <c r="AE91" s="47"/>
    </row>
    <row r="92" spans="2:31" ht="12.75" customHeight="1" x14ac:dyDescent="0.2">
      <c r="B92" s="39"/>
      <c r="D92" s="52"/>
      <c r="E92" s="52"/>
      <c r="F92" s="57"/>
      <c r="G92" s="58"/>
      <c r="H92" s="58"/>
      <c r="I92" s="58"/>
      <c r="J92" s="59"/>
      <c r="K92" s="48"/>
      <c r="L92" s="49"/>
      <c r="M92" s="49"/>
      <c r="N92" s="49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5"/>
      <c r="AB92" s="47"/>
      <c r="AC92" s="47"/>
      <c r="AD92" s="47"/>
      <c r="AE92" s="47"/>
    </row>
    <row r="93" spans="2:31" ht="12.75" customHeight="1" x14ac:dyDescent="0.2">
      <c r="B93" s="39"/>
      <c r="D93" s="52"/>
      <c r="E93" s="52"/>
      <c r="F93" s="57"/>
      <c r="G93" s="58"/>
      <c r="H93" s="58"/>
      <c r="I93" s="58"/>
      <c r="J93" s="59"/>
      <c r="K93" s="48"/>
      <c r="L93" s="49"/>
      <c r="M93" s="49"/>
      <c r="N93" s="49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5"/>
      <c r="AB93" s="47"/>
      <c r="AC93" s="47"/>
      <c r="AD93" s="47"/>
      <c r="AE93" s="47"/>
    </row>
    <row r="94" spans="2:31" ht="12.75" customHeight="1" x14ac:dyDescent="0.2">
      <c r="B94" s="39"/>
      <c r="D94" s="52"/>
      <c r="E94" s="52"/>
      <c r="F94" s="57"/>
      <c r="G94" s="58"/>
      <c r="H94" s="58"/>
      <c r="I94" s="58"/>
      <c r="J94" s="59"/>
      <c r="K94" s="48"/>
      <c r="L94" s="49"/>
      <c r="M94" s="49"/>
      <c r="N94" s="49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5"/>
      <c r="AB94" s="47"/>
      <c r="AC94" s="47"/>
      <c r="AD94" s="47"/>
      <c r="AE94" s="47"/>
    </row>
    <row r="95" spans="2:31" ht="12.75" customHeight="1" x14ac:dyDescent="0.2">
      <c r="B95" s="39"/>
      <c r="D95" s="52"/>
      <c r="E95" s="52"/>
      <c r="F95" s="57"/>
      <c r="G95" s="58"/>
      <c r="H95" s="58"/>
      <c r="I95" s="58"/>
      <c r="J95" s="59"/>
      <c r="K95" s="48"/>
      <c r="L95" s="49"/>
      <c r="M95" s="49"/>
      <c r="N95" s="49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5"/>
      <c r="AB95" s="47"/>
      <c r="AC95" s="47"/>
      <c r="AD95" s="47"/>
      <c r="AE95" s="47"/>
    </row>
    <row r="96" spans="2:31" ht="12.75" customHeight="1" x14ac:dyDescent="0.2">
      <c r="B96" s="39"/>
      <c r="D96" s="52"/>
      <c r="E96" s="52"/>
      <c r="F96" s="57"/>
      <c r="G96" s="58"/>
      <c r="H96" s="58"/>
      <c r="I96" s="58"/>
      <c r="J96" s="59"/>
      <c r="K96" s="48"/>
      <c r="L96" s="49"/>
      <c r="M96" s="49"/>
      <c r="N96" s="49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5"/>
      <c r="AB96" s="47"/>
      <c r="AC96" s="47"/>
      <c r="AD96" s="47"/>
      <c r="AE96" s="47"/>
    </row>
    <row r="97" spans="2:31" ht="12.75" customHeight="1" x14ac:dyDescent="0.2">
      <c r="B97" s="39"/>
      <c r="D97" s="52"/>
      <c r="E97" s="52"/>
      <c r="F97" s="57"/>
      <c r="G97" s="58"/>
      <c r="H97" s="58"/>
      <c r="I97" s="58"/>
      <c r="J97" s="59"/>
      <c r="K97" s="48"/>
      <c r="L97" s="49"/>
      <c r="M97" s="49"/>
      <c r="N97" s="49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5"/>
      <c r="AB97" s="47"/>
      <c r="AC97" s="47"/>
      <c r="AD97" s="47"/>
      <c r="AE97" s="47"/>
    </row>
    <row r="98" spans="2:31" ht="12.75" customHeight="1" x14ac:dyDescent="0.2">
      <c r="B98" s="39"/>
      <c r="D98" s="52"/>
      <c r="E98" s="52"/>
      <c r="F98" s="57"/>
      <c r="G98" s="58"/>
      <c r="H98" s="58"/>
      <c r="I98" s="58"/>
      <c r="J98" s="59"/>
      <c r="K98" s="48"/>
      <c r="L98" s="49"/>
      <c r="M98" s="49"/>
      <c r="N98" s="49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5"/>
      <c r="AB98" s="47"/>
      <c r="AC98" s="47"/>
      <c r="AD98" s="47"/>
      <c r="AE98" s="47"/>
    </row>
    <row r="99" spans="2:31" ht="12.75" customHeight="1" x14ac:dyDescent="0.2">
      <c r="B99" s="39"/>
      <c r="D99" s="52"/>
      <c r="E99" s="52"/>
      <c r="F99" s="57"/>
      <c r="G99" s="58"/>
      <c r="H99" s="58"/>
      <c r="I99" s="58"/>
      <c r="J99" s="59"/>
      <c r="K99" s="48"/>
      <c r="L99" s="49"/>
      <c r="M99" s="49"/>
      <c r="N99" s="49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5"/>
      <c r="AB99" s="47"/>
      <c r="AC99" s="47"/>
      <c r="AD99" s="47"/>
      <c r="AE99" s="47"/>
    </row>
    <row r="100" spans="2:31" ht="12.75" customHeight="1" x14ac:dyDescent="0.2">
      <c r="B100" s="39"/>
      <c r="D100" s="52"/>
      <c r="E100" s="52"/>
      <c r="F100" s="57"/>
      <c r="G100" s="58"/>
      <c r="H100" s="58"/>
      <c r="I100" s="58"/>
      <c r="J100" s="59"/>
      <c r="K100" s="48"/>
      <c r="L100" s="49"/>
      <c r="M100" s="49"/>
      <c r="N100" s="49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5"/>
      <c r="AB100" s="47"/>
      <c r="AC100" s="47"/>
      <c r="AD100" s="47"/>
      <c r="AE100" s="47"/>
    </row>
    <row r="101" spans="2:31" ht="12.75" customHeight="1" x14ac:dyDescent="0.2">
      <c r="B101" s="39"/>
      <c r="D101" s="52"/>
      <c r="E101" s="52"/>
      <c r="F101" s="57"/>
      <c r="G101" s="58"/>
      <c r="H101" s="58"/>
      <c r="I101" s="58"/>
      <c r="J101" s="59"/>
      <c r="K101" s="48"/>
      <c r="L101" s="49"/>
      <c r="M101" s="49"/>
      <c r="N101" s="49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6"/>
      <c r="AB101" s="47"/>
      <c r="AC101" s="47"/>
      <c r="AD101" s="47"/>
      <c r="AE101" s="47"/>
    </row>
    <row r="102" spans="2:31" ht="12.75" customHeight="1" thickBot="1" x14ac:dyDescent="0.25">
      <c r="B102" s="40"/>
      <c r="D102" s="53"/>
      <c r="E102" s="53"/>
      <c r="F102" s="60"/>
      <c r="G102" s="61"/>
      <c r="H102" s="61"/>
      <c r="I102" s="61"/>
      <c r="J102" s="62"/>
      <c r="K102" s="9" t="str">
        <f t="shared" ref="K102:AE102" si="7">IF(OR(TRIM(K87)=0,TRIM(K87)=""),"",IFERROR(TRIM(INDEX(QryItemNamed,MATCH(TRIM(K87),ITEM,0),3)),""))</f>
        <v/>
      </c>
      <c r="L102" s="10" t="str">
        <f t="shared" si="7"/>
        <v/>
      </c>
      <c r="M102" s="10" t="str">
        <f t="shared" si="7"/>
        <v/>
      </c>
      <c r="N102" s="10" t="str">
        <f t="shared" si="7"/>
        <v/>
      </c>
      <c r="O102" s="10" t="str">
        <f t="shared" si="7"/>
        <v/>
      </c>
      <c r="P102" s="10" t="str">
        <f t="shared" si="7"/>
        <v/>
      </c>
      <c r="Q102" s="10" t="str">
        <f t="shared" si="7"/>
        <v/>
      </c>
      <c r="R102" s="10" t="str">
        <f t="shared" si="7"/>
        <v/>
      </c>
      <c r="S102" s="10" t="str">
        <f t="shared" si="7"/>
        <v/>
      </c>
      <c r="T102" s="10" t="str">
        <f t="shared" si="7"/>
        <v/>
      </c>
      <c r="U102" s="10" t="str">
        <f t="shared" si="7"/>
        <v/>
      </c>
      <c r="V102" s="10" t="str">
        <f t="shared" si="7"/>
        <v/>
      </c>
      <c r="W102" s="10" t="str">
        <f t="shared" si="7"/>
        <v/>
      </c>
      <c r="X102" s="10" t="str">
        <f t="shared" si="7"/>
        <v/>
      </c>
      <c r="Y102" s="10" t="str">
        <f t="shared" si="7"/>
        <v/>
      </c>
      <c r="Z102" s="10" t="str">
        <f t="shared" si="7"/>
        <v/>
      </c>
      <c r="AA102" s="10" t="str">
        <f t="shared" si="7"/>
        <v/>
      </c>
      <c r="AB102" s="10" t="str">
        <f t="shared" si="7"/>
        <v/>
      </c>
      <c r="AC102" s="10" t="str">
        <f t="shared" si="7"/>
        <v/>
      </c>
      <c r="AD102" s="10" t="str">
        <f t="shared" si="7"/>
        <v/>
      </c>
      <c r="AE102" s="10" t="str">
        <f t="shared" si="7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41" t="s">
        <v>2</v>
      </c>
      <c r="E163" s="42"/>
      <c r="F163" s="42"/>
      <c r="G163" s="42"/>
      <c r="H163" s="42"/>
      <c r="I163" s="42"/>
      <c r="J163" s="43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8">IF(L87="","",IF(OR(L102="", L102="LS", L102="LUMP"),IF(SUM(COUNTIF(L103:L162,"LS")+COUNTIF(L103:L162,"LUMP"))&gt;0,"LS",""),IF(SUM(L103:L162)&gt;0,ROUNDUP(SUM(L103:L162),0),"")))</f>
        <v/>
      </c>
      <c r="M163" s="19" t="str">
        <f t="shared" si="8"/>
        <v/>
      </c>
      <c r="N163" s="19" t="str">
        <f t="shared" si="8"/>
        <v/>
      </c>
      <c r="O163" s="19" t="str">
        <f t="shared" si="8"/>
        <v/>
      </c>
      <c r="P163" s="19" t="str">
        <f t="shared" si="8"/>
        <v/>
      </c>
      <c r="Q163" s="19" t="str">
        <f t="shared" si="8"/>
        <v/>
      </c>
      <c r="R163" s="19" t="str">
        <f t="shared" si="8"/>
        <v/>
      </c>
      <c r="S163" s="19" t="str">
        <f t="shared" si="8"/>
        <v/>
      </c>
      <c r="T163" s="19" t="str">
        <f t="shared" si="8"/>
        <v/>
      </c>
      <c r="U163" s="19" t="str">
        <f t="shared" si="8"/>
        <v/>
      </c>
      <c r="V163" s="19" t="str">
        <f t="shared" si="8"/>
        <v/>
      </c>
      <c r="W163" s="19" t="str">
        <f t="shared" si="8"/>
        <v/>
      </c>
      <c r="X163" s="19" t="str">
        <f t="shared" si="8"/>
        <v/>
      </c>
      <c r="Y163" s="19" t="str">
        <f t="shared" si="8"/>
        <v/>
      </c>
      <c r="Z163" s="19" t="str">
        <f t="shared" si="8"/>
        <v/>
      </c>
      <c r="AA163" s="19" t="str">
        <f t="shared" si="8"/>
        <v/>
      </c>
      <c r="AB163" s="19" t="str">
        <f t="shared" si="8"/>
        <v/>
      </c>
      <c r="AC163" s="19" t="str">
        <f t="shared" si="8"/>
        <v/>
      </c>
      <c r="AD163" s="19" t="str">
        <f t="shared" si="8"/>
        <v/>
      </c>
      <c r="AE163" s="19" t="str">
        <f t="shared" si="8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63" t="str">
        <f>"SUBSUMMARY SHEET " &amp; B166</f>
        <v xml:space="preserve">SUBSUMMARY SHEET </v>
      </c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</row>
    <row r="166" spans="2:31" ht="12.75" customHeight="1" thickBot="1" x14ac:dyDescent="0.25">
      <c r="B166" s="29"/>
      <c r="D166" s="64" t="s">
        <v>7</v>
      </c>
      <c r="E166" s="64"/>
      <c r="F166" s="64"/>
      <c r="G166" s="64"/>
      <c r="H166" s="64"/>
      <c r="I166" s="64"/>
      <c r="J166" s="6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50" t="s">
        <v>8</v>
      </c>
      <c r="E167" s="50"/>
      <c r="F167" s="50"/>
      <c r="G167" s="50"/>
      <c r="H167" s="50"/>
      <c r="I167" s="50"/>
      <c r="J167" s="5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8" t="s">
        <v>10</v>
      </c>
      <c r="D168" s="51" t="s">
        <v>20</v>
      </c>
      <c r="E168" s="51" t="s">
        <v>21</v>
      </c>
      <c r="F168" s="54" t="s">
        <v>0</v>
      </c>
      <c r="G168" s="55"/>
      <c r="H168" s="55"/>
      <c r="I168" s="55"/>
      <c r="J168" s="56"/>
      <c r="K168" s="7" t="str">
        <f t="shared" ref="K168:AE168" si="9">IF(OR(TRIM(K166)=0,TRIM(K166)=""),"",IF(IFERROR(TRIM(INDEX(QryItemNamed,MATCH(TRIM(K166),ITEM,0),2)),"")="Y","SPECIAL",LEFT(IFERROR(TRIM(INDEX(ITEM,MATCH(TRIM(K166),ITEM,0))),""),3)))</f>
        <v/>
      </c>
      <c r="L168" s="8" t="str">
        <f t="shared" si="9"/>
        <v/>
      </c>
      <c r="M168" s="8" t="str">
        <f t="shared" si="9"/>
        <v/>
      </c>
      <c r="N168" s="8" t="str">
        <f t="shared" si="9"/>
        <v/>
      </c>
      <c r="O168" s="8" t="str">
        <f t="shared" si="9"/>
        <v/>
      </c>
      <c r="P168" s="8" t="str">
        <f t="shared" si="9"/>
        <v/>
      </c>
      <c r="Q168" s="8" t="str">
        <f t="shared" si="9"/>
        <v/>
      </c>
      <c r="R168" s="8" t="str">
        <f t="shared" si="9"/>
        <v/>
      </c>
      <c r="S168" s="8" t="str">
        <f t="shared" si="9"/>
        <v/>
      </c>
      <c r="T168" s="8" t="str">
        <f t="shared" si="9"/>
        <v/>
      </c>
      <c r="U168" s="8" t="str">
        <f t="shared" si="9"/>
        <v/>
      </c>
      <c r="V168" s="8" t="str">
        <f t="shared" si="9"/>
        <v/>
      </c>
      <c r="W168" s="8" t="str">
        <f t="shared" si="9"/>
        <v/>
      </c>
      <c r="X168" s="8" t="str">
        <f t="shared" si="9"/>
        <v/>
      </c>
      <c r="Y168" s="8" t="str">
        <f t="shared" si="9"/>
        <v/>
      </c>
      <c r="Z168" s="8" t="str">
        <f t="shared" si="9"/>
        <v/>
      </c>
      <c r="AA168" s="8" t="str">
        <f t="shared" si="9"/>
        <v/>
      </c>
      <c r="AB168" s="8" t="str">
        <f t="shared" si="9"/>
        <v/>
      </c>
      <c r="AC168" s="8" t="str">
        <f t="shared" si="9"/>
        <v/>
      </c>
      <c r="AD168" s="8" t="str">
        <f t="shared" si="9"/>
        <v/>
      </c>
      <c r="AE168" s="8" t="str">
        <f t="shared" si="9"/>
        <v/>
      </c>
    </row>
    <row r="169" spans="2:31" ht="12.75" customHeight="1" x14ac:dyDescent="0.2">
      <c r="B169" s="39"/>
      <c r="D169" s="52"/>
      <c r="E169" s="52"/>
      <c r="F169" s="57"/>
      <c r="G169" s="58"/>
      <c r="H169" s="58"/>
      <c r="I169" s="58"/>
      <c r="J169" s="59"/>
      <c r="K169" s="48" t="str">
        <f t="shared" ref="K169:AE169" si="10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49" t="str">
        <f t="shared" si="10"/>
        <v/>
      </c>
      <c r="M169" s="49" t="str">
        <f t="shared" si="10"/>
        <v/>
      </c>
      <c r="N169" s="49" t="str">
        <f t="shared" si="10"/>
        <v/>
      </c>
      <c r="O169" s="47" t="str">
        <f t="shared" si="10"/>
        <v/>
      </c>
      <c r="P169" s="47" t="str">
        <f t="shared" si="10"/>
        <v/>
      </c>
      <c r="Q169" s="47" t="str">
        <f t="shared" si="10"/>
        <v/>
      </c>
      <c r="R169" s="47" t="str">
        <f t="shared" si="10"/>
        <v/>
      </c>
      <c r="S169" s="47" t="str">
        <f t="shared" si="10"/>
        <v/>
      </c>
      <c r="T169" s="47" t="str">
        <f t="shared" si="10"/>
        <v/>
      </c>
      <c r="U169" s="47" t="str">
        <f t="shared" si="10"/>
        <v/>
      </c>
      <c r="V169" s="47" t="str">
        <f t="shared" si="10"/>
        <v/>
      </c>
      <c r="W169" s="47" t="str">
        <f t="shared" si="10"/>
        <v/>
      </c>
      <c r="X169" s="47" t="str">
        <f t="shared" si="10"/>
        <v/>
      </c>
      <c r="Y169" s="47" t="str">
        <f t="shared" si="10"/>
        <v/>
      </c>
      <c r="Z169" s="47" t="str">
        <f t="shared" si="10"/>
        <v/>
      </c>
      <c r="AA169" s="44" t="str">
        <f t="shared" si="10"/>
        <v/>
      </c>
      <c r="AB169" s="47" t="str">
        <f t="shared" si="10"/>
        <v/>
      </c>
      <c r="AC169" s="47" t="str">
        <f t="shared" si="10"/>
        <v/>
      </c>
      <c r="AD169" s="47" t="str">
        <f t="shared" si="10"/>
        <v/>
      </c>
      <c r="AE169" s="47" t="str">
        <f t="shared" si="10"/>
        <v/>
      </c>
    </row>
    <row r="170" spans="2:31" ht="12.75" customHeight="1" x14ac:dyDescent="0.2">
      <c r="B170" s="39"/>
      <c r="D170" s="52"/>
      <c r="E170" s="52"/>
      <c r="F170" s="57"/>
      <c r="G170" s="58"/>
      <c r="H170" s="58"/>
      <c r="I170" s="58"/>
      <c r="J170" s="59"/>
      <c r="K170" s="48"/>
      <c r="L170" s="49"/>
      <c r="M170" s="49"/>
      <c r="N170" s="49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5"/>
      <c r="AB170" s="47"/>
      <c r="AC170" s="47"/>
      <c r="AD170" s="47"/>
      <c r="AE170" s="47"/>
    </row>
    <row r="171" spans="2:31" ht="12.75" customHeight="1" x14ac:dyDescent="0.2">
      <c r="B171" s="39"/>
      <c r="D171" s="52"/>
      <c r="E171" s="52"/>
      <c r="F171" s="57"/>
      <c r="G171" s="58"/>
      <c r="H171" s="58"/>
      <c r="I171" s="58"/>
      <c r="J171" s="59"/>
      <c r="K171" s="48"/>
      <c r="L171" s="49"/>
      <c r="M171" s="49"/>
      <c r="N171" s="49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5"/>
      <c r="AB171" s="47"/>
      <c r="AC171" s="47"/>
      <c r="AD171" s="47"/>
      <c r="AE171" s="47"/>
    </row>
    <row r="172" spans="2:31" ht="12.75" customHeight="1" x14ac:dyDescent="0.2">
      <c r="B172" s="39"/>
      <c r="D172" s="52"/>
      <c r="E172" s="52"/>
      <c r="F172" s="57"/>
      <c r="G172" s="58"/>
      <c r="H172" s="58"/>
      <c r="I172" s="58"/>
      <c r="J172" s="59"/>
      <c r="K172" s="48"/>
      <c r="L172" s="49"/>
      <c r="M172" s="49"/>
      <c r="N172" s="49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5"/>
      <c r="AB172" s="47"/>
      <c r="AC172" s="47"/>
      <c r="AD172" s="47"/>
      <c r="AE172" s="47"/>
    </row>
    <row r="173" spans="2:31" ht="12.75" customHeight="1" x14ac:dyDescent="0.2">
      <c r="B173" s="39"/>
      <c r="D173" s="52"/>
      <c r="E173" s="52"/>
      <c r="F173" s="57"/>
      <c r="G173" s="58"/>
      <c r="H173" s="58"/>
      <c r="I173" s="58"/>
      <c r="J173" s="59"/>
      <c r="K173" s="48"/>
      <c r="L173" s="49"/>
      <c r="M173" s="49"/>
      <c r="N173" s="49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5"/>
      <c r="AB173" s="47"/>
      <c r="AC173" s="47"/>
      <c r="AD173" s="47"/>
      <c r="AE173" s="47"/>
    </row>
    <row r="174" spans="2:31" ht="12.75" customHeight="1" x14ac:dyDescent="0.2">
      <c r="B174" s="39"/>
      <c r="D174" s="52"/>
      <c r="E174" s="52"/>
      <c r="F174" s="57"/>
      <c r="G174" s="58"/>
      <c r="H174" s="58"/>
      <c r="I174" s="58"/>
      <c r="J174" s="59"/>
      <c r="K174" s="48"/>
      <c r="L174" s="49"/>
      <c r="M174" s="49"/>
      <c r="N174" s="49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5"/>
      <c r="AB174" s="47"/>
      <c r="AC174" s="47"/>
      <c r="AD174" s="47"/>
      <c r="AE174" s="47"/>
    </row>
    <row r="175" spans="2:31" ht="12.75" customHeight="1" x14ac:dyDescent="0.2">
      <c r="B175" s="39"/>
      <c r="D175" s="52"/>
      <c r="E175" s="52"/>
      <c r="F175" s="57"/>
      <c r="G175" s="58"/>
      <c r="H175" s="58"/>
      <c r="I175" s="58"/>
      <c r="J175" s="59"/>
      <c r="K175" s="48"/>
      <c r="L175" s="49"/>
      <c r="M175" s="49"/>
      <c r="N175" s="49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5"/>
      <c r="AB175" s="47"/>
      <c r="AC175" s="47"/>
      <c r="AD175" s="47"/>
      <c r="AE175" s="47"/>
    </row>
    <row r="176" spans="2:31" ht="12.75" customHeight="1" x14ac:dyDescent="0.2">
      <c r="B176" s="39"/>
      <c r="D176" s="52"/>
      <c r="E176" s="52"/>
      <c r="F176" s="57"/>
      <c r="G176" s="58"/>
      <c r="H176" s="58"/>
      <c r="I176" s="58"/>
      <c r="J176" s="59"/>
      <c r="K176" s="48"/>
      <c r="L176" s="49"/>
      <c r="M176" s="49"/>
      <c r="N176" s="49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5"/>
      <c r="AB176" s="47"/>
      <c r="AC176" s="47"/>
      <c r="AD176" s="47"/>
      <c r="AE176" s="47"/>
    </row>
    <row r="177" spans="2:31" ht="12.75" customHeight="1" x14ac:dyDescent="0.2">
      <c r="B177" s="39"/>
      <c r="D177" s="52"/>
      <c r="E177" s="52"/>
      <c r="F177" s="57"/>
      <c r="G177" s="58"/>
      <c r="H177" s="58"/>
      <c r="I177" s="58"/>
      <c r="J177" s="59"/>
      <c r="K177" s="48"/>
      <c r="L177" s="49"/>
      <c r="M177" s="49"/>
      <c r="N177" s="49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5"/>
      <c r="AB177" s="47"/>
      <c r="AC177" s="47"/>
      <c r="AD177" s="47"/>
      <c r="AE177" s="47"/>
    </row>
    <row r="178" spans="2:31" ht="12.75" customHeight="1" x14ac:dyDescent="0.2">
      <c r="B178" s="39"/>
      <c r="D178" s="52"/>
      <c r="E178" s="52"/>
      <c r="F178" s="57"/>
      <c r="G178" s="58"/>
      <c r="H178" s="58"/>
      <c r="I178" s="58"/>
      <c r="J178" s="59"/>
      <c r="K178" s="48"/>
      <c r="L178" s="49"/>
      <c r="M178" s="49"/>
      <c r="N178" s="49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5"/>
      <c r="AB178" s="47"/>
      <c r="AC178" s="47"/>
      <c r="AD178" s="47"/>
      <c r="AE178" s="47"/>
    </row>
    <row r="179" spans="2:31" ht="12.75" customHeight="1" x14ac:dyDescent="0.2">
      <c r="B179" s="39"/>
      <c r="D179" s="52"/>
      <c r="E179" s="52"/>
      <c r="F179" s="57"/>
      <c r="G179" s="58"/>
      <c r="H179" s="58"/>
      <c r="I179" s="58"/>
      <c r="J179" s="59"/>
      <c r="K179" s="48"/>
      <c r="L179" s="49"/>
      <c r="M179" s="49"/>
      <c r="N179" s="49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5"/>
      <c r="AB179" s="47"/>
      <c r="AC179" s="47"/>
      <c r="AD179" s="47"/>
      <c r="AE179" s="47"/>
    </row>
    <row r="180" spans="2:31" ht="12.75" customHeight="1" x14ac:dyDescent="0.2">
      <c r="B180" s="39"/>
      <c r="D180" s="52"/>
      <c r="E180" s="52"/>
      <c r="F180" s="57"/>
      <c r="G180" s="58"/>
      <c r="H180" s="58"/>
      <c r="I180" s="58"/>
      <c r="J180" s="59"/>
      <c r="K180" s="48"/>
      <c r="L180" s="49"/>
      <c r="M180" s="49"/>
      <c r="N180" s="49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6"/>
      <c r="AB180" s="47"/>
      <c r="AC180" s="47"/>
      <c r="AD180" s="47"/>
      <c r="AE180" s="47"/>
    </row>
    <row r="181" spans="2:31" ht="12.75" customHeight="1" thickBot="1" x14ac:dyDescent="0.25">
      <c r="B181" s="40"/>
      <c r="D181" s="53"/>
      <c r="E181" s="53"/>
      <c r="F181" s="60"/>
      <c r="G181" s="61"/>
      <c r="H181" s="61"/>
      <c r="I181" s="61"/>
      <c r="J181" s="62"/>
      <c r="K181" s="9" t="str">
        <f t="shared" ref="K181:AE181" si="11">IF(OR(TRIM(K166)=0,TRIM(K166)=""),"",IFERROR(TRIM(INDEX(QryItemNamed,MATCH(TRIM(K166),ITEM,0),3)),""))</f>
        <v/>
      </c>
      <c r="L181" s="10" t="str">
        <f t="shared" si="11"/>
        <v/>
      </c>
      <c r="M181" s="10" t="str">
        <f t="shared" si="11"/>
        <v/>
      </c>
      <c r="N181" s="10" t="str">
        <f t="shared" si="11"/>
        <v/>
      </c>
      <c r="O181" s="10" t="str">
        <f t="shared" si="11"/>
        <v/>
      </c>
      <c r="P181" s="10" t="str">
        <f t="shared" si="11"/>
        <v/>
      </c>
      <c r="Q181" s="10" t="str">
        <f t="shared" si="11"/>
        <v/>
      </c>
      <c r="R181" s="10" t="str">
        <f t="shared" si="11"/>
        <v/>
      </c>
      <c r="S181" s="10" t="str">
        <f t="shared" si="11"/>
        <v/>
      </c>
      <c r="T181" s="10" t="str">
        <f t="shared" si="11"/>
        <v/>
      </c>
      <c r="U181" s="10" t="str">
        <f t="shared" si="11"/>
        <v/>
      </c>
      <c r="V181" s="10" t="str">
        <f t="shared" si="11"/>
        <v/>
      </c>
      <c r="W181" s="10" t="str">
        <f t="shared" si="11"/>
        <v/>
      </c>
      <c r="X181" s="10" t="str">
        <f t="shared" si="11"/>
        <v/>
      </c>
      <c r="Y181" s="10" t="str">
        <f t="shared" si="11"/>
        <v/>
      </c>
      <c r="Z181" s="10" t="str">
        <f t="shared" si="11"/>
        <v/>
      </c>
      <c r="AA181" s="10" t="str">
        <f t="shared" si="11"/>
        <v/>
      </c>
      <c r="AB181" s="10" t="str">
        <f t="shared" si="11"/>
        <v/>
      </c>
      <c r="AC181" s="10" t="str">
        <f t="shared" si="11"/>
        <v/>
      </c>
      <c r="AD181" s="10" t="str">
        <f t="shared" si="11"/>
        <v/>
      </c>
      <c r="AE181" s="10" t="str">
        <f t="shared" si="11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41" t="s">
        <v>2</v>
      </c>
      <c r="E242" s="42"/>
      <c r="F242" s="42"/>
      <c r="G242" s="42"/>
      <c r="H242" s="42"/>
      <c r="I242" s="42"/>
      <c r="J242" s="43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2">IF(L166="","",IF(OR(L181="", L181="LS", L181="LUMP"),IF(SUM(COUNTIF(L182:L241,"LS")+COUNTIF(L182:L241,"LUMP"))&gt;0,"LS",""),IF(SUM(L182:L241)&gt;0,ROUNDUP(SUM(L182:L241),0),"")))</f>
        <v/>
      </c>
      <c r="M242" s="19" t="str">
        <f t="shared" si="12"/>
        <v/>
      </c>
      <c r="N242" s="19" t="str">
        <f t="shared" si="12"/>
        <v/>
      </c>
      <c r="O242" s="19" t="str">
        <f t="shared" si="12"/>
        <v/>
      </c>
      <c r="P242" s="19" t="str">
        <f t="shared" si="12"/>
        <v/>
      </c>
      <c r="Q242" s="19" t="str">
        <f t="shared" si="12"/>
        <v/>
      </c>
      <c r="R242" s="19" t="str">
        <f t="shared" si="12"/>
        <v/>
      </c>
      <c r="S242" s="19" t="str">
        <f t="shared" si="12"/>
        <v/>
      </c>
      <c r="T242" s="19" t="str">
        <f t="shared" si="12"/>
        <v/>
      </c>
      <c r="U242" s="19" t="str">
        <f t="shared" si="12"/>
        <v/>
      </c>
      <c r="V242" s="19" t="str">
        <f t="shared" si="12"/>
        <v/>
      </c>
      <c r="W242" s="19" t="str">
        <f t="shared" si="12"/>
        <v/>
      </c>
      <c r="X242" s="19" t="str">
        <f t="shared" si="12"/>
        <v/>
      </c>
      <c r="Y242" s="19" t="str">
        <f t="shared" si="12"/>
        <v/>
      </c>
      <c r="Z242" s="19" t="str">
        <f t="shared" si="12"/>
        <v/>
      </c>
      <c r="AA242" s="19" t="str">
        <f t="shared" si="12"/>
        <v/>
      </c>
      <c r="AB242" s="19" t="str">
        <f t="shared" si="12"/>
        <v/>
      </c>
      <c r="AC242" s="19" t="str">
        <f t="shared" si="12"/>
        <v/>
      </c>
      <c r="AD242" s="19" t="str">
        <f t="shared" si="12"/>
        <v/>
      </c>
      <c r="AE242" s="19" t="str">
        <f t="shared" si="12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63" t="str">
        <f>"SUBSUMMARY SHEET " &amp; B245</f>
        <v xml:space="preserve">SUBSUMMARY SHEET </v>
      </c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  <c r="AD244" s="63"/>
      <c r="AE244" s="63"/>
    </row>
    <row r="245" spans="2:31" ht="12.75" customHeight="1" thickBot="1" x14ac:dyDescent="0.25">
      <c r="B245" s="29"/>
      <c r="D245" s="64" t="s">
        <v>7</v>
      </c>
      <c r="E245" s="64"/>
      <c r="F245" s="64"/>
      <c r="G245" s="64"/>
      <c r="H245" s="64"/>
      <c r="I245" s="64"/>
      <c r="J245" s="6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50" t="s">
        <v>8</v>
      </c>
      <c r="E246" s="50"/>
      <c r="F246" s="50"/>
      <c r="G246" s="50"/>
      <c r="H246" s="50"/>
      <c r="I246" s="50"/>
      <c r="J246" s="5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8" t="s">
        <v>10</v>
      </c>
      <c r="D247" s="51" t="s">
        <v>20</v>
      </c>
      <c r="E247" s="51" t="s">
        <v>21</v>
      </c>
      <c r="F247" s="54" t="s">
        <v>0</v>
      </c>
      <c r="G247" s="55"/>
      <c r="H247" s="55"/>
      <c r="I247" s="55"/>
      <c r="J247" s="56"/>
      <c r="K247" s="7" t="str">
        <f t="shared" ref="K247:AE247" si="13">IF(OR(TRIM(K245)=0,TRIM(K245)=""),"",IF(IFERROR(TRIM(INDEX(QryItemNamed,MATCH(TRIM(K245),ITEM,0),2)),"")="Y","SPECIAL",LEFT(IFERROR(TRIM(INDEX(ITEM,MATCH(TRIM(K245),ITEM,0))),""),3)))</f>
        <v/>
      </c>
      <c r="L247" s="8" t="str">
        <f t="shared" si="13"/>
        <v/>
      </c>
      <c r="M247" s="8" t="str">
        <f t="shared" si="13"/>
        <v/>
      </c>
      <c r="N247" s="8" t="str">
        <f t="shared" si="13"/>
        <v/>
      </c>
      <c r="O247" s="8" t="str">
        <f t="shared" si="13"/>
        <v/>
      </c>
      <c r="P247" s="8" t="str">
        <f t="shared" si="13"/>
        <v/>
      </c>
      <c r="Q247" s="8" t="str">
        <f t="shared" si="13"/>
        <v/>
      </c>
      <c r="R247" s="8" t="str">
        <f t="shared" si="13"/>
        <v/>
      </c>
      <c r="S247" s="8" t="str">
        <f t="shared" si="13"/>
        <v/>
      </c>
      <c r="T247" s="8" t="str">
        <f t="shared" si="13"/>
        <v/>
      </c>
      <c r="U247" s="8" t="str">
        <f t="shared" si="13"/>
        <v/>
      </c>
      <c r="V247" s="8" t="str">
        <f t="shared" si="13"/>
        <v/>
      </c>
      <c r="W247" s="8" t="str">
        <f t="shared" si="13"/>
        <v/>
      </c>
      <c r="X247" s="8" t="str">
        <f t="shared" si="13"/>
        <v/>
      </c>
      <c r="Y247" s="8" t="str">
        <f t="shared" si="13"/>
        <v/>
      </c>
      <c r="Z247" s="8" t="str">
        <f t="shared" si="13"/>
        <v/>
      </c>
      <c r="AA247" s="8" t="str">
        <f t="shared" si="13"/>
        <v/>
      </c>
      <c r="AB247" s="8" t="str">
        <f t="shared" si="13"/>
        <v/>
      </c>
      <c r="AC247" s="8" t="str">
        <f t="shared" si="13"/>
        <v/>
      </c>
      <c r="AD247" s="8" t="str">
        <f t="shared" si="13"/>
        <v/>
      </c>
      <c r="AE247" s="8" t="str">
        <f t="shared" si="13"/>
        <v/>
      </c>
    </row>
    <row r="248" spans="2:31" ht="12.75" customHeight="1" x14ac:dyDescent="0.2">
      <c r="B248" s="39"/>
      <c r="D248" s="52"/>
      <c r="E248" s="52"/>
      <c r="F248" s="57"/>
      <c r="G248" s="58"/>
      <c r="H248" s="58"/>
      <c r="I248" s="58"/>
      <c r="J248" s="59"/>
      <c r="K248" s="48" t="str">
        <f t="shared" ref="K248:AE248" si="14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49" t="str">
        <f t="shared" si="14"/>
        <v/>
      </c>
      <c r="M248" s="49" t="str">
        <f t="shared" si="14"/>
        <v/>
      </c>
      <c r="N248" s="49" t="str">
        <f t="shared" si="14"/>
        <v/>
      </c>
      <c r="O248" s="47" t="str">
        <f t="shared" si="14"/>
        <v/>
      </c>
      <c r="P248" s="47" t="str">
        <f t="shared" si="14"/>
        <v/>
      </c>
      <c r="Q248" s="47" t="str">
        <f t="shared" si="14"/>
        <v/>
      </c>
      <c r="R248" s="47" t="str">
        <f t="shared" si="14"/>
        <v/>
      </c>
      <c r="S248" s="47" t="str">
        <f t="shared" si="14"/>
        <v/>
      </c>
      <c r="T248" s="47" t="str">
        <f t="shared" si="14"/>
        <v/>
      </c>
      <c r="U248" s="47" t="str">
        <f t="shared" si="14"/>
        <v/>
      </c>
      <c r="V248" s="47" t="str">
        <f t="shared" si="14"/>
        <v/>
      </c>
      <c r="W248" s="47" t="str">
        <f t="shared" si="14"/>
        <v/>
      </c>
      <c r="X248" s="47" t="str">
        <f t="shared" si="14"/>
        <v/>
      </c>
      <c r="Y248" s="47" t="str">
        <f t="shared" si="14"/>
        <v/>
      </c>
      <c r="Z248" s="47" t="str">
        <f t="shared" si="14"/>
        <v/>
      </c>
      <c r="AA248" s="44" t="str">
        <f t="shared" si="14"/>
        <v/>
      </c>
      <c r="AB248" s="47" t="str">
        <f t="shared" si="14"/>
        <v/>
      </c>
      <c r="AC248" s="47" t="str">
        <f t="shared" si="14"/>
        <v/>
      </c>
      <c r="AD248" s="47" t="str">
        <f t="shared" si="14"/>
        <v/>
      </c>
      <c r="AE248" s="47" t="str">
        <f t="shared" si="14"/>
        <v/>
      </c>
    </row>
    <row r="249" spans="2:31" ht="12.75" customHeight="1" x14ac:dyDescent="0.2">
      <c r="B249" s="39"/>
      <c r="D249" s="52"/>
      <c r="E249" s="52"/>
      <c r="F249" s="57"/>
      <c r="G249" s="58"/>
      <c r="H249" s="58"/>
      <c r="I249" s="58"/>
      <c r="J249" s="59"/>
      <c r="K249" s="48"/>
      <c r="L249" s="49"/>
      <c r="M249" s="49"/>
      <c r="N249" s="49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5"/>
      <c r="AB249" s="47"/>
      <c r="AC249" s="47"/>
      <c r="AD249" s="47"/>
      <c r="AE249" s="47"/>
    </row>
    <row r="250" spans="2:31" ht="12.75" customHeight="1" x14ac:dyDescent="0.2">
      <c r="B250" s="39"/>
      <c r="D250" s="52"/>
      <c r="E250" s="52"/>
      <c r="F250" s="57"/>
      <c r="G250" s="58"/>
      <c r="H250" s="58"/>
      <c r="I250" s="58"/>
      <c r="J250" s="59"/>
      <c r="K250" s="48"/>
      <c r="L250" s="49"/>
      <c r="M250" s="49"/>
      <c r="N250" s="49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5"/>
      <c r="AB250" s="47"/>
      <c r="AC250" s="47"/>
      <c r="AD250" s="47"/>
      <c r="AE250" s="47"/>
    </row>
    <row r="251" spans="2:31" ht="12.75" customHeight="1" x14ac:dyDescent="0.2">
      <c r="B251" s="39"/>
      <c r="D251" s="52"/>
      <c r="E251" s="52"/>
      <c r="F251" s="57"/>
      <c r="G251" s="58"/>
      <c r="H251" s="58"/>
      <c r="I251" s="58"/>
      <c r="J251" s="59"/>
      <c r="K251" s="48"/>
      <c r="L251" s="49"/>
      <c r="M251" s="49"/>
      <c r="N251" s="49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5"/>
      <c r="AB251" s="47"/>
      <c r="AC251" s="47"/>
      <c r="AD251" s="47"/>
      <c r="AE251" s="47"/>
    </row>
    <row r="252" spans="2:31" ht="12.75" customHeight="1" x14ac:dyDescent="0.2">
      <c r="B252" s="39"/>
      <c r="D252" s="52"/>
      <c r="E252" s="52"/>
      <c r="F252" s="57"/>
      <c r="G252" s="58"/>
      <c r="H252" s="58"/>
      <c r="I252" s="58"/>
      <c r="J252" s="59"/>
      <c r="K252" s="48"/>
      <c r="L252" s="49"/>
      <c r="M252" s="49"/>
      <c r="N252" s="49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5"/>
      <c r="AB252" s="47"/>
      <c r="AC252" s="47"/>
      <c r="AD252" s="47"/>
      <c r="AE252" s="47"/>
    </row>
    <row r="253" spans="2:31" ht="12.75" customHeight="1" x14ac:dyDescent="0.2">
      <c r="B253" s="39"/>
      <c r="D253" s="52"/>
      <c r="E253" s="52"/>
      <c r="F253" s="57"/>
      <c r="G253" s="58"/>
      <c r="H253" s="58"/>
      <c r="I253" s="58"/>
      <c r="J253" s="59"/>
      <c r="K253" s="48"/>
      <c r="L253" s="49"/>
      <c r="M253" s="49"/>
      <c r="N253" s="49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5"/>
      <c r="AB253" s="47"/>
      <c r="AC253" s="47"/>
      <c r="AD253" s="47"/>
      <c r="AE253" s="47"/>
    </row>
    <row r="254" spans="2:31" ht="12.75" customHeight="1" x14ac:dyDescent="0.2">
      <c r="B254" s="39"/>
      <c r="D254" s="52"/>
      <c r="E254" s="52"/>
      <c r="F254" s="57"/>
      <c r="G254" s="58"/>
      <c r="H254" s="58"/>
      <c r="I254" s="58"/>
      <c r="J254" s="59"/>
      <c r="K254" s="48"/>
      <c r="L254" s="49"/>
      <c r="M254" s="49"/>
      <c r="N254" s="49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5"/>
      <c r="AB254" s="47"/>
      <c r="AC254" s="47"/>
      <c r="AD254" s="47"/>
      <c r="AE254" s="47"/>
    </row>
    <row r="255" spans="2:31" ht="12.75" customHeight="1" x14ac:dyDescent="0.2">
      <c r="B255" s="39"/>
      <c r="D255" s="52"/>
      <c r="E255" s="52"/>
      <c r="F255" s="57"/>
      <c r="G255" s="58"/>
      <c r="H255" s="58"/>
      <c r="I255" s="58"/>
      <c r="J255" s="59"/>
      <c r="K255" s="48"/>
      <c r="L255" s="49"/>
      <c r="M255" s="49"/>
      <c r="N255" s="49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5"/>
      <c r="AB255" s="47"/>
      <c r="AC255" s="47"/>
      <c r="AD255" s="47"/>
      <c r="AE255" s="47"/>
    </row>
    <row r="256" spans="2:31" ht="12.75" customHeight="1" x14ac:dyDescent="0.2">
      <c r="B256" s="39"/>
      <c r="D256" s="52"/>
      <c r="E256" s="52"/>
      <c r="F256" s="57"/>
      <c r="G256" s="58"/>
      <c r="H256" s="58"/>
      <c r="I256" s="58"/>
      <c r="J256" s="59"/>
      <c r="K256" s="48"/>
      <c r="L256" s="49"/>
      <c r="M256" s="49"/>
      <c r="N256" s="49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5"/>
      <c r="AB256" s="47"/>
      <c r="AC256" s="47"/>
      <c r="AD256" s="47"/>
      <c r="AE256" s="47"/>
    </row>
    <row r="257" spans="2:31" ht="12.75" customHeight="1" x14ac:dyDescent="0.2">
      <c r="B257" s="39"/>
      <c r="D257" s="52"/>
      <c r="E257" s="52"/>
      <c r="F257" s="57"/>
      <c r="G257" s="58"/>
      <c r="H257" s="58"/>
      <c r="I257" s="58"/>
      <c r="J257" s="59"/>
      <c r="K257" s="48"/>
      <c r="L257" s="49"/>
      <c r="M257" s="49"/>
      <c r="N257" s="49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5"/>
      <c r="AB257" s="47"/>
      <c r="AC257" s="47"/>
      <c r="AD257" s="47"/>
      <c r="AE257" s="47"/>
    </row>
    <row r="258" spans="2:31" ht="12.75" customHeight="1" x14ac:dyDescent="0.2">
      <c r="B258" s="39"/>
      <c r="D258" s="52"/>
      <c r="E258" s="52"/>
      <c r="F258" s="57"/>
      <c r="G258" s="58"/>
      <c r="H258" s="58"/>
      <c r="I258" s="58"/>
      <c r="J258" s="59"/>
      <c r="K258" s="48"/>
      <c r="L258" s="49"/>
      <c r="M258" s="49"/>
      <c r="N258" s="49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5"/>
      <c r="AB258" s="47"/>
      <c r="AC258" s="47"/>
      <c r="AD258" s="47"/>
      <c r="AE258" s="47"/>
    </row>
    <row r="259" spans="2:31" ht="12.75" customHeight="1" x14ac:dyDescent="0.2">
      <c r="B259" s="39"/>
      <c r="D259" s="52"/>
      <c r="E259" s="52"/>
      <c r="F259" s="57"/>
      <c r="G259" s="58"/>
      <c r="H259" s="58"/>
      <c r="I259" s="58"/>
      <c r="J259" s="59"/>
      <c r="K259" s="48"/>
      <c r="L259" s="49"/>
      <c r="M259" s="49"/>
      <c r="N259" s="49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6"/>
      <c r="AB259" s="47"/>
      <c r="AC259" s="47"/>
      <c r="AD259" s="47"/>
      <c r="AE259" s="47"/>
    </row>
    <row r="260" spans="2:31" ht="12.75" customHeight="1" thickBot="1" x14ac:dyDescent="0.25">
      <c r="B260" s="40"/>
      <c r="D260" s="53"/>
      <c r="E260" s="53"/>
      <c r="F260" s="60"/>
      <c r="G260" s="61"/>
      <c r="H260" s="61"/>
      <c r="I260" s="61"/>
      <c r="J260" s="62"/>
      <c r="K260" s="9" t="str">
        <f t="shared" ref="K260:AE260" si="15">IF(OR(TRIM(K245)=0,TRIM(K245)=""),"",IFERROR(TRIM(INDEX(QryItemNamed,MATCH(TRIM(K245),ITEM,0),3)),""))</f>
        <v/>
      </c>
      <c r="L260" s="10" t="str">
        <f t="shared" si="15"/>
        <v/>
      </c>
      <c r="M260" s="10" t="str">
        <f t="shared" si="15"/>
        <v/>
      </c>
      <c r="N260" s="10" t="str">
        <f t="shared" si="15"/>
        <v/>
      </c>
      <c r="O260" s="10" t="str">
        <f t="shared" si="15"/>
        <v/>
      </c>
      <c r="P260" s="10" t="str">
        <f t="shared" si="15"/>
        <v/>
      </c>
      <c r="Q260" s="10" t="str">
        <f t="shared" si="15"/>
        <v/>
      </c>
      <c r="R260" s="10" t="str">
        <f t="shared" si="15"/>
        <v/>
      </c>
      <c r="S260" s="10" t="str">
        <f t="shared" si="15"/>
        <v/>
      </c>
      <c r="T260" s="10" t="str">
        <f t="shared" si="15"/>
        <v/>
      </c>
      <c r="U260" s="10" t="str">
        <f t="shared" si="15"/>
        <v/>
      </c>
      <c r="V260" s="10" t="str">
        <f t="shared" si="15"/>
        <v/>
      </c>
      <c r="W260" s="10" t="str">
        <f t="shared" si="15"/>
        <v/>
      </c>
      <c r="X260" s="10" t="str">
        <f t="shared" si="15"/>
        <v/>
      </c>
      <c r="Y260" s="10" t="str">
        <f t="shared" si="15"/>
        <v/>
      </c>
      <c r="Z260" s="10" t="str">
        <f t="shared" si="15"/>
        <v/>
      </c>
      <c r="AA260" s="10" t="str">
        <f t="shared" si="15"/>
        <v/>
      </c>
      <c r="AB260" s="10" t="str">
        <f t="shared" si="15"/>
        <v/>
      </c>
      <c r="AC260" s="10" t="str">
        <f t="shared" si="15"/>
        <v/>
      </c>
      <c r="AD260" s="10" t="str">
        <f t="shared" si="15"/>
        <v/>
      </c>
      <c r="AE260" s="10" t="str">
        <f t="shared" si="15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41" t="s">
        <v>2</v>
      </c>
      <c r="E321" s="42"/>
      <c r="F321" s="42"/>
      <c r="G321" s="42"/>
      <c r="H321" s="42"/>
      <c r="I321" s="42"/>
      <c r="J321" s="43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6">IF(L245="","",IF(OR(L260="", L260="LS", L260="LUMP"),IF(SUM(COUNTIF(L261:L320,"LS")+COUNTIF(L261:L320,"LUMP"))&gt;0,"LS",""),IF(SUM(L261:L320)&gt;0,ROUNDUP(SUM(L261:L320),0),"")))</f>
        <v/>
      </c>
      <c r="M321" s="19" t="str">
        <f t="shared" si="16"/>
        <v/>
      </c>
      <c r="N321" s="19" t="str">
        <f t="shared" si="16"/>
        <v/>
      </c>
      <c r="O321" s="19" t="str">
        <f t="shared" si="16"/>
        <v/>
      </c>
      <c r="P321" s="19" t="str">
        <f t="shared" si="16"/>
        <v/>
      </c>
      <c r="Q321" s="19" t="str">
        <f t="shared" si="16"/>
        <v/>
      </c>
      <c r="R321" s="19" t="str">
        <f t="shared" si="16"/>
        <v/>
      </c>
      <c r="S321" s="19" t="str">
        <f t="shared" si="16"/>
        <v/>
      </c>
      <c r="T321" s="19" t="str">
        <f t="shared" si="16"/>
        <v/>
      </c>
      <c r="U321" s="19" t="str">
        <f t="shared" si="16"/>
        <v/>
      </c>
      <c r="V321" s="19" t="str">
        <f t="shared" si="16"/>
        <v/>
      </c>
      <c r="W321" s="19" t="str">
        <f t="shared" si="16"/>
        <v/>
      </c>
      <c r="X321" s="19" t="str">
        <f t="shared" si="16"/>
        <v/>
      </c>
      <c r="Y321" s="19" t="str">
        <f t="shared" si="16"/>
        <v/>
      </c>
      <c r="Z321" s="19" t="str">
        <f t="shared" si="16"/>
        <v/>
      </c>
      <c r="AA321" s="19" t="str">
        <f t="shared" si="16"/>
        <v/>
      </c>
      <c r="AB321" s="19" t="str">
        <f t="shared" si="16"/>
        <v/>
      </c>
      <c r="AC321" s="19" t="str">
        <f t="shared" si="16"/>
        <v/>
      </c>
      <c r="AD321" s="19" t="str">
        <f t="shared" si="16"/>
        <v/>
      </c>
      <c r="AE321" s="19" t="str">
        <f t="shared" si="16"/>
        <v/>
      </c>
    </row>
  </sheetData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2015-05-18T13:50:30Z</cp:lastPrinted>
  <dcterms:created xsi:type="dcterms:W3CDTF">2005-09-27T11:52:28Z</dcterms:created>
  <dcterms:modified xsi:type="dcterms:W3CDTF">2024-11-04T22:00:22Z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2023-07-25T13:02:13Z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d03db09c-519c-458e-96ea-53c556889f3e</vt:lpwstr>
  </property>
  <property fmtid="{D5CDD505-2E9C-101B-9397-08002B2CF9AE}" pid="8" name="MSIP_Label_16ccbcff-3543-4979-ad70-24d559cfb5a6_ContentBits">
    <vt:lpwstr>0</vt:lpwstr>
  </property>
</Properties>
</file>