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071443\"/>
    </mc:Choice>
  </mc:AlternateContent>
  <xr:revisionPtr revIDLastSave="0" documentId="13_ncr:1_{273FF252-6EF1-4C6D-8102-598C0C98CE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RKINGS" sheetId="4" r:id="rId1"/>
    <sheet name="RPMs" sheetId="5" r:id="rId2"/>
  </sheets>
  <definedNames>
    <definedName name="_xlnm.Print_Area" localSheetId="0">MARKINGS!$B$1:$X$56</definedName>
    <definedName name="_xlnm.Print_Area" localSheetId="1">RPMs!$B$1:$AG$36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4" l="1"/>
  <c r="F18" i="4"/>
  <c r="F13" i="4"/>
  <c r="F12" i="4"/>
  <c r="H14" i="5"/>
  <c r="H15" i="5"/>
  <c r="H16" i="5"/>
  <c r="G16" i="5"/>
  <c r="G15" i="5"/>
  <c r="G14" i="5"/>
  <c r="G18" i="4"/>
  <c r="O18" i="4"/>
  <c r="T18" i="4"/>
  <c r="G16" i="4"/>
  <c r="O16" i="4"/>
  <c r="T16" i="4"/>
  <c r="G15" i="4"/>
  <c r="O15" i="4"/>
  <c r="T15" i="4"/>
  <c r="I36" i="5" l="1"/>
  <c r="G36" i="5"/>
  <c r="I13" i="4" l="1"/>
  <c r="I16" i="4" s="1"/>
  <c r="M13" i="4" l="1"/>
  <c r="M16" i="4" s="1"/>
  <c r="F16" i="4"/>
  <c r="I18" i="4"/>
  <c r="I15" i="4"/>
  <c r="F15" i="4" l="1"/>
  <c r="M12" i="4"/>
  <c r="P12" i="4"/>
  <c r="P13" i="4"/>
  <c r="P16" i="4" s="1"/>
  <c r="P18" i="4" l="1"/>
  <c r="M18" i="4"/>
  <c r="M15" i="4"/>
  <c r="P15" i="4"/>
  <c r="J36" i="5"/>
  <c r="H36" i="5" s="1"/>
</calcChain>
</file>

<file path=xl/sharedStrings.xml><?xml version="1.0" encoding="utf-8"?>
<sst xmlns="http://schemas.openxmlformats.org/spreadsheetml/2006/main" count="122" uniqueCount="84">
  <si>
    <t>FROM</t>
  </si>
  <si>
    <t>TO</t>
  </si>
  <si>
    <t>FT</t>
  </si>
  <si>
    <t>EACH</t>
  </si>
  <si>
    <t>HIGHWAY MILES</t>
  </si>
  <si>
    <t>TOTAL (PAY QUANTITY)</t>
  </si>
  <si>
    <t>CENTER LINE</t>
  </si>
  <si>
    <t>SOLID LINE EQUIVALENT</t>
  </si>
  <si>
    <t>STOP LINE</t>
  </si>
  <si>
    <t>MILE</t>
  </si>
  <si>
    <t>24"</t>
  </si>
  <si>
    <t>STATION / SLM</t>
  </si>
  <si>
    <t>GAP</t>
  </si>
  <si>
    <t>STOP APPROACH</t>
  </si>
  <si>
    <t>HORIZONTAL CURVE</t>
  </si>
  <si>
    <t>COUNTY</t>
  </si>
  <si>
    <t>ROUTE</t>
  </si>
  <si>
    <t>DETAIL</t>
  </si>
  <si>
    <t>WHITE</t>
  </si>
  <si>
    <t>PRISMATIC RETRO-REFLECTOR TYPES</t>
  </si>
  <si>
    <t>ONE-WAY</t>
  </si>
  <si>
    <t>TWO-WAY</t>
  </si>
  <si>
    <t>REMARKS</t>
  </si>
  <si>
    <t>DESCRIPTION</t>
  </si>
  <si>
    <t>STATION/SLM</t>
  </si>
  <si>
    <t>RAISED PAVEMENT MARKERS</t>
  </si>
  <si>
    <t>AUXILIARY &amp; LONG LINE MARKINGS</t>
  </si>
  <si>
    <t>MULTILANE UNDIVIDED TYPICAL SPACING</t>
  </si>
  <si>
    <t>TAPERED ACCEL. LANE</t>
  </si>
  <si>
    <t>DECELERATION LANE</t>
  </si>
  <si>
    <t>PARALLEL ACCEL LANE</t>
  </si>
  <si>
    <t>MULTILANE DIVIDED/EXPRESSWAY</t>
  </si>
  <si>
    <t>THROUGH APPROACH</t>
  </si>
  <si>
    <t>2 LANE APPR. WITH TURN LANE</t>
  </si>
  <si>
    <t>TWO WAY LEFT TURN LANE</t>
  </si>
  <si>
    <t>ONE LANE BRIDGE</t>
  </si>
  <si>
    <t>HORIZONTAL CURVE ALT.</t>
  </si>
  <si>
    <t>STOP APPROACH ALT.</t>
  </si>
  <si>
    <t>FIRE HYDRANT</t>
  </si>
  <si>
    <t>CENTER LINE AT 80 FT. TYP.</t>
  </si>
  <si>
    <t>YELLOW / YELLOW</t>
  </si>
  <si>
    <t>WHITE / RED</t>
  </si>
  <si>
    <t>YELLOW / RED</t>
  </si>
  <si>
    <t>BLUE / BLUE</t>
  </si>
  <si>
    <t>3 LANE APPR. WITH TURN LANE</t>
  </si>
  <si>
    <t>3 LANE DIVIDED TO 2 LANE TRANSITION</t>
  </si>
  <si>
    <t>3 LANE UNDIVIDED TO 2 LANE TRANSITION</t>
  </si>
  <si>
    <t>RAISED PAVEMENT MARKER REMOVED</t>
  </si>
  <si>
    <t>RPM</t>
  </si>
  <si>
    <t>TOTALS TO GENERAL SUMMARY</t>
  </si>
  <si>
    <t>TWO LANE NARROW BRIDGE</t>
  </si>
  <si>
    <t>WORK ZONE STOP LINE, CLASS III, 642 PAINT</t>
  </si>
  <si>
    <t>NLF_ID</t>
  </si>
  <si>
    <t>TOTAL</t>
  </si>
  <si>
    <t>MASTER</t>
  </si>
  <si>
    <t>INVENTORY</t>
  </si>
  <si>
    <t>1) FOR ALL WORK ZONE MARKINGS, THE 642 PAINT USED SHALL BE TYPE 1.</t>
  </si>
  <si>
    <t>NOTES:</t>
  </si>
  <si>
    <t>PARTICIPATION</t>
  </si>
  <si>
    <t>WORK ZONE CENTER LINE, CLASS III, 642 PAINT</t>
  </si>
  <si>
    <t>CONTINUOUS ROUTE TREATMENT</t>
  </si>
  <si>
    <t>AUXILIARY MARKINGS (740.04)</t>
  </si>
  <si>
    <t>WAY</t>
  </si>
  <si>
    <t>642, TYPE I</t>
  </si>
  <si>
    <t>SR 057</t>
  </si>
  <si>
    <t>22-RPM</t>
  </si>
  <si>
    <t>6</t>
  </si>
  <si>
    <t>STOP APPROACH @ SR 585</t>
  </si>
  <si>
    <t>YELLOW</t>
  </si>
  <si>
    <t>YEL / YELLOW</t>
  </si>
  <si>
    <t>PID</t>
  </si>
  <si>
    <t>FY 2025</t>
  </si>
  <si>
    <t>SWAYSR00057**C</t>
  </si>
  <si>
    <t>01/S5K/05</t>
  </si>
  <si>
    <t>02/STR/05</t>
  </si>
  <si>
    <t>3) DO NOT PLACE RPMS ON BRIDGE DECKS.</t>
  </si>
  <si>
    <t xml:space="preserve">4) REMOVE RPMS ON BRIDGE DECKS AND FILL VOIDS WITH AN APPROVED EPOXY MATERIAL.  </t>
  </si>
  <si>
    <t>2) WORK STOP LINE SHALL BE PLACED AT BACK MASSILLON RD AND SR 585.</t>
  </si>
  <si>
    <t>TOTALS TO GENERAL SUMMARY (01/S5K/05)</t>
  </si>
  <si>
    <t>TOTALS TO GENERAL SUMMARY (02/STR/05)</t>
  </si>
  <si>
    <t>OVERALL TOTAL TO GENERAL SUMMARY</t>
  </si>
  <si>
    <t>CONTINOUS ROUTE TREATMENT</t>
  </si>
  <si>
    <t>STOP APPROACH AT SR 585</t>
  </si>
  <si>
    <t>EDGE LINE (WHITE)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</si>
</sst>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i/>
      <sz val="18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" fontId="2" fillId="0" borderId="0" applyFont="0" applyFill="0" applyBorder="0" applyAlignment="0" applyProtection="0"/>
    <xf numFmtId="0" fontId="2" fillId="0" borderId="0"/>
  </cellStyleXfs>
  <cellXfs count="19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2" fontId="0" fillId="0" borderId="0" xfId="0" applyNumberFormat="1"/>
    <xf numFmtId="1" fontId="4" fillId="0" borderId="0" xfId="1" applyNumberFormat="1" applyFont="1" applyFill="1" applyBorder="1" applyAlignment="1">
      <alignment horizontal="left"/>
    </xf>
    <xf numFmtId="2" fontId="4" fillId="0" borderId="0" xfId="1" applyNumberFormat="1" applyFont="1" applyFill="1" applyAlignment="1">
      <alignment horizontal="left"/>
    </xf>
    <xf numFmtId="1" fontId="4" fillId="0" borderId="0" xfId="1" applyNumberFormat="1" applyFont="1" applyAlignment="1">
      <alignment horizontal="left"/>
    </xf>
    <xf numFmtId="3" fontId="4" fillId="0" borderId="0" xfId="1" applyFont="1" applyAlignment="1">
      <alignment horizontal="left"/>
    </xf>
    <xf numFmtId="0" fontId="0" fillId="0" borderId="0" xfId="0" applyAlignment="1">
      <alignment wrapText="1"/>
    </xf>
    <xf numFmtId="2" fontId="4" fillId="0" borderId="0" xfId="1" applyNumberFormat="1" applyFont="1" applyBorder="1" applyAlignment="1">
      <alignment horizontal="left"/>
    </xf>
    <xf numFmtId="1" fontId="4" fillId="0" borderId="0" xfId="1" applyNumberFormat="1" applyFont="1" applyBorder="1" applyAlignment="1">
      <alignment horizontal="left"/>
    </xf>
    <xf numFmtId="3" fontId="4" fillId="0" borderId="0" xfId="1" applyFont="1" applyBorder="1" applyAlignment="1">
      <alignment horizontal="left"/>
    </xf>
    <xf numFmtId="4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textRotation="90" wrapText="1"/>
    </xf>
    <xf numFmtId="2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 vertical="center"/>
    </xf>
    <xf numFmtId="1" fontId="4" fillId="0" borderId="0" xfId="0" quotePrefix="1" applyNumberFormat="1" applyFont="1" applyAlignment="1">
      <alignment horizontal="center"/>
    </xf>
    <xf numFmtId="3" fontId="4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1" fontId="3" fillId="0" borderId="0" xfId="1" applyNumberFormat="1" applyFont="1" applyBorder="1" applyAlignment="1">
      <alignment horizontal="left" wrapText="1"/>
    </xf>
    <xf numFmtId="2" fontId="3" fillId="0" borderId="0" xfId="1" applyNumberFormat="1" applyFont="1" applyBorder="1" applyAlignment="1">
      <alignment horizontal="left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textRotation="90"/>
    </xf>
    <xf numFmtId="2" fontId="4" fillId="0" borderId="0" xfId="0" applyNumberFormat="1" applyFont="1" applyAlignment="1">
      <alignment vertical="center" textRotation="90"/>
    </xf>
    <xf numFmtId="4" fontId="4" fillId="0" borderId="0" xfId="0" applyNumberFormat="1" applyFont="1" applyAlignment="1">
      <alignment vertical="center" textRotation="90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textRotation="90" wrapText="1"/>
    </xf>
    <xf numFmtId="1" fontId="6" fillId="0" borderId="0" xfId="0" applyNumberFormat="1" applyFont="1"/>
    <xf numFmtId="3" fontId="4" fillId="0" borderId="0" xfId="0" applyNumberFormat="1" applyFont="1"/>
    <xf numFmtId="2" fontId="4" fillId="0" borderId="0" xfId="1" applyNumberFormat="1" applyFont="1" applyAlignment="1">
      <alignment horizontal="left"/>
    </xf>
    <xf numFmtId="2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4" fillId="0" borderId="1" xfId="0" quotePrefix="1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vertical="center"/>
    </xf>
    <xf numFmtId="0" fontId="4" fillId="0" borderId="3" xfId="0" applyFont="1" applyBorder="1"/>
    <xf numFmtId="0" fontId="4" fillId="0" borderId="8" xfId="0" applyFont="1" applyBorder="1"/>
    <xf numFmtId="3" fontId="3" fillId="0" borderId="9" xfId="0" applyNumberFormat="1" applyFont="1" applyBorder="1" applyAlignment="1">
      <alignment vertical="center"/>
    </xf>
    <xf numFmtId="0" fontId="2" fillId="0" borderId="5" xfId="0" applyFont="1" applyBorder="1"/>
    <xf numFmtId="0" fontId="2" fillId="0" borderId="7" xfId="0" applyFont="1" applyBorder="1"/>
    <xf numFmtId="3" fontId="6" fillId="0" borderId="1" xfId="0" applyNumberFormat="1" applyFont="1" applyBorder="1" applyAlignment="1">
      <alignment vertical="center"/>
    </xf>
    <xf numFmtId="1" fontId="4" fillId="0" borderId="0" xfId="1" applyNumberFormat="1" applyFont="1" applyFill="1" applyAlignment="1">
      <alignment horizontal="left"/>
    </xf>
    <xf numFmtId="3" fontId="4" fillId="0" borderId="0" xfId="1" applyFont="1" applyFill="1" applyAlignment="1">
      <alignment horizontal="left"/>
    </xf>
    <xf numFmtId="0" fontId="3" fillId="0" borderId="1" xfId="0" applyFont="1" applyBorder="1" applyAlignment="1">
      <alignment vertical="center"/>
    </xf>
    <xf numFmtId="0" fontId="4" fillId="0" borderId="10" xfId="0" applyFont="1" applyBorder="1"/>
    <xf numFmtId="2" fontId="4" fillId="0" borderId="0" xfId="1" applyNumberFormat="1" applyFont="1" applyFill="1" applyBorder="1" applyAlignment="1">
      <alignment horizontal="left"/>
    </xf>
    <xf numFmtId="3" fontId="4" fillId="0" borderId="0" xfId="1" applyFont="1" applyFill="1" applyBorder="1" applyAlignment="1">
      <alignment horizontal="left"/>
    </xf>
    <xf numFmtId="49" fontId="4" fillId="0" borderId="0" xfId="0" applyNumberFormat="1" applyFont="1" applyAlignment="1">
      <alignment horizontal="left" vertical="top"/>
    </xf>
    <xf numFmtId="4" fontId="4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2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2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1" fontId="9" fillId="0" borderId="20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2" fontId="9" fillId="0" borderId="20" xfId="0" applyNumberFormat="1" applyFont="1" applyBorder="1" applyAlignment="1">
      <alignment horizontal="center" vertical="center"/>
    </xf>
    <xf numFmtId="3" fontId="9" fillId="0" borderId="20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7" fillId="0" borderId="19" xfId="0" applyFont="1" applyBorder="1"/>
    <xf numFmtId="4" fontId="10" fillId="0" borderId="16" xfId="0" applyNumberFormat="1" applyFont="1" applyBorder="1" applyAlignment="1">
      <alignment horizontal="center" vertical="center"/>
    </xf>
    <xf numFmtId="3" fontId="10" fillId="0" borderId="16" xfId="0" applyNumberFormat="1" applyFont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/>
    </xf>
    <xf numFmtId="1" fontId="9" fillId="0" borderId="19" xfId="0" applyNumberFormat="1" applyFont="1" applyBorder="1" applyAlignment="1">
      <alignment horizontal="center" vertical="center"/>
    </xf>
    <xf numFmtId="3" fontId="10" fillId="0" borderId="14" xfId="0" applyNumberFormat="1" applyFont="1" applyBorder="1" applyAlignment="1">
      <alignment horizontal="center" vertical="center"/>
    </xf>
    <xf numFmtId="0" fontId="9" fillId="0" borderId="29" xfId="0" applyFont="1" applyBorder="1" applyAlignment="1">
      <alignment horizontal="center"/>
    </xf>
    <xf numFmtId="2" fontId="9" fillId="0" borderId="21" xfId="0" applyNumberFormat="1" applyFont="1" applyBorder="1" applyAlignment="1">
      <alignment horizontal="center" vertical="center"/>
    </xf>
    <xf numFmtId="4" fontId="10" fillId="0" borderId="30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1" applyNumberFormat="1" applyFont="1" applyFill="1" applyAlignment="1">
      <alignment horizontal="left"/>
    </xf>
    <xf numFmtId="1" fontId="3" fillId="0" borderId="0" xfId="1" applyNumberFormat="1" applyFont="1" applyFill="1" applyAlignment="1">
      <alignment horizontal="left" vertical="center" wrapText="1"/>
    </xf>
    <xf numFmtId="2" fontId="3" fillId="0" borderId="0" xfId="1" applyNumberFormat="1" applyFont="1" applyFill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vertical="top" wrapText="1"/>
    </xf>
    <xf numFmtId="4" fontId="9" fillId="0" borderId="16" xfId="0" applyNumberFormat="1" applyFont="1" applyBorder="1" applyAlignment="1">
      <alignment horizontal="center" vertical="center"/>
    </xf>
    <xf numFmtId="4" fontId="9" fillId="0" borderId="28" xfId="0" applyNumberFormat="1" applyFont="1" applyBorder="1" applyAlignment="1">
      <alignment horizontal="center" vertical="center"/>
    </xf>
    <xf numFmtId="1" fontId="9" fillId="0" borderId="28" xfId="0" applyNumberFormat="1" applyFont="1" applyBorder="1" applyAlignment="1">
      <alignment horizontal="center" vertical="center"/>
    </xf>
    <xf numFmtId="2" fontId="9" fillId="0" borderId="28" xfId="0" applyNumberFormat="1" applyFont="1" applyBorder="1" applyAlignment="1">
      <alignment horizontal="center" vertical="center"/>
    </xf>
    <xf numFmtId="0" fontId="9" fillId="0" borderId="33" xfId="0" applyFont="1" applyBorder="1" applyAlignment="1">
      <alignment horizontal="center" textRotation="90" wrapText="1"/>
    </xf>
    <xf numFmtId="0" fontId="9" fillId="0" borderId="34" xfId="0" applyFont="1" applyBorder="1" applyAlignment="1">
      <alignment horizontal="center" textRotation="90" wrapText="1"/>
    </xf>
    <xf numFmtId="0" fontId="9" fillId="0" borderId="35" xfId="0" applyFont="1" applyBorder="1" applyAlignment="1">
      <alignment horizontal="center" textRotation="90" wrapText="1"/>
    </xf>
    <xf numFmtId="0" fontId="9" fillId="0" borderId="17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36" xfId="0" applyFont="1" applyBorder="1" applyAlignment="1">
      <alignment horizontal="center" textRotation="90"/>
    </xf>
    <xf numFmtId="0" fontId="9" fillId="0" borderId="37" xfId="0" applyFont="1" applyBorder="1" applyAlignment="1">
      <alignment horizontal="center" textRotation="90"/>
    </xf>
    <xf numFmtId="0" fontId="9" fillId="0" borderId="38" xfId="0" applyFont="1" applyBorder="1" applyAlignment="1">
      <alignment horizontal="center" textRotation="90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textRotation="90" wrapText="1"/>
    </xf>
    <xf numFmtId="2" fontId="9" fillId="0" borderId="19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2" fontId="9" fillId="0" borderId="20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 textRotation="90" wrapText="1"/>
    </xf>
    <xf numFmtId="0" fontId="9" fillId="0" borderId="22" xfId="0" applyFont="1" applyBorder="1" applyAlignment="1">
      <alignment horizontal="center" textRotation="90" wrapText="1"/>
    </xf>
    <xf numFmtId="0" fontId="9" fillId="0" borderId="23" xfId="0" applyFont="1" applyBorder="1" applyAlignment="1">
      <alignment horizontal="center" textRotation="90" wrapText="1"/>
    </xf>
    <xf numFmtId="0" fontId="9" fillId="0" borderId="18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textRotation="90" wrapText="1"/>
    </xf>
    <xf numFmtId="0" fontId="9" fillId="0" borderId="37" xfId="0" applyFont="1" applyBorder="1" applyAlignment="1">
      <alignment horizontal="center" textRotation="90" wrapText="1"/>
    </xf>
    <xf numFmtId="0" fontId="9" fillId="0" borderId="38" xfId="0" applyFont="1" applyBorder="1" applyAlignment="1">
      <alignment horizontal="center" textRotation="90" wrapText="1"/>
    </xf>
    <xf numFmtId="0" fontId="9" fillId="0" borderId="33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9" fillId="0" borderId="1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0" fontId="9" fillId="0" borderId="20" xfId="0" applyFont="1" applyBorder="1" applyAlignment="1">
      <alignment horizontal="center" textRotation="90" wrapText="1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2" fontId="4" fillId="0" borderId="1" xfId="0" applyNumberFormat="1" applyFont="1" applyBorder="1" applyAlignment="1">
      <alignment horizontal="center" vertical="center" textRotation="90"/>
    </xf>
    <xf numFmtId="4" fontId="4" fillId="0" borderId="1" xfId="0" applyNumberFormat="1" applyFont="1" applyBorder="1" applyAlignment="1">
      <alignment horizontal="center" vertical="center" textRotation="90"/>
    </xf>
    <xf numFmtId="4" fontId="4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left" vertical="center"/>
    </xf>
    <xf numFmtId="3" fontId="3" fillId="0" borderId="7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textRotation="90" wrapText="1"/>
    </xf>
    <xf numFmtId="3" fontId="4" fillId="0" borderId="1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left" vertical="center"/>
    </xf>
    <xf numFmtId="3" fontId="4" fillId="0" borderId="2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textRotation="90" wrapText="1"/>
    </xf>
    <xf numFmtId="3" fontId="4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left" vertical="center"/>
    </xf>
    <xf numFmtId="49" fontId="4" fillId="0" borderId="10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center"/>
    </xf>
    <xf numFmtId="1" fontId="4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</cellXfs>
  <cellStyles count="3">
    <cellStyle name="Comma0" xfId="1" xr:uid="{00000000-0005-0000-0000-000000000000}"/>
    <cellStyle name="Normal" xfId="0" builtinId="0"/>
    <cellStyle name="Normal 2" xfId="2" xr:uid="{1FE1445A-75C8-4544-980D-C99D7369EAF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111"/>
  <sheetViews>
    <sheetView tabSelected="1" zoomScale="70" zoomScaleNormal="70" workbookViewId="0">
      <pane ySplit="10" topLeftCell="A11" activePane="bottomLeft" state="frozen"/>
      <selection pane="bottomLeft" activeCell="F18" sqref="F18"/>
    </sheetView>
  </sheetViews>
  <sheetFormatPr defaultColWidth="9.140625" defaultRowHeight="12.75" x14ac:dyDescent="0.2"/>
  <cols>
    <col min="1" max="1" width="11.85546875" style="1" customWidth="1"/>
    <col min="2" max="2" width="15" style="1" customWidth="1"/>
    <col min="3" max="3" width="15.7109375" style="1" customWidth="1"/>
    <col min="4" max="24" width="11.7109375" style="1" customWidth="1"/>
    <col min="25" max="31" width="9.140625" style="1"/>
    <col min="32" max="32" width="11.42578125" style="1" bestFit="1" customWidth="1"/>
    <col min="33" max="34" width="8.140625" style="1" bestFit="1" customWidth="1"/>
    <col min="35" max="35" width="40.28515625" style="1" customWidth="1"/>
    <col min="36" max="36" width="11.42578125" style="1" bestFit="1" customWidth="1"/>
    <col min="37" max="37" width="12.85546875" style="1" bestFit="1" customWidth="1"/>
    <col min="38" max="38" width="11.42578125" style="1" bestFit="1" customWidth="1"/>
    <col min="39" max="40" width="9.140625" style="1"/>
    <col min="41" max="41" width="11" style="1" bestFit="1" customWidth="1"/>
    <col min="42" max="44" width="9.140625" style="1"/>
    <col min="45" max="45" width="12.42578125" style="1" bestFit="1" customWidth="1"/>
    <col min="46" max="46" width="11.42578125" style="1" bestFit="1" customWidth="1"/>
    <col min="47" max="47" width="13" style="1" bestFit="1" customWidth="1"/>
    <col min="48" max="48" width="6.7109375" style="1" bestFit="1" customWidth="1"/>
    <col min="49" max="49" width="54.85546875" style="1" bestFit="1" customWidth="1"/>
    <col min="50" max="16384" width="9.140625" style="1"/>
  </cols>
  <sheetData>
    <row r="1" spans="1:24" ht="15" customHeight="1" x14ac:dyDescent="0.2">
      <c r="A1" s="124" t="s">
        <v>26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6"/>
    </row>
    <row r="2" spans="1:24" ht="15" customHeight="1" x14ac:dyDescent="0.2">
      <c r="A2" s="127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9"/>
    </row>
    <row r="3" spans="1:24" ht="15" customHeight="1" x14ac:dyDescent="0.2">
      <c r="A3" s="130" t="s">
        <v>58</v>
      </c>
      <c r="B3" s="131" t="s">
        <v>15</v>
      </c>
      <c r="C3" s="131" t="s">
        <v>16</v>
      </c>
      <c r="D3" s="131" t="s">
        <v>11</v>
      </c>
      <c r="E3" s="131"/>
      <c r="F3" s="131" t="s">
        <v>4</v>
      </c>
      <c r="G3" s="132">
        <v>614</v>
      </c>
      <c r="H3" s="132"/>
      <c r="I3" s="132"/>
      <c r="J3" s="132"/>
      <c r="K3" s="161"/>
      <c r="L3" s="140" t="s">
        <v>63</v>
      </c>
      <c r="M3" s="141"/>
      <c r="N3" s="141"/>
      <c r="O3" s="141"/>
      <c r="P3" s="141"/>
      <c r="Q3" s="141"/>
      <c r="R3" s="142"/>
      <c r="S3" s="143">
        <v>644</v>
      </c>
      <c r="T3" s="144"/>
      <c r="U3" s="144"/>
      <c r="V3" s="144"/>
      <c r="W3" s="144"/>
      <c r="X3" s="145"/>
    </row>
    <row r="4" spans="1:24" ht="15" customHeight="1" x14ac:dyDescent="0.2">
      <c r="A4" s="130"/>
      <c r="B4" s="131"/>
      <c r="C4" s="131"/>
      <c r="D4" s="131"/>
      <c r="E4" s="131"/>
      <c r="F4" s="131"/>
      <c r="G4" s="133" t="s">
        <v>51</v>
      </c>
      <c r="H4" s="133"/>
      <c r="I4" s="133" t="s">
        <v>59</v>
      </c>
      <c r="J4" s="133"/>
      <c r="K4" s="162"/>
      <c r="L4" s="146"/>
      <c r="M4" s="115" t="s">
        <v>83</v>
      </c>
      <c r="N4" s="149"/>
      <c r="O4" s="132" t="s">
        <v>6</v>
      </c>
      <c r="P4" s="132"/>
      <c r="Q4" s="98"/>
      <c r="R4" s="118"/>
      <c r="S4" s="134" t="s">
        <v>61</v>
      </c>
      <c r="T4" s="135"/>
      <c r="U4" s="135"/>
      <c r="V4" s="135"/>
      <c r="W4" s="135"/>
      <c r="X4" s="136"/>
    </row>
    <row r="5" spans="1:24" ht="15" customHeight="1" x14ac:dyDescent="0.2">
      <c r="A5" s="130"/>
      <c r="B5" s="131"/>
      <c r="C5" s="131"/>
      <c r="D5" s="131"/>
      <c r="E5" s="131"/>
      <c r="F5" s="131"/>
      <c r="G5" s="133"/>
      <c r="H5" s="133"/>
      <c r="I5" s="133"/>
      <c r="J5" s="133"/>
      <c r="K5" s="162"/>
      <c r="L5" s="147"/>
      <c r="M5" s="116"/>
      <c r="N5" s="150"/>
      <c r="O5" s="133" t="s">
        <v>7</v>
      </c>
      <c r="P5" s="133" t="s">
        <v>5</v>
      </c>
      <c r="Q5" s="115"/>
      <c r="R5" s="119"/>
      <c r="S5" s="121"/>
      <c r="T5" s="133" t="s">
        <v>8</v>
      </c>
      <c r="U5" s="115"/>
      <c r="V5" s="115"/>
      <c r="W5" s="115"/>
      <c r="X5" s="137"/>
    </row>
    <row r="6" spans="1:24" ht="15" customHeight="1" x14ac:dyDescent="0.2">
      <c r="A6" s="130"/>
      <c r="B6" s="131"/>
      <c r="C6" s="131"/>
      <c r="D6" s="131"/>
      <c r="E6" s="131"/>
      <c r="F6" s="131"/>
      <c r="G6" s="133"/>
      <c r="H6" s="133"/>
      <c r="I6" s="133"/>
      <c r="J6" s="133"/>
      <c r="K6" s="162"/>
      <c r="L6" s="147"/>
      <c r="M6" s="116"/>
      <c r="N6" s="150"/>
      <c r="O6" s="133"/>
      <c r="P6" s="133"/>
      <c r="Q6" s="116"/>
      <c r="R6" s="119"/>
      <c r="S6" s="122"/>
      <c r="T6" s="133"/>
      <c r="U6" s="116"/>
      <c r="V6" s="116"/>
      <c r="W6" s="116"/>
      <c r="X6" s="138"/>
    </row>
    <row r="7" spans="1:24" ht="15" customHeight="1" x14ac:dyDescent="0.2">
      <c r="A7" s="130"/>
      <c r="B7" s="131"/>
      <c r="C7" s="131"/>
      <c r="D7" s="131"/>
      <c r="E7" s="131"/>
      <c r="F7" s="131"/>
      <c r="G7" s="133"/>
      <c r="H7" s="133"/>
      <c r="I7" s="133"/>
      <c r="J7" s="133"/>
      <c r="K7" s="162"/>
      <c r="L7" s="147"/>
      <c r="M7" s="116"/>
      <c r="N7" s="150"/>
      <c r="O7" s="133"/>
      <c r="P7" s="133"/>
      <c r="Q7" s="116"/>
      <c r="R7" s="119"/>
      <c r="S7" s="122"/>
      <c r="T7" s="133"/>
      <c r="U7" s="116"/>
      <c r="V7" s="116"/>
      <c r="W7" s="116"/>
      <c r="X7" s="138"/>
    </row>
    <row r="8" spans="1:24" s="2" customFormat="1" ht="88.5" customHeight="1" x14ac:dyDescent="0.2">
      <c r="A8" s="130"/>
      <c r="B8" s="131"/>
      <c r="C8" s="131"/>
      <c r="D8" s="131"/>
      <c r="E8" s="131"/>
      <c r="F8" s="131"/>
      <c r="G8" s="133"/>
      <c r="H8" s="133"/>
      <c r="I8" s="133"/>
      <c r="J8" s="133"/>
      <c r="K8" s="162"/>
      <c r="L8" s="147"/>
      <c r="M8" s="116"/>
      <c r="N8" s="150"/>
      <c r="O8" s="133"/>
      <c r="P8" s="133"/>
      <c r="Q8" s="116"/>
      <c r="R8" s="119"/>
      <c r="S8" s="122"/>
      <c r="T8" s="133"/>
      <c r="U8" s="116"/>
      <c r="V8" s="116"/>
      <c r="W8" s="116"/>
      <c r="X8" s="138"/>
    </row>
    <row r="9" spans="1:24" s="2" customFormat="1" ht="16.5" customHeight="1" x14ac:dyDescent="0.2">
      <c r="A9" s="130"/>
      <c r="B9" s="131"/>
      <c r="C9" s="131"/>
      <c r="D9" s="131"/>
      <c r="E9" s="131"/>
      <c r="F9" s="131"/>
      <c r="G9" s="133"/>
      <c r="H9" s="133"/>
      <c r="I9" s="133"/>
      <c r="J9" s="133"/>
      <c r="K9" s="162"/>
      <c r="L9" s="148"/>
      <c r="M9" s="117"/>
      <c r="N9" s="151"/>
      <c r="O9" s="133"/>
      <c r="P9" s="133"/>
      <c r="Q9" s="117"/>
      <c r="R9" s="120"/>
      <c r="S9" s="123"/>
      <c r="T9" s="75" t="s">
        <v>10</v>
      </c>
      <c r="U9" s="117"/>
      <c r="V9" s="117"/>
      <c r="W9" s="117"/>
      <c r="X9" s="139"/>
    </row>
    <row r="10" spans="1:24" ht="16.5" customHeight="1" x14ac:dyDescent="0.2">
      <c r="A10" s="130"/>
      <c r="B10" s="131"/>
      <c r="C10" s="131"/>
      <c r="D10" s="74" t="s">
        <v>0</v>
      </c>
      <c r="E10" s="74" t="s">
        <v>1</v>
      </c>
      <c r="F10" s="74" t="s">
        <v>9</v>
      </c>
      <c r="G10" s="74" t="s">
        <v>2</v>
      </c>
      <c r="H10" s="74"/>
      <c r="I10" s="74" t="s">
        <v>9</v>
      </c>
      <c r="J10" s="74"/>
      <c r="K10" s="86"/>
      <c r="L10" s="91"/>
      <c r="M10" s="84" t="s">
        <v>9</v>
      </c>
      <c r="N10" s="74"/>
      <c r="O10" s="74" t="s">
        <v>9</v>
      </c>
      <c r="P10" s="74" t="s">
        <v>9</v>
      </c>
      <c r="Q10" s="83"/>
      <c r="R10" s="86"/>
      <c r="S10" s="84"/>
      <c r="T10" s="74" t="s">
        <v>2</v>
      </c>
      <c r="U10" s="74"/>
      <c r="V10" s="74"/>
      <c r="W10" s="74"/>
      <c r="X10" s="86"/>
    </row>
    <row r="11" spans="1:24" ht="16.5" customHeight="1" x14ac:dyDescent="0.2">
      <c r="A11" s="92"/>
      <c r="B11" s="76"/>
      <c r="C11" s="76"/>
      <c r="D11" s="77"/>
      <c r="E11" s="77"/>
      <c r="F11" s="74"/>
      <c r="G11" s="78"/>
      <c r="H11" s="74"/>
      <c r="I11" s="74"/>
      <c r="J11" s="74"/>
      <c r="K11" s="86"/>
      <c r="L11" s="91"/>
      <c r="M11" s="84"/>
      <c r="N11" s="74"/>
      <c r="O11" s="74"/>
      <c r="P11" s="74"/>
      <c r="Q11" s="83"/>
      <c r="R11" s="86"/>
      <c r="S11" s="84"/>
      <c r="T11" s="78"/>
      <c r="U11" s="78"/>
      <c r="V11" s="78"/>
      <c r="W11" s="78"/>
      <c r="X11" s="90"/>
    </row>
    <row r="12" spans="1:24" ht="16.5" customHeight="1" x14ac:dyDescent="0.2">
      <c r="A12" s="91" t="s">
        <v>73</v>
      </c>
      <c r="B12" s="75" t="s">
        <v>62</v>
      </c>
      <c r="C12" s="75">
        <v>57</v>
      </c>
      <c r="D12" s="80">
        <v>4.819</v>
      </c>
      <c r="E12" s="80">
        <v>5.0030000000000001</v>
      </c>
      <c r="F12" s="77">
        <f>ROUND(E12-D12,2)</f>
        <v>0.18</v>
      </c>
      <c r="G12" s="78">
        <v>52</v>
      </c>
      <c r="H12" s="77"/>
      <c r="I12" s="77">
        <f>(E12-D12)*2-0.01</f>
        <v>0.35800000000000032</v>
      </c>
      <c r="J12" s="79"/>
      <c r="K12" s="87"/>
      <c r="L12" s="96"/>
      <c r="M12" s="85">
        <f>F12*2</f>
        <v>0.36</v>
      </c>
      <c r="N12" s="77"/>
      <c r="O12" s="80">
        <v>0.36499999999999999</v>
      </c>
      <c r="P12" s="77">
        <f t="shared" ref="P12:P13" si="0">F12</f>
        <v>0.18</v>
      </c>
      <c r="Q12" s="99"/>
      <c r="R12" s="89"/>
      <c r="S12" s="84"/>
      <c r="T12" s="78">
        <v>26</v>
      </c>
      <c r="U12" s="78"/>
      <c r="V12" s="78"/>
      <c r="W12" s="78"/>
      <c r="X12" s="90"/>
    </row>
    <row r="13" spans="1:24" ht="16.5" customHeight="1" x14ac:dyDescent="0.2">
      <c r="A13" s="91" t="s">
        <v>74</v>
      </c>
      <c r="B13" s="75" t="s">
        <v>62</v>
      </c>
      <c r="C13" s="75">
        <v>57</v>
      </c>
      <c r="D13" s="80">
        <v>5.0030000000000001</v>
      </c>
      <c r="E13" s="80">
        <v>8.9139999999999997</v>
      </c>
      <c r="F13" s="77">
        <f>ROUND(E13-D13,2)</f>
        <v>3.91</v>
      </c>
      <c r="G13" s="78">
        <v>80</v>
      </c>
      <c r="H13" s="77"/>
      <c r="I13" s="77">
        <f t="shared" ref="I13" si="1">(E13-D13)*2</f>
        <v>7.8219999999999992</v>
      </c>
      <c r="J13" s="79"/>
      <c r="K13" s="87"/>
      <c r="L13" s="96"/>
      <c r="M13" s="85">
        <f>F13*2</f>
        <v>7.82</v>
      </c>
      <c r="N13" s="77"/>
      <c r="O13" s="80">
        <v>3.4409999999999998</v>
      </c>
      <c r="P13" s="77">
        <f t="shared" si="0"/>
        <v>3.91</v>
      </c>
      <c r="Q13" s="99"/>
      <c r="R13" s="89"/>
      <c r="S13" s="84"/>
      <c r="T13" s="78">
        <v>206</v>
      </c>
      <c r="U13" s="78"/>
      <c r="V13" s="78"/>
      <c r="W13" s="78"/>
      <c r="X13" s="90"/>
    </row>
    <row r="14" spans="1:24" ht="16.5" customHeight="1" x14ac:dyDescent="0.2">
      <c r="A14" s="91"/>
      <c r="B14" s="75"/>
      <c r="C14" s="75"/>
      <c r="D14" s="77"/>
      <c r="E14" s="77"/>
      <c r="F14" s="77"/>
      <c r="G14" s="78"/>
      <c r="H14" s="77"/>
      <c r="I14" s="77"/>
      <c r="J14" s="79"/>
      <c r="K14" s="87"/>
      <c r="L14" s="96"/>
      <c r="M14" s="85"/>
      <c r="N14" s="77"/>
      <c r="O14" s="80"/>
      <c r="P14" s="77"/>
      <c r="Q14" s="99"/>
      <c r="R14" s="89"/>
      <c r="S14" s="84"/>
      <c r="T14" s="78"/>
      <c r="U14" s="78"/>
      <c r="V14" s="78"/>
      <c r="W14" s="78"/>
      <c r="X14" s="90"/>
    </row>
    <row r="15" spans="1:24" ht="16.5" customHeight="1" x14ac:dyDescent="0.2">
      <c r="A15" s="155" t="s">
        <v>78</v>
      </c>
      <c r="B15" s="156"/>
      <c r="C15" s="156"/>
      <c r="D15" s="156"/>
      <c r="E15" s="157"/>
      <c r="F15" s="81">
        <f>SUMIF($A$12:$A$13,"01/S5K/05",F$12:F$13)</f>
        <v>0.18</v>
      </c>
      <c r="G15" s="82">
        <f t="shared" ref="G15:T15" si="2">SUMIF($A$12:$A$13,"01/S5K/05",G$12:G$13)</f>
        <v>52</v>
      </c>
      <c r="H15" s="81"/>
      <c r="I15" s="81">
        <f t="shared" si="2"/>
        <v>0.35800000000000032</v>
      </c>
      <c r="J15" s="81"/>
      <c r="K15" s="87"/>
      <c r="L15" s="81"/>
      <c r="M15" s="81">
        <f t="shared" si="2"/>
        <v>0.36</v>
      </c>
      <c r="N15" s="81"/>
      <c r="O15" s="81">
        <f t="shared" si="2"/>
        <v>0.36499999999999999</v>
      </c>
      <c r="P15" s="81">
        <f t="shared" si="2"/>
        <v>0.18</v>
      </c>
      <c r="Q15" s="81"/>
      <c r="R15" s="89"/>
      <c r="S15" s="81"/>
      <c r="T15" s="82">
        <f t="shared" si="2"/>
        <v>26</v>
      </c>
      <c r="U15" s="78"/>
      <c r="V15" s="78"/>
      <c r="W15" s="78"/>
      <c r="X15" s="90"/>
    </row>
    <row r="16" spans="1:24" ht="16.5" customHeight="1" x14ac:dyDescent="0.2">
      <c r="A16" s="155" t="s">
        <v>79</v>
      </c>
      <c r="B16" s="156"/>
      <c r="C16" s="156"/>
      <c r="D16" s="156"/>
      <c r="E16" s="157"/>
      <c r="F16" s="81">
        <f>SUMIF($A$12:$A$13,"02/STR/05",F$12:F$13)</f>
        <v>3.91</v>
      </c>
      <c r="G16" s="82">
        <f t="shared" ref="G16:T16" si="3">SUMIF($A$12:$A$13,"02/STR/05",G$12:G$13)</f>
        <v>80</v>
      </c>
      <c r="H16" s="81"/>
      <c r="I16" s="81">
        <f t="shared" si="3"/>
        <v>7.8219999999999992</v>
      </c>
      <c r="J16" s="81"/>
      <c r="K16" s="87"/>
      <c r="L16" s="81"/>
      <c r="M16" s="81">
        <f t="shared" si="3"/>
        <v>7.82</v>
      </c>
      <c r="N16" s="81"/>
      <c r="O16" s="81">
        <f t="shared" si="3"/>
        <v>3.4409999999999998</v>
      </c>
      <c r="P16" s="81">
        <f t="shared" si="3"/>
        <v>3.91</v>
      </c>
      <c r="Q16" s="81"/>
      <c r="R16" s="89"/>
      <c r="S16" s="81"/>
      <c r="T16" s="82">
        <f t="shared" si="3"/>
        <v>206</v>
      </c>
      <c r="U16" s="78"/>
      <c r="V16" s="78"/>
      <c r="W16" s="78"/>
      <c r="X16" s="90"/>
    </row>
    <row r="17" spans="1:24" ht="16.5" customHeight="1" x14ac:dyDescent="0.2">
      <c r="A17" s="158"/>
      <c r="B17" s="159"/>
      <c r="C17" s="159"/>
      <c r="D17" s="159"/>
      <c r="E17" s="160"/>
      <c r="F17" s="77"/>
      <c r="G17" s="79"/>
      <c r="H17" s="77"/>
      <c r="I17" s="77"/>
      <c r="J17" s="79"/>
      <c r="K17" s="87"/>
      <c r="L17" s="96"/>
      <c r="M17" s="85"/>
      <c r="N17" s="77"/>
      <c r="O17" s="80"/>
      <c r="P17" s="77"/>
      <c r="Q17" s="99"/>
      <c r="R17" s="89"/>
      <c r="S17" s="88"/>
      <c r="T17" s="79"/>
      <c r="U17" s="78"/>
      <c r="V17" s="78"/>
      <c r="W17" s="78"/>
      <c r="X17" s="90"/>
    </row>
    <row r="18" spans="1:24" ht="16.5" customHeight="1" x14ac:dyDescent="0.2">
      <c r="A18" s="155" t="s">
        <v>80</v>
      </c>
      <c r="B18" s="156"/>
      <c r="C18" s="156"/>
      <c r="D18" s="156"/>
      <c r="E18" s="157"/>
      <c r="F18" s="81">
        <f>ROUND((SUM(F12:F13)),2)</f>
        <v>4.09</v>
      </c>
      <c r="G18" s="82">
        <f t="shared" ref="G18:T18" si="4">SUM(G12:G13)</f>
        <v>132</v>
      </c>
      <c r="H18" s="81"/>
      <c r="I18" s="81">
        <f t="shared" si="4"/>
        <v>8.18</v>
      </c>
      <c r="J18" s="81"/>
      <c r="K18" s="87"/>
      <c r="L18" s="81"/>
      <c r="M18" s="81">
        <f t="shared" si="4"/>
        <v>8.18</v>
      </c>
      <c r="N18" s="81"/>
      <c r="O18" s="81">
        <f t="shared" si="4"/>
        <v>3.806</v>
      </c>
      <c r="P18" s="81">
        <f>ROUNDDOWN(SUM(P12:P13),2)</f>
        <v>4.09</v>
      </c>
      <c r="Q18" s="81"/>
      <c r="R18" s="89"/>
      <c r="S18" s="81"/>
      <c r="T18" s="82">
        <f t="shared" si="4"/>
        <v>232</v>
      </c>
      <c r="U18" s="78"/>
      <c r="V18" s="78"/>
      <c r="W18" s="78"/>
      <c r="X18" s="90"/>
    </row>
    <row r="19" spans="1:24" ht="16.5" customHeight="1" thickBot="1" x14ac:dyDescent="0.25">
      <c r="A19" s="152"/>
      <c r="B19" s="153"/>
      <c r="C19" s="153"/>
      <c r="D19" s="153"/>
      <c r="E19" s="154"/>
      <c r="F19" s="93"/>
      <c r="G19" s="94"/>
      <c r="H19" s="94"/>
      <c r="I19" s="93"/>
      <c r="J19" s="93"/>
      <c r="K19" s="113"/>
      <c r="L19" s="97"/>
      <c r="M19" s="95"/>
      <c r="N19" s="93"/>
      <c r="O19" s="93"/>
      <c r="P19" s="93"/>
      <c r="Q19" s="100"/>
      <c r="R19" s="114"/>
      <c r="S19" s="93"/>
      <c r="T19" s="94"/>
      <c r="U19" s="94"/>
      <c r="V19" s="94"/>
      <c r="W19" s="111"/>
      <c r="X19" s="112"/>
    </row>
    <row r="20" spans="1:24" s="3" customFormat="1" ht="15.95" customHeight="1" x14ac:dyDescent="0.2">
      <c r="A20" s="63"/>
      <c r="B20" s="7"/>
      <c r="C20" s="7"/>
      <c r="D20" s="8"/>
      <c r="E20" s="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s="3" customFormat="1" ht="15.95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</row>
    <row r="22" spans="1:24" s="3" customFormat="1" ht="15.95" customHeight="1" x14ac:dyDescent="0.2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</row>
    <row r="23" spans="1:24" s="3" customFormat="1" ht="15.95" customHeight="1" x14ac:dyDescent="0.2">
      <c r="A23" s="42"/>
      <c r="B23" s="42"/>
      <c r="C23" s="42"/>
      <c r="D23" s="43"/>
      <c r="E23" s="43"/>
      <c r="F23" s="44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1:24" s="3" customFormat="1" ht="15.95" customHeight="1" x14ac:dyDescent="0.2">
      <c r="A24" s="42"/>
      <c r="B24" s="42"/>
      <c r="C24" s="42"/>
      <c r="D24" s="43"/>
      <c r="E24" s="43"/>
      <c r="F24" s="44"/>
      <c r="G24" s="25"/>
      <c r="H24" s="25"/>
      <c r="I24" s="25"/>
      <c r="J24" s="25"/>
      <c r="K24" s="25"/>
      <c r="L24" s="25"/>
      <c r="M24" s="2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</row>
    <row r="25" spans="1:24" s="3" customFormat="1" ht="15.95" customHeight="1" x14ac:dyDescent="0.2">
      <c r="A25" s="42"/>
      <c r="B25" s="42"/>
      <c r="C25" s="42"/>
      <c r="D25" s="43"/>
      <c r="E25" s="43"/>
      <c r="F25" s="44"/>
      <c r="G25" s="25"/>
      <c r="H25" s="25"/>
      <c r="I25" s="25"/>
      <c r="J25" s="25"/>
      <c r="K25" s="25"/>
      <c r="L25" s="25"/>
      <c r="M25" s="25"/>
      <c r="N25" s="46"/>
      <c r="O25" s="46"/>
      <c r="P25" s="46"/>
      <c r="Q25" s="46"/>
      <c r="R25" s="46"/>
      <c r="S25" s="45"/>
      <c r="T25" s="45"/>
      <c r="U25" s="45"/>
      <c r="V25" s="45"/>
      <c r="W25" s="45"/>
      <c r="X25" s="45"/>
    </row>
    <row r="26" spans="1:24" s="3" customFormat="1" ht="15.95" customHeight="1" x14ac:dyDescent="0.2">
      <c r="A26" s="42"/>
      <c r="B26" s="42"/>
      <c r="C26" s="42"/>
      <c r="D26" s="43"/>
      <c r="E26" s="43"/>
      <c r="F26" s="44"/>
      <c r="G26" s="26"/>
      <c r="H26" s="26"/>
      <c r="I26" s="26"/>
      <c r="J26" s="26"/>
      <c r="K26" s="26"/>
      <c r="L26" s="26"/>
      <c r="M26" s="26"/>
      <c r="N26" s="46"/>
      <c r="O26" s="46"/>
      <c r="P26" s="46"/>
      <c r="Q26" s="46"/>
      <c r="R26" s="46"/>
      <c r="S26" s="45"/>
      <c r="T26" s="45"/>
      <c r="U26" s="45"/>
      <c r="V26" s="45"/>
      <c r="W26" s="45"/>
      <c r="X26" s="45"/>
    </row>
    <row r="27" spans="1:24" s="3" customFormat="1" ht="15.95" customHeight="1" x14ac:dyDescent="0.2">
      <c r="A27" s="42"/>
      <c r="B27" s="42"/>
      <c r="C27" s="42"/>
      <c r="D27" s="43"/>
      <c r="E27" s="43"/>
      <c r="F27" s="44"/>
      <c r="G27" s="26"/>
      <c r="H27" s="26"/>
      <c r="I27" s="26"/>
      <c r="J27" s="26"/>
      <c r="K27" s="26"/>
      <c r="L27" s="26"/>
      <c r="M27" s="26"/>
      <c r="N27" s="46"/>
      <c r="O27" s="46"/>
      <c r="P27" s="46"/>
      <c r="Q27" s="46"/>
      <c r="R27" s="46"/>
      <c r="S27" s="45"/>
      <c r="T27" s="45"/>
      <c r="U27" s="45"/>
      <c r="V27" s="45"/>
      <c r="W27" s="45"/>
      <c r="X27" s="45"/>
    </row>
    <row r="28" spans="1:24" s="3" customFormat="1" ht="15.95" customHeight="1" x14ac:dyDescent="0.2">
      <c r="A28" s="42"/>
      <c r="B28" s="42"/>
      <c r="C28" s="42"/>
      <c r="D28" s="43"/>
      <c r="E28" s="43"/>
      <c r="F28" s="44"/>
      <c r="G28" s="26"/>
      <c r="H28" s="26"/>
      <c r="I28" s="26"/>
      <c r="J28" s="26"/>
      <c r="K28" s="26"/>
      <c r="L28" s="26"/>
      <c r="M28" s="26"/>
      <c r="N28" s="46"/>
      <c r="O28" s="46"/>
      <c r="P28" s="46"/>
      <c r="Q28" s="46"/>
      <c r="R28" s="46"/>
      <c r="S28" s="45"/>
      <c r="T28" s="45"/>
      <c r="U28" s="45"/>
      <c r="V28" s="45"/>
      <c r="W28" s="45"/>
      <c r="X28" s="45"/>
    </row>
    <row r="29" spans="1:24" s="3" customFormat="1" ht="15.95" customHeight="1" x14ac:dyDescent="0.2">
      <c r="A29" s="42"/>
      <c r="B29" s="42"/>
      <c r="C29" s="42"/>
      <c r="D29" s="43"/>
      <c r="E29" s="43"/>
      <c r="F29" s="44"/>
      <c r="G29" s="26"/>
      <c r="H29" s="26"/>
      <c r="I29" s="26"/>
      <c r="J29" s="26"/>
      <c r="K29" s="26"/>
      <c r="L29" s="26"/>
      <c r="M29" s="26"/>
      <c r="N29" s="46"/>
      <c r="O29" s="46"/>
      <c r="P29" s="46"/>
      <c r="Q29" s="46"/>
      <c r="R29" s="46"/>
      <c r="S29" s="45"/>
      <c r="T29" s="45"/>
      <c r="U29" s="45"/>
      <c r="V29" s="45"/>
      <c r="W29" s="45"/>
      <c r="X29" s="45"/>
    </row>
    <row r="30" spans="1:24" s="3" customFormat="1" ht="15.95" customHeight="1" x14ac:dyDescent="0.2">
      <c r="A30" s="42"/>
      <c r="B30" s="42"/>
      <c r="C30" s="42"/>
      <c r="D30" s="43"/>
      <c r="E30" s="43"/>
      <c r="F30" s="44"/>
      <c r="G30" s="26"/>
      <c r="H30" s="26"/>
      <c r="I30" s="26"/>
      <c r="J30" s="26"/>
      <c r="K30" s="26"/>
      <c r="L30" s="26"/>
      <c r="M30" s="26"/>
      <c r="N30" s="46"/>
      <c r="O30" s="46"/>
      <c r="P30" s="46"/>
      <c r="Q30" s="46"/>
      <c r="R30" s="46"/>
      <c r="S30" s="45"/>
      <c r="T30" s="45"/>
      <c r="U30" s="45"/>
      <c r="V30" s="45"/>
      <c r="W30" s="45"/>
      <c r="X30" s="45"/>
    </row>
    <row r="31" spans="1:24" s="3" customFormat="1" ht="15.95" customHeight="1" x14ac:dyDescent="0.2">
      <c r="A31" s="42"/>
      <c r="B31" s="42"/>
      <c r="C31" s="42"/>
      <c r="D31" s="43"/>
      <c r="E31" s="43"/>
      <c r="F31" s="44"/>
      <c r="G31" s="26"/>
      <c r="H31" s="26"/>
      <c r="I31" s="26"/>
      <c r="J31" s="26"/>
      <c r="K31" s="26"/>
      <c r="L31" s="26"/>
      <c r="M31" s="26"/>
      <c r="N31" s="46"/>
      <c r="O31" s="46"/>
      <c r="P31" s="46"/>
      <c r="Q31" s="46"/>
      <c r="R31" s="46"/>
      <c r="S31" s="45"/>
      <c r="T31" s="45"/>
      <c r="U31" s="45"/>
      <c r="V31" s="45"/>
      <c r="W31" s="45"/>
      <c r="X31" s="45"/>
    </row>
    <row r="32" spans="1:24" s="3" customFormat="1" ht="15.95" customHeight="1" x14ac:dyDescent="0.2">
      <c r="A32" s="42"/>
      <c r="B32" s="42"/>
      <c r="C32" s="42"/>
      <c r="D32" s="8"/>
      <c r="E32" s="8"/>
      <c r="F32" s="44"/>
      <c r="G32" s="24"/>
      <c r="H32" s="24"/>
      <c r="I32" s="24"/>
      <c r="J32" s="24"/>
      <c r="K32" s="24"/>
      <c r="L32" s="24"/>
      <c r="M32" s="24"/>
      <c r="N32" s="46"/>
      <c r="O32" s="46"/>
      <c r="P32" s="46"/>
      <c r="Q32" s="46"/>
      <c r="R32" s="46"/>
      <c r="S32" s="45"/>
      <c r="T32" s="45"/>
      <c r="U32" s="45"/>
      <c r="V32" s="45"/>
      <c r="W32" s="45"/>
      <c r="X32" s="45"/>
    </row>
    <row r="33" spans="2:24" s="3" customFormat="1" ht="15.95" customHeight="1" x14ac:dyDescent="0.2">
      <c r="B33" s="7"/>
      <c r="C33" s="7"/>
      <c r="D33" s="27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47"/>
      <c r="T33" s="47"/>
      <c r="U33" s="47"/>
      <c r="V33" s="47"/>
      <c r="W33" s="47"/>
      <c r="X33" s="47"/>
    </row>
    <row r="34" spans="2:24" s="3" customFormat="1" ht="15.95" customHeight="1" x14ac:dyDescent="0.2">
      <c r="B34" s="7"/>
      <c r="C34" s="7"/>
      <c r="D34" s="27"/>
      <c r="E34" s="27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48"/>
      <c r="T34" s="48"/>
      <c r="U34" s="48"/>
      <c r="V34" s="48"/>
      <c r="W34" s="48"/>
      <c r="X34" s="48"/>
    </row>
    <row r="35" spans="2:24" s="3" customFormat="1" ht="15.95" customHeight="1" x14ac:dyDescent="0.2">
      <c r="B35" s="7"/>
      <c r="C35" s="7"/>
      <c r="D35" s="27"/>
      <c r="E35" s="27"/>
      <c r="F35" s="30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48"/>
      <c r="T35" s="48"/>
      <c r="U35" s="48"/>
      <c r="V35" s="48"/>
      <c r="W35" s="48"/>
      <c r="X35" s="48"/>
    </row>
    <row r="36" spans="2:24" s="3" customFormat="1" ht="15.95" customHeight="1" x14ac:dyDescent="0.2">
      <c r="B36" s="7"/>
      <c r="C36" s="7"/>
      <c r="D36" s="27"/>
      <c r="E36" s="27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47"/>
      <c r="T36" s="47"/>
      <c r="U36" s="47"/>
      <c r="V36" s="47"/>
      <c r="W36" s="47"/>
      <c r="X36" s="47"/>
    </row>
    <row r="37" spans="2:24" s="3" customFormat="1" ht="15.95" customHeight="1" x14ac:dyDescent="0.2"/>
    <row r="38" spans="2:24" s="3" customFormat="1" ht="15.95" customHeight="1" x14ac:dyDescent="0.2">
      <c r="B38" s="7"/>
      <c r="C38" s="7"/>
      <c r="D38" s="27"/>
      <c r="E38" s="27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47"/>
      <c r="T38" s="47"/>
      <c r="U38" s="47"/>
      <c r="V38" s="47"/>
      <c r="W38" s="47"/>
      <c r="X38" s="47"/>
    </row>
    <row r="39" spans="2:24" s="3" customFormat="1" ht="15.95" customHeight="1" x14ac:dyDescent="0.2">
      <c r="B39" s="7"/>
      <c r="C39" s="7"/>
      <c r="D39" s="27"/>
      <c r="E39" s="27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47"/>
      <c r="T39" s="47"/>
      <c r="U39" s="47"/>
      <c r="V39" s="47"/>
      <c r="W39" s="47"/>
      <c r="X39" s="47"/>
    </row>
    <row r="40" spans="2:24" s="3" customFormat="1" ht="15.95" customHeight="1" x14ac:dyDescent="0.2">
      <c r="B40" s="7"/>
      <c r="C40" s="7"/>
      <c r="D40" s="27"/>
      <c r="E40" s="27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47"/>
      <c r="T40" s="47"/>
      <c r="U40" s="47"/>
      <c r="V40" s="47"/>
      <c r="W40" s="47"/>
      <c r="X40" s="47"/>
    </row>
    <row r="41" spans="2:24" s="3" customFormat="1" ht="15.95" customHeight="1" x14ac:dyDescent="0.2">
      <c r="B41" s="7"/>
      <c r="C41" s="7"/>
      <c r="D41" s="27"/>
      <c r="E41" s="27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47"/>
      <c r="T41" s="47"/>
      <c r="U41" s="47"/>
      <c r="V41" s="47"/>
      <c r="W41" s="47"/>
      <c r="X41" s="47"/>
    </row>
    <row r="42" spans="2:24" s="3" customFormat="1" ht="15.95" customHeight="1" x14ac:dyDescent="0.2">
      <c r="B42" s="7"/>
      <c r="C42" s="7"/>
      <c r="D42" s="27"/>
      <c r="E42" s="27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47"/>
      <c r="T42" s="47"/>
      <c r="U42" s="47"/>
      <c r="V42" s="47"/>
      <c r="W42" s="47"/>
      <c r="X42" s="47"/>
    </row>
    <row r="43" spans="2:24" s="3" customFormat="1" ht="15.95" customHeight="1" x14ac:dyDescent="0.2">
      <c r="B43" s="7"/>
      <c r="C43" s="7"/>
      <c r="D43" s="27"/>
      <c r="E43" s="27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47"/>
      <c r="T43" s="47"/>
      <c r="U43" s="47"/>
      <c r="V43" s="47"/>
      <c r="W43" s="47"/>
      <c r="X43" s="47"/>
    </row>
    <row r="44" spans="2:24" s="3" customFormat="1" ht="15.95" customHeight="1" x14ac:dyDescent="0.2">
      <c r="B44" s="7"/>
      <c r="C44" s="7"/>
      <c r="D44" s="27"/>
      <c r="E44" s="27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47"/>
      <c r="T44" s="47"/>
      <c r="U44" s="47"/>
      <c r="V44" s="47"/>
      <c r="W44" s="47"/>
      <c r="X44" s="47"/>
    </row>
    <row r="45" spans="2:24" s="3" customFormat="1" ht="15.95" customHeight="1" x14ac:dyDescent="0.2">
      <c r="B45" s="7"/>
      <c r="C45" s="7"/>
      <c r="D45" s="27"/>
      <c r="E45" s="27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47"/>
      <c r="T45" s="47"/>
      <c r="U45" s="47"/>
      <c r="V45" s="47"/>
      <c r="W45" s="47"/>
      <c r="X45" s="47"/>
    </row>
    <row r="46" spans="2:24" s="3" customFormat="1" ht="15.95" customHeight="1" x14ac:dyDescent="0.2">
      <c r="B46" s="7"/>
      <c r="C46" s="7"/>
      <c r="D46" s="27"/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9"/>
      <c r="Q46" s="29"/>
      <c r="R46" s="29"/>
      <c r="S46" s="47"/>
      <c r="T46" s="47"/>
      <c r="U46" s="47"/>
      <c r="V46" s="47"/>
      <c r="W46" s="47"/>
      <c r="X46" s="47"/>
    </row>
    <row r="47" spans="2:24" s="3" customFormat="1" ht="15.95" customHeight="1" x14ac:dyDescent="0.2">
      <c r="B47" s="7"/>
      <c r="C47" s="7"/>
      <c r="D47" s="27"/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32"/>
      <c r="Q47" s="32"/>
      <c r="R47" s="32"/>
      <c r="S47" s="47"/>
      <c r="T47" s="47"/>
      <c r="U47" s="47"/>
      <c r="V47" s="47"/>
      <c r="W47" s="47"/>
      <c r="X47" s="47"/>
    </row>
    <row r="48" spans="2:24" s="3" customFormat="1" ht="15.95" customHeight="1" x14ac:dyDescent="0.2">
      <c r="B48" s="7"/>
      <c r="C48" s="7"/>
      <c r="D48" s="27"/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47"/>
      <c r="T48" s="47"/>
      <c r="U48" s="47"/>
      <c r="V48" s="47"/>
      <c r="W48" s="47"/>
      <c r="X48" s="47"/>
    </row>
    <row r="49" spans="2:24" s="3" customFormat="1" ht="15.95" customHeight="1" x14ac:dyDescent="0.2">
      <c r="B49" s="7"/>
      <c r="C49" s="7"/>
      <c r="D49" s="27"/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47"/>
      <c r="T49" s="47"/>
      <c r="U49" s="47"/>
      <c r="V49" s="47"/>
      <c r="W49" s="47"/>
      <c r="X49" s="47"/>
    </row>
    <row r="50" spans="2:24" s="3" customFormat="1" ht="15.95" customHeight="1" x14ac:dyDescent="0.2">
      <c r="B50" s="7"/>
      <c r="C50" s="7"/>
      <c r="D50" s="27"/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47"/>
      <c r="T50" s="47"/>
      <c r="U50" s="47"/>
      <c r="V50" s="47"/>
      <c r="W50" s="47"/>
      <c r="X50" s="47"/>
    </row>
    <row r="51" spans="2:24" s="3" customFormat="1" ht="15.95" customHeight="1" x14ac:dyDescent="0.2">
      <c r="B51" s="7"/>
      <c r="C51" s="7"/>
      <c r="D51" s="27"/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47"/>
      <c r="T51" s="47"/>
      <c r="U51" s="47"/>
      <c r="V51" s="47"/>
      <c r="W51" s="47"/>
      <c r="X51" s="47"/>
    </row>
    <row r="52" spans="2:24" s="3" customFormat="1" ht="15.95" customHeight="1" x14ac:dyDescent="0.2">
      <c r="B52" s="7"/>
      <c r="C52" s="7"/>
      <c r="D52" s="27"/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47"/>
      <c r="T52" s="47"/>
      <c r="U52" s="47"/>
      <c r="V52" s="47"/>
      <c r="W52" s="47"/>
      <c r="X52" s="47"/>
    </row>
    <row r="53" spans="2:24" s="3" customFormat="1" ht="15.95" customHeight="1" x14ac:dyDescent="0.2">
      <c r="B53" s="7"/>
      <c r="C53" s="7"/>
      <c r="D53" s="8"/>
      <c r="E53" s="8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47"/>
      <c r="T53" s="47"/>
      <c r="U53" s="47"/>
      <c r="V53" s="47"/>
      <c r="W53" s="47"/>
      <c r="X53" s="47"/>
    </row>
    <row r="54" spans="2:24" s="3" customFormat="1" ht="15.95" customHeight="1" x14ac:dyDescent="0.2">
      <c r="B54" s="7"/>
      <c r="C54" s="7"/>
      <c r="D54" s="27"/>
      <c r="E54" s="27"/>
      <c r="F54" s="32"/>
      <c r="G54" s="28"/>
      <c r="H54" s="28"/>
      <c r="I54" s="28"/>
      <c r="J54" s="28"/>
      <c r="K54" s="28"/>
      <c r="L54" s="28"/>
      <c r="M54" s="28"/>
      <c r="N54" s="28"/>
      <c r="O54" s="28"/>
      <c r="P54" s="32"/>
      <c r="Q54" s="32"/>
      <c r="R54" s="32"/>
      <c r="S54" s="47"/>
      <c r="T54" s="47"/>
      <c r="U54" s="47"/>
      <c r="V54" s="47"/>
      <c r="W54" s="47"/>
      <c r="X54" s="47"/>
    </row>
    <row r="55" spans="2:24" s="3" customFormat="1" ht="15.95" customHeight="1" x14ac:dyDescent="0.2">
      <c r="B55" s="7"/>
      <c r="C55" s="7"/>
      <c r="D55" s="8"/>
      <c r="E55" s="3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47"/>
      <c r="T55" s="47"/>
      <c r="U55" s="47"/>
      <c r="V55" s="47"/>
      <c r="W55" s="47"/>
      <c r="X55" s="47"/>
    </row>
    <row r="56" spans="2:24" s="3" customFormat="1" ht="15.75" customHeight="1" x14ac:dyDescent="0.2">
      <c r="B56" s="34"/>
      <c r="C56" s="35"/>
      <c r="D56" s="35"/>
      <c r="E56" s="36"/>
      <c r="F56" s="34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8"/>
      <c r="T56" s="38"/>
      <c r="U56" s="38"/>
      <c r="V56" s="38"/>
      <c r="W56" s="38"/>
      <c r="X56" s="38"/>
    </row>
    <row r="57" spans="2:24" ht="15.95" customHeight="1" x14ac:dyDescent="0.2"/>
    <row r="58" spans="2:24" ht="15.95" customHeight="1" x14ac:dyDescent="0.2"/>
    <row r="59" spans="2:24" ht="15.95" customHeight="1" x14ac:dyDescent="0.2"/>
    <row r="61" spans="2:24" s="19" customFormat="1" ht="15.75" x14ac:dyDescent="0.25">
      <c r="C61" s="39"/>
      <c r="D61" s="39"/>
      <c r="E61" s="39"/>
      <c r="F61" s="40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</row>
    <row r="62" spans="2:24" customFormat="1" ht="15" x14ac:dyDescent="0.2">
      <c r="C62" s="15"/>
      <c r="D62" s="15"/>
      <c r="E62" s="15"/>
      <c r="F62" s="16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2:24" customFormat="1" ht="15" x14ac:dyDescent="0.2">
      <c r="C63" s="15"/>
      <c r="D63" s="15"/>
      <c r="E63" s="15"/>
      <c r="F63" s="16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2:24" ht="15" x14ac:dyDescent="0.2">
      <c r="C64" s="15"/>
      <c r="D64" s="15"/>
      <c r="E64" s="15"/>
      <c r="F64" s="16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3:49" ht="15" x14ac:dyDescent="0.2">
      <c r="C65" s="15"/>
      <c r="D65" s="15"/>
      <c r="E65" s="15"/>
      <c r="F65" s="20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9" spans="3:49" x14ac:dyDescent="0.2">
      <c r="AD69" s="13"/>
      <c r="AE69" s="13"/>
      <c r="AF69" s="14"/>
      <c r="AG69" s="14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3:49" x14ac:dyDescent="0.2">
      <c r="AD70" s="13"/>
      <c r="AE70" s="13"/>
      <c r="AF70" s="14"/>
      <c r="AG70" s="14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3:49" x14ac:dyDescent="0.2">
      <c r="AD71" s="13"/>
      <c r="AE71" s="13"/>
      <c r="AF71" s="14"/>
      <c r="AG71" s="14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3:49" x14ac:dyDescent="0.2">
      <c r="AD72" s="13"/>
      <c r="AE72" s="13"/>
      <c r="AF72" s="14"/>
      <c r="AG72" s="14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3:49" x14ac:dyDescent="0.2">
      <c r="AD73" s="13"/>
      <c r="AE73" s="13"/>
      <c r="AF73" s="14"/>
      <c r="AG73" s="14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3:49" x14ac:dyDescent="0.2">
      <c r="AD74" s="13"/>
      <c r="AE74" s="13"/>
      <c r="AF74" s="14"/>
      <c r="AG74" s="14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3:49" x14ac:dyDescent="0.2">
      <c r="AD75" s="13"/>
      <c r="AE75" s="13"/>
      <c r="AF75" s="14"/>
      <c r="AG75" s="14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3:49" x14ac:dyDescent="0.2">
      <c r="AD76" s="13"/>
      <c r="AE76" s="13"/>
      <c r="AF76" s="14"/>
      <c r="AG76" s="14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3:49" x14ac:dyDescent="0.2">
      <c r="AD77" s="13"/>
      <c r="AE77" s="13"/>
      <c r="AF77" s="14"/>
      <c r="AG77" s="14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3:49" x14ac:dyDescent="0.2">
      <c r="AD78" s="13"/>
      <c r="AE78" s="13"/>
      <c r="AF78" s="14"/>
      <c r="AG78" s="14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3:49" x14ac:dyDescent="0.2">
      <c r="AD79" s="13"/>
      <c r="AE79" s="13"/>
      <c r="AF79" s="14"/>
      <c r="AG79" s="14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3:49" x14ac:dyDescent="0.2">
      <c r="AD80" s="13"/>
      <c r="AE80" s="13"/>
      <c r="AF80" s="14"/>
      <c r="AG80" s="14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9:49" x14ac:dyDescent="0.2">
      <c r="AD81" s="13"/>
      <c r="AE81" s="13"/>
      <c r="AF81" s="14"/>
      <c r="AG81" s="14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9:49" x14ac:dyDescent="0.2">
      <c r="AD82" s="13"/>
      <c r="AE82" s="13"/>
      <c r="AF82" s="14"/>
      <c r="AG82" s="14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9:49" x14ac:dyDescent="0.2">
      <c r="AD83" s="13"/>
      <c r="AE83" s="13"/>
      <c r="AF83" s="14"/>
      <c r="AG83" s="14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9:49" x14ac:dyDescent="0.2">
      <c r="AD84" s="13"/>
      <c r="AE84" s="13"/>
      <c r="AF84" s="14"/>
      <c r="AG84" s="14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9:49" x14ac:dyDescent="0.2">
      <c r="AD85" s="13"/>
      <c r="AE85" s="13"/>
      <c r="AF85" s="14"/>
      <c r="AG85" s="14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9:49" x14ac:dyDescent="0.2">
      <c r="AD86" s="13"/>
      <c r="AE86" s="13"/>
      <c r="AF86" s="14"/>
      <c r="AG86" s="14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9:49" x14ac:dyDescent="0.2">
      <c r="AD87" s="13"/>
      <c r="AE87" s="13"/>
      <c r="AF87" s="14"/>
      <c r="AG87" s="14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9:49" x14ac:dyDescent="0.2">
      <c r="AD88" s="13"/>
      <c r="AE88" s="13"/>
      <c r="AF88" s="14"/>
      <c r="AG88" s="14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9:49" x14ac:dyDescent="0.2">
      <c r="AD89" s="13"/>
      <c r="AE89" s="13"/>
      <c r="AF89" s="14"/>
      <c r="AG89" s="14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9:49" x14ac:dyDescent="0.2">
      <c r="AD90" s="13"/>
      <c r="AE90" s="13"/>
      <c r="AF90" s="14"/>
      <c r="AG90" s="14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9:49" x14ac:dyDescent="0.2">
      <c r="AD91" s="13"/>
      <c r="AE91" s="13"/>
      <c r="AF91" s="14"/>
      <c r="AG91" s="14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9:49" x14ac:dyDescent="0.2">
      <c r="AD92" s="13"/>
      <c r="AE92" s="13"/>
      <c r="AF92" s="14"/>
      <c r="AG92" s="14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9:49" x14ac:dyDescent="0.2">
      <c r="S93" s="6"/>
      <c r="AD93" s="13"/>
      <c r="AE93" s="13"/>
      <c r="AF93" s="14"/>
      <c r="AG93" s="14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9:49" x14ac:dyDescent="0.2">
      <c r="AD94" s="13"/>
      <c r="AE94" s="13"/>
      <c r="AF94" s="14"/>
      <c r="AG94" s="14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7" spans="5:49" x14ac:dyDescent="0.2">
      <c r="AD97" s="13"/>
      <c r="AE97" s="13"/>
      <c r="AF97" s="14"/>
      <c r="AG97" s="14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5:49" x14ac:dyDescent="0.2">
      <c r="AD98" s="13"/>
      <c r="AE98" s="13"/>
      <c r="AF98" s="14"/>
      <c r="AG98" s="14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111" spans="5:49" x14ac:dyDescent="0.2">
      <c r="E111" s="6"/>
    </row>
  </sheetData>
  <mergeCells count="34">
    <mergeCell ref="A19:E19"/>
    <mergeCell ref="J4:J9"/>
    <mergeCell ref="A15:E15"/>
    <mergeCell ref="A16:E16"/>
    <mergeCell ref="A18:E18"/>
    <mergeCell ref="A17:E17"/>
    <mergeCell ref="C3:C10"/>
    <mergeCell ref="F3:F9"/>
    <mergeCell ref="H4:H9"/>
    <mergeCell ref="G4:G9"/>
    <mergeCell ref="G3:K3"/>
    <mergeCell ref="K4:K9"/>
    <mergeCell ref="A1:X2"/>
    <mergeCell ref="A3:A10"/>
    <mergeCell ref="D3:E9"/>
    <mergeCell ref="B3:B10"/>
    <mergeCell ref="O4:P4"/>
    <mergeCell ref="T5:T8"/>
    <mergeCell ref="S4:X4"/>
    <mergeCell ref="I4:I9"/>
    <mergeCell ref="X5:X9"/>
    <mergeCell ref="L3:R3"/>
    <mergeCell ref="S3:X3"/>
    <mergeCell ref="O5:O9"/>
    <mergeCell ref="P5:P9"/>
    <mergeCell ref="M4:M9"/>
    <mergeCell ref="L4:L9"/>
    <mergeCell ref="N4:N9"/>
    <mergeCell ref="W5:W9"/>
    <mergeCell ref="Q5:Q9"/>
    <mergeCell ref="R4:R9"/>
    <mergeCell ref="S5:S9"/>
    <mergeCell ref="U5:U9"/>
    <mergeCell ref="V5:V9"/>
  </mergeCells>
  <phoneticPr fontId="0" type="noConversion"/>
  <dataValidations disablePrompts="1" xWindow="767" yWindow="467" count="1">
    <dataValidation allowBlank="1" showInputMessage="1" showErrorMessage="1" prompt="Input data to three decimal places, as shown on the centerline log." sqref="O11:O14 O17" xr:uid="{00000000-0002-0000-0000-000000000000}"/>
  </dataValidation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F93"/>
  <sheetViews>
    <sheetView zoomScale="70" zoomScaleNormal="70" workbookViewId="0">
      <selection activeCell="I6" sqref="I6:I11"/>
    </sheetView>
  </sheetViews>
  <sheetFormatPr defaultColWidth="9.140625" defaultRowHeight="12.75" x14ac:dyDescent="0.2"/>
  <cols>
    <col min="1" max="1" width="11.85546875" style="1" customWidth="1"/>
    <col min="2" max="2" width="15" style="1" customWidth="1"/>
    <col min="3" max="3" width="15.7109375" style="1" customWidth="1"/>
    <col min="4" max="5" width="8.85546875" style="1" customWidth="1"/>
    <col min="6" max="6" width="10.7109375" style="1" customWidth="1"/>
    <col min="7" max="8" width="8.85546875" style="1" customWidth="1"/>
    <col min="9" max="9" width="12.5703125" style="1" bestFit="1" customWidth="1"/>
    <col min="10" max="10" width="8.85546875" style="1" customWidth="1"/>
    <col min="11" max="11" width="9.140625" style="1" customWidth="1"/>
    <col min="12" max="13" width="8.85546875" style="1" customWidth="1"/>
    <col min="14" max="24" width="8.28515625" style="1" customWidth="1"/>
    <col min="25" max="28" width="5.28515625" style="1" customWidth="1"/>
    <col min="29" max="31" width="6.85546875" style="1" customWidth="1"/>
    <col min="32" max="32" width="8.140625" style="1" customWidth="1"/>
    <col min="33" max="33" width="11.42578125" style="1" customWidth="1"/>
    <col min="34" max="40" width="9.140625" style="1"/>
    <col min="41" max="41" width="11.42578125" style="1" bestFit="1" customWidth="1"/>
    <col min="42" max="43" width="8.140625" style="1" bestFit="1" customWidth="1"/>
    <col min="44" max="44" width="40.28515625" style="1" customWidth="1"/>
    <col min="45" max="45" width="11.42578125" style="1" bestFit="1" customWidth="1"/>
    <col min="46" max="46" width="12.85546875" style="1" bestFit="1" customWidth="1"/>
    <col min="47" max="47" width="11.42578125" style="1" bestFit="1" customWidth="1"/>
    <col min="48" max="49" width="9.140625" style="1"/>
    <col min="50" max="50" width="11" style="1" bestFit="1" customWidth="1"/>
    <col min="51" max="53" width="9.140625" style="1"/>
    <col min="54" max="54" width="12.42578125" style="1" bestFit="1" customWidth="1"/>
    <col min="55" max="55" width="11.42578125" style="1" bestFit="1" customWidth="1"/>
    <col min="56" max="56" width="13" style="1" bestFit="1" customWidth="1"/>
    <col min="57" max="57" width="6.7109375" style="1" bestFit="1" customWidth="1"/>
    <col min="58" max="58" width="54.85546875" style="1" bestFit="1" customWidth="1"/>
    <col min="59" max="16384" width="9.140625" style="1"/>
  </cols>
  <sheetData>
    <row r="1" spans="1:33" s="3" customFormat="1" ht="15.95" customHeight="1" x14ac:dyDescent="0.2">
      <c r="A1" s="163" t="s">
        <v>25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5"/>
    </row>
    <row r="2" spans="1:33" s="3" customFormat="1" ht="15.95" customHeight="1" x14ac:dyDescent="0.2">
      <c r="A2" s="166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8"/>
    </row>
    <row r="3" spans="1:33" s="3" customFormat="1" ht="15.95" customHeight="1" x14ac:dyDescent="0.2">
      <c r="A3" s="169" t="s">
        <v>58</v>
      </c>
      <c r="B3" s="169" t="s">
        <v>15</v>
      </c>
      <c r="C3" s="169" t="s">
        <v>16</v>
      </c>
      <c r="D3" s="170" t="s">
        <v>24</v>
      </c>
      <c r="E3" s="170"/>
      <c r="F3" s="171" t="s">
        <v>17</v>
      </c>
      <c r="G3" s="4">
        <v>621</v>
      </c>
      <c r="H3" s="4">
        <v>621</v>
      </c>
      <c r="I3" s="172" t="s">
        <v>19</v>
      </c>
      <c r="J3" s="172"/>
      <c r="K3" s="172"/>
      <c r="L3" s="172"/>
      <c r="M3" s="172"/>
      <c r="N3" s="172" t="s">
        <v>22</v>
      </c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3" t="s">
        <v>17</v>
      </c>
      <c r="Z3" s="173"/>
      <c r="AA3" s="174" t="s">
        <v>23</v>
      </c>
      <c r="AB3" s="174"/>
      <c r="AC3" s="174"/>
      <c r="AD3" s="174"/>
      <c r="AE3" s="174"/>
      <c r="AF3" s="174"/>
      <c r="AG3" s="175"/>
    </row>
    <row r="4" spans="1:33" s="3" customFormat="1" ht="15.95" customHeight="1" x14ac:dyDescent="0.2">
      <c r="A4" s="169"/>
      <c r="B4" s="169"/>
      <c r="C4" s="169"/>
      <c r="D4" s="170"/>
      <c r="E4" s="170"/>
      <c r="F4" s="171"/>
      <c r="G4" s="176" t="s">
        <v>47</v>
      </c>
      <c r="H4" s="176" t="s">
        <v>48</v>
      </c>
      <c r="I4" s="172" t="s">
        <v>20</v>
      </c>
      <c r="J4" s="172" t="s">
        <v>21</v>
      </c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7">
        <v>1</v>
      </c>
      <c r="Z4" s="177"/>
      <c r="AA4" s="178" t="s">
        <v>27</v>
      </c>
      <c r="AB4" s="178"/>
      <c r="AC4" s="178"/>
      <c r="AD4" s="178"/>
      <c r="AE4" s="178"/>
      <c r="AF4" s="178"/>
      <c r="AG4" s="179"/>
    </row>
    <row r="5" spans="1:33" s="3" customFormat="1" ht="15.95" customHeight="1" x14ac:dyDescent="0.2">
      <c r="A5" s="169"/>
      <c r="B5" s="169"/>
      <c r="C5" s="169"/>
      <c r="D5" s="170"/>
      <c r="E5" s="170"/>
      <c r="F5" s="171"/>
      <c r="G5" s="176"/>
      <c r="H5" s="176"/>
      <c r="I5" s="172"/>
      <c r="J5" s="180" t="s">
        <v>40</v>
      </c>
      <c r="K5" s="180" t="s">
        <v>41</v>
      </c>
      <c r="L5" s="180" t="s">
        <v>42</v>
      </c>
      <c r="M5" s="180" t="s">
        <v>43</v>
      </c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7">
        <v>2</v>
      </c>
      <c r="Z5" s="177"/>
      <c r="AA5" s="178" t="s">
        <v>28</v>
      </c>
      <c r="AB5" s="178"/>
      <c r="AC5" s="178"/>
      <c r="AD5" s="178"/>
      <c r="AE5" s="178"/>
      <c r="AF5" s="178"/>
      <c r="AG5" s="179"/>
    </row>
    <row r="6" spans="1:33" s="3" customFormat="1" ht="15.95" customHeight="1" x14ac:dyDescent="0.2">
      <c r="A6" s="169"/>
      <c r="B6" s="169"/>
      <c r="C6" s="169"/>
      <c r="D6" s="170"/>
      <c r="E6" s="170"/>
      <c r="F6" s="171"/>
      <c r="G6" s="176"/>
      <c r="H6" s="176"/>
      <c r="I6" s="180" t="s">
        <v>18</v>
      </c>
      <c r="J6" s="180"/>
      <c r="K6" s="180"/>
      <c r="L6" s="180"/>
      <c r="M6" s="180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7">
        <v>3</v>
      </c>
      <c r="Z6" s="177"/>
      <c r="AA6" s="178" t="s">
        <v>29</v>
      </c>
      <c r="AB6" s="178"/>
      <c r="AC6" s="178"/>
      <c r="AD6" s="178"/>
      <c r="AE6" s="178"/>
      <c r="AF6" s="178"/>
      <c r="AG6" s="179"/>
    </row>
    <row r="7" spans="1:33" s="3" customFormat="1" ht="15.95" customHeight="1" x14ac:dyDescent="0.2">
      <c r="A7" s="169"/>
      <c r="B7" s="169"/>
      <c r="C7" s="169"/>
      <c r="D7" s="170"/>
      <c r="E7" s="170"/>
      <c r="F7" s="171"/>
      <c r="G7" s="176"/>
      <c r="H7" s="176"/>
      <c r="I7" s="180"/>
      <c r="J7" s="180"/>
      <c r="K7" s="180"/>
      <c r="L7" s="180"/>
      <c r="M7" s="180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7">
        <v>4</v>
      </c>
      <c r="Z7" s="177"/>
      <c r="AA7" s="178" t="s">
        <v>30</v>
      </c>
      <c r="AB7" s="178"/>
      <c r="AC7" s="178"/>
      <c r="AD7" s="178"/>
      <c r="AE7" s="178"/>
      <c r="AF7" s="178"/>
      <c r="AG7" s="179"/>
    </row>
    <row r="8" spans="1:33" s="3" customFormat="1" ht="15.95" customHeight="1" x14ac:dyDescent="0.2">
      <c r="A8" s="169"/>
      <c r="B8" s="169"/>
      <c r="C8" s="169"/>
      <c r="D8" s="170"/>
      <c r="E8" s="170"/>
      <c r="F8" s="171"/>
      <c r="G8" s="176"/>
      <c r="H8" s="176"/>
      <c r="I8" s="180"/>
      <c r="J8" s="180"/>
      <c r="K8" s="180"/>
      <c r="L8" s="180"/>
      <c r="M8" s="180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7">
        <v>5</v>
      </c>
      <c r="Z8" s="177"/>
      <c r="AA8" s="178" t="s">
        <v>31</v>
      </c>
      <c r="AB8" s="178"/>
      <c r="AC8" s="178"/>
      <c r="AD8" s="178"/>
      <c r="AE8" s="178"/>
      <c r="AF8" s="178"/>
      <c r="AG8" s="179"/>
    </row>
    <row r="9" spans="1:33" s="3" customFormat="1" ht="15.95" customHeight="1" x14ac:dyDescent="0.2">
      <c r="A9" s="169"/>
      <c r="B9" s="169"/>
      <c r="C9" s="169"/>
      <c r="D9" s="170"/>
      <c r="E9" s="170"/>
      <c r="F9" s="171"/>
      <c r="G9" s="176"/>
      <c r="H9" s="176"/>
      <c r="I9" s="180"/>
      <c r="J9" s="180"/>
      <c r="K9" s="180"/>
      <c r="L9" s="180"/>
      <c r="M9" s="180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7">
        <v>6</v>
      </c>
      <c r="Z9" s="177"/>
      <c r="AA9" s="178" t="s">
        <v>13</v>
      </c>
      <c r="AB9" s="178"/>
      <c r="AC9" s="178"/>
      <c r="AD9" s="178"/>
      <c r="AE9" s="178"/>
      <c r="AF9" s="178"/>
      <c r="AG9" s="179"/>
    </row>
    <row r="10" spans="1:33" s="3" customFormat="1" ht="15.95" customHeight="1" x14ac:dyDescent="0.2">
      <c r="A10" s="169"/>
      <c r="B10" s="169"/>
      <c r="C10" s="169"/>
      <c r="D10" s="170"/>
      <c r="E10" s="170"/>
      <c r="F10" s="171"/>
      <c r="G10" s="176"/>
      <c r="H10" s="176"/>
      <c r="I10" s="180"/>
      <c r="J10" s="180"/>
      <c r="K10" s="180"/>
      <c r="L10" s="180"/>
      <c r="M10" s="180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7">
        <v>7</v>
      </c>
      <c r="Z10" s="177"/>
      <c r="AA10" s="178" t="s">
        <v>33</v>
      </c>
      <c r="AB10" s="178"/>
      <c r="AC10" s="178"/>
      <c r="AD10" s="178"/>
      <c r="AE10" s="178"/>
      <c r="AF10" s="178"/>
      <c r="AG10" s="179"/>
    </row>
    <row r="11" spans="1:33" s="3" customFormat="1" ht="15.95" customHeight="1" x14ac:dyDescent="0.2">
      <c r="A11" s="169"/>
      <c r="B11" s="169"/>
      <c r="C11" s="169"/>
      <c r="D11" s="170"/>
      <c r="E11" s="170"/>
      <c r="F11" s="171"/>
      <c r="G11" s="176"/>
      <c r="H11" s="176"/>
      <c r="I11" s="180"/>
      <c r="J11" s="180"/>
      <c r="K11" s="180"/>
      <c r="L11" s="180"/>
      <c r="M11" s="180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7">
        <v>8</v>
      </c>
      <c r="Z11" s="177"/>
      <c r="AA11" s="178" t="s">
        <v>32</v>
      </c>
      <c r="AB11" s="178"/>
      <c r="AC11" s="178"/>
      <c r="AD11" s="178"/>
      <c r="AE11" s="178"/>
      <c r="AF11" s="178"/>
      <c r="AG11" s="179"/>
    </row>
    <row r="12" spans="1:33" s="3" customFormat="1" ht="15.95" customHeight="1" x14ac:dyDescent="0.2">
      <c r="A12" s="169"/>
      <c r="B12" s="169"/>
      <c r="C12" s="169"/>
      <c r="D12" s="69" t="s">
        <v>0</v>
      </c>
      <c r="E12" s="69" t="s">
        <v>1</v>
      </c>
      <c r="F12" s="171"/>
      <c r="G12" s="4" t="s">
        <v>3</v>
      </c>
      <c r="H12" s="4" t="s">
        <v>3</v>
      </c>
      <c r="I12" s="4" t="s">
        <v>3</v>
      </c>
      <c r="J12" s="180"/>
      <c r="K12" s="180"/>
      <c r="L12" s="180"/>
      <c r="M12" s="180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7">
        <v>9</v>
      </c>
      <c r="Z12" s="177"/>
      <c r="AA12" s="178" t="s">
        <v>44</v>
      </c>
      <c r="AB12" s="178"/>
      <c r="AC12" s="178"/>
      <c r="AD12" s="178"/>
      <c r="AE12" s="178"/>
      <c r="AF12" s="178"/>
      <c r="AG12" s="179"/>
    </row>
    <row r="13" spans="1:33" s="3" customFormat="1" ht="15.95" customHeight="1" x14ac:dyDescent="0.2">
      <c r="A13" s="70"/>
      <c r="B13" s="5"/>
      <c r="C13" s="5"/>
      <c r="D13" s="71"/>
      <c r="E13" s="71"/>
      <c r="F13" s="72"/>
      <c r="G13" s="72"/>
      <c r="H13" s="72"/>
      <c r="I13" s="72"/>
      <c r="J13" s="72"/>
      <c r="K13" s="72"/>
      <c r="L13" s="72"/>
      <c r="M13" s="11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77">
        <v>10</v>
      </c>
      <c r="Z13" s="177"/>
      <c r="AA13" s="178" t="s">
        <v>45</v>
      </c>
      <c r="AB13" s="178"/>
      <c r="AC13" s="178"/>
      <c r="AD13" s="178"/>
      <c r="AE13" s="178"/>
      <c r="AF13" s="178"/>
      <c r="AG13" s="179"/>
    </row>
    <row r="14" spans="1:33" s="3" customFormat="1" ht="15.95" customHeight="1" x14ac:dyDescent="0.2">
      <c r="A14" s="5" t="s">
        <v>73</v>
      </c>
      <c r="B14" s="5" t="s">
        <v>62</v>
      </c>
      <c r="C14" s="5">
        <v>57</v>
      </c>
      <c r="D14" s="108">
        <v>4.819</v>
      </c>
      <c r="E14" s="5">
        <v>5.0030000000000001</v>
      </c>
      <c r="F14" s="5" t="s">
        <v>12</v>
      </c>
      <c r="G14" s="4">
        <f>SUM(I14:M14)</f>
        <v>29</v>
      </c>
      <c r="H14" s="51">
        <f>SUM(I14:M14)</f>
        <v>29</v>
      </c>
      <c r="I14" s="5">
        <v>16</v>
      </c>
      <c r="J14" s="5">
        <v>13</v>
      </c>
      <c r="K14" s="5"/>
      <c r="L14" s="5"/>
      <c r="M14" s="5"/>
      <c r="N14" s="183" t="s">
        <v>81</v>
      </c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77">
        <v>11</v>
      </c>
      <c r="Z14" s="177"/>
      <c r="AA14" s="178" t="s">
        <v>46</v>
      </c>
      <c r="AB14" s="178"/>
      <c r="AC14" s="178"/>
      <c r="AD14" s="178"/>
      <c r="AE14" s="178"/>
      <c r="AF14" s="178"/>
      <c r="AG14" s="179"/>
    </row>
    <row r="15" spans="1:33" s="3" customFormat="1" ht="15.95" customHeight="1" x14ac:dyDescent="0.2">
      <c r="A15" s="5" t="s">
        <v>74</v>
      </c>
      <c r="B15" s="5" t="s">
        <v>62</v>
      </c>
      <c r="C15" s="5">
        <v>57</v>
      </c>
      <c r="D15" s="109">
        <v>5.0030000000000001</v>
      </c>
      <c r="E15" s="50">
        <v>8.69</v>
      </c>
      <c r="F15" s="52" t="s">
        <v>12</v>
      </c>
      <c r="G15" s="4">
        <f t="shared" ref="G15:G16" si="0">SUM(I15:M15)</f>
        <v>258</v>
      </c>
      <c r="H15" s="51">
        <f>SUM(I15:M15)</f>
        <v>258</v>
      </c>
      <c r="I15" s="51">
        <v>16</v>
      </c>
      <c r="J15" s="51">
        <v>242</v>
      </c>
      <c r="K15" s="51"/>
      <c r="L15" s="51"/>
      <c r="M15" s="11"/>
      <c r="N15" s="181" t="s">
        <v>81</v>
      </c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77">
        <v>12</v>
      </c>
      <c r="Z15" s="177"/>
      <c r="AA15" s="178" t="s">
        <v>50</v>
      </c>
      <c r="AB15" s="178"/>
      <c r="AC15" s="178"/>
      <c r="AD15" s="178"/>
      <c r="AE15" s="178"/>
      <c r="AF15" s="178"/>
      <c r="AG15" s="179"/>
    </row>
    <row r="16" spans="1:33" s="3" customFormat="1" ht="15.95" customHeight="1" x14ac:dyDescent="0.2">
      <c r="A16" s="5" t="s">
        <v>74</v>
      </c>
      <c r="B16" s="5" t="s">
        <v>62</v>
      </c>
      <c r="C16" s="5">
        <v>57</v>
      </c>
      <c r="D16" s="50">
        <v>8.69</v>
      </c>
      <c r="E16" s="109">
        <v>8.9139999999999997</v>
      </c>
      <c r="F16" s="5">
        <v>6</v>
      </c>
      <c r="G16" s="4">
        <f t="shared" si="0"/>
        <v>54</v>
      </c>
      <c r="H16" s="51">
        <f>SUM(I16:M16)</f>
        <v>54</v>
      </c>
      <c r="I16" s="51">
        <v>32</v>
      </c>
      <c r="J16" s="51">
        <v>22</v>
      </c>
      <c r="K16" s="51"/>
      <c r="L16" s="51"/>
      <c r="M16" s="11"/>
      <c r="N16" s="181" t="s">
        <v>82</v>
      </c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77">
        <v>13</v>
      </c>
      <c r="Z16" s="177"/>
      <c r="AA16" s="178" t="s">
        <v>34</v>
      </c>
      <c r="AB16" s="178"/>
      <c r="AC16" s="178"/>
      <c r="AD16" s="178"/>
      <c r="AE16" s="178"/>
      <c r="AF16" s="178"/>
      <c r="AG16" s="179"/>
    </row>
    <row r="17" spans="1:41" s="3" customFormat="1" ht="15.95" customHeight="1" x14ac:dyDescent="0.2">
      <c r="A17" s="5"/>
      <c r="B17" s="5"/>
      <c r="C17" s="5"/>
      <c r="D17" s="50"/>
      <c r="E17" s="50"/>
      <c r="F17" s="52"/>
      <c r="G17" s="51"/>
      <c r="H17" s="51"/>
      <c r="I17" s="51"/>
      <c r="J17" s="51"/>
      <c r="K17" s="51"/>
      <c r="L17" s="51"/>
      <c r="M17" s="1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77">
        <v>14</v>
      </c>
      <c r="Z17" s="177"/>
      <c r="AA17" s="178" t="s">
        <v>35</v>
      </c>
      <c r="AB17" s="178"/>
      <c r="AC17" s="178"/>
      <c r="AD17" s="178"/>
      <c r="AE17" s="178"/>
      <c r="AF17" s="178"/>
      <c r="AG17" s="179"/>
    </row>
    <row r="18" spans="1:41" s="3" customFormat="1" ht="15.95" customHeight="1" x14ac:dyDescent="0.2">
      <c r="A18" s="5"/>
      <c r="B18" s="5"/>
      <c r="C18" s="5"/>
      <c r="D18" s="50"/>
      <c r="E18" s="50"/>
      <c r="F18" s="52"/>
      <c r="G18" s="51"/>
      <c r="H18" s="51"/>
      <c r="I18" s="51"/>
      <c r="J18" s="51"/>
      <c r="K18" s="51"/>
      <c r="L18" s="51"/>
      <c r="M18" s="1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77">
        <v>15</v>
      </c>
      <c r="Z18" s="177"/>
      <c r="AA18" s="178" t="s">
        <v>14</v>
      </c>
      <c r="AB18" s="178"/>
      <c r="AC18" s="178"/>
      <c r="AD18" s="178"/>
      <c r="AE18" s="178"/>
      <c r="AF18" s="178"/>
      <c r="AG18" s="179"/>
    </row>
    <row r="19" spans="1:41" s="3" customFormat="1" ht="15.95" customHeight="1" x14ac:dyDescent="0.2">
      <c r="A19" s="5"/>
      <c r="B19" s="5"/>
      <c r="C19" s="5"/>
      <c r="D19" s="50"/>
      <c r="E19" s="50"/>
      <c r="F19" s="52"/>
      <c r="G19" s="51"/>
      <c r="H19" s="51"/>
      <c r="I19" s="51"/>
      <c r="J19" s="51"/>
      <c r="K19" s="51"/>
      <c r="L19" s="51"/>
      <c r="M19" s="1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77">
        <v>16</v>
      </c>
      <c r="Z19" s="177"/>
      <c r="AA19" s="178" t="s">
        <v>36</v>
      </c>
      <c r="AB19" s="178"/>
      <c r="AC19" s="178"/>
      <c r="AD19" s="178"/>
      <c r="AE19" s="178"/>
      <c r="AF19" s="178"/>
      <c r="AG19" s="179"/>
    </row>
    <row r="20" spans="1:41" s="3" customFormat="1" ht="15.95" customHeight="1" x14ac:dyDescent="0.2">
      <c r="A20" s="5"/>
      <c r="B20" s="5"/>
      <c r="C20" s="5"/>
      <c r="D20" s="5"/>
      <c r="E20" s="5"/>
      <c r="F20" s="5"/>
      <c r="G20" s="4"/>
      <c r="H20" s="51"/>
      <c r="I20" s="5"/>
      <c r="J20" s="5"/>
      <c r="K20" s="5"/>
      <c r="L20" s="5"/>
      <c r="M20" s="5"/>
      <c r="N20" s="18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77">
        <v>17</v>
      </c>
      <c r="Z20" s="177"/>
      <c r="AA20" s="178" t="s">
        <v>37</v>
      </c>
      <c r="AB20" s="178"/>
      <c r="AC20" s="178"/>
      <c r="AD20" s="178"/>
      <c r="AE20" s="178"/>
      <c r="AF20" s="178"/>
      <c r="AG20" s="179"/>
    </row>
    <row r="21" spans="1:41" s="3" customFormat="1" ht="15.95" customHeight="1" x14ac:dyDescent="0.2">
      <c r="A21" s="5"/>
      <c r="B21" s="5"/>
      <c r="C21" s="5"/>
      <c r="D21" s="50"/>
      <c r="E21" s="50"/>
      <c r="F21" s="52"/>
      <c r="G21" s="51"/>
      <c r="H21" s="51"/>
      <c r="I21" s="51"/>
      <c r="J21" s="51"/>
      <c r="K21" s="51"/>
      <c r="L21" s="51"/>
      <c r="M21" s="11"/>
      <c r="N21" s="188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77">
        <v>18</v>
      </c>
      <c r="Z21" s="177"/>
      <c r="AA21" s="178" t="s">
        <v>38</v>
      </c>
      <c r="AB21" s="178"/>
      <c r="AC21" s="178"/>
      <c r="AD21" s="178"/>
      <c r="AE21" s="178"/>
      <c r="AF21" s="178"/>
      <c r="AG21" s="179"/>
    </row>
    <row r="22" spans="1:41" s="3" customFormat="1" ht="15.95" customHeight="1" x14ac:dyDescent="0.2">
      <c r="A22" s="5"/>
      <c r="B22" s="5"/>
      <c r="C22" s="5"/>
      <c r="D22" s="50"/>
      <c r="E22" s="50"/>
      <c r="F22" s="52"/>
      <c r="G22" s="51"/>
      <c r="H22" s="51"/>
      <c r="I22" s="51"/>
      <c r="J22" s="51"/>
      <c r="K22" s="51"/>
      <c r="L22" s="51"/>
      <c r="M22" s="1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77" t="s">
        <v>12</v>
      </c>
      <c r="Z22" s="177"/>
      <c r="AA22" s="178" t="s">
        <v>39</v>
      </c>
      <c r="AB22" s="178"/>
      <c r="AC22" s="178"/>
      <c r="AD22" s="178"/>
      <c r="AE22" s="178"/>
      <c r="AF22" s="178"/>
      <c r="AG22" s="179"/>
    </row>
    <row r="23" spans="1:41" s="3" customFormat="1" ht="15.95" customHeight="1" x14ac:dyDescent="0.2">
      <c r="A23" s="5"/>
      <c r="B23" s="5"/>
      <c r="C23" s="5"/>
      <c r="D23" s="50"/>
      <c r="E23" s="50"/>
      <c r="F23" s="4"/>
      <c r="G23" s="51"/>
      <c r="H23" s="51"/>
      <c r="I23" s="51"/>
      <c r="J23" s="51"/>
      <c r="K23" s="51"/>
      <c r="L23" s="51"/>
      <c r="M23" s="59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77"/>
      <c r="Z23" s="177"/>
      <c r="AA23" s="178"/>
      <c r="AB23" s="178"/>
      <c r="AC23" s="178"/>
      <c r="AD23" s="178"/>
      <c r="AE23" s="178"/>
      <c r="AF23" s="178"/>
      <c r="AG23" s="179"/>
    </row>
    <row r="24" spans="1:41" s="3" customFormat="1" ht="15.95" customHeight="1" x14ac:dyDescent="0.2">
      <c r="A24" s="5"/>
      <c r="B24" s="5"/>
      <c r="C24" s="5"/>
      <c r="D24" s="50"/>
      <c r="E24" s="50"/>
      <c r="F24" s="51"/>
      <c r="G24" s="51"/>
      <c r="H24" s="51"/>
      <c r="I24" s="51"/>
      <c r="J24" s="51"/>
      <c r="K24" s="51"/>
      <c r="L24" s="51"/>
      <c r="M24" s="59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9"/>
      <c r="Z24" s="189"/>
      <c r="AA24" s="54"/>
      <c r="AB24" s="54"/>
      <c r="AC24" s="54"/>
      <c r="AD24" s="54"/>
      <c r="AE24" s="54"/>
      <c r="AF24" s="54"/>
      <c r="AG24" s="55"/>
    </row>
    <row r="25" spans="1:41" s="3" customFormat="1" ht="15.95" customHeight="1" x14ac:dyDescent="0.2">
      <c r="A25" s="5"/>
      <c r="B25" s="5"/>
      <c r="C25" s="5"/>
      <c r="D25" s="50"/>
      <c r="E25" s="50"/>
      <c r="F25" s="4"/>
      <c r="G25" s="51"/>
      <c r="H25" s="51"/>
      <c r="I25" s="51"/>
      <c r="J25" s="51"/>
      <c r="K25" s="51"/>
      <c r="L25" s="51"/>
      <c r="M25" s="59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77"/>
      <c r="Z25" s="177"/>
      <c r="AA25" s="66" t="s">
        <v>57</v>
      </c>
      <c r="AB25" s="31"/>
      <c r="AC25" s="31"/>
      <c r="AD25" s="31"/>
      <c r="AE25" s="31"/>
      <c r="AF25" s="31"/>
      <c r="AG25" s="53"/>
    </row>
    <row r="26" spans="1:41" s="3" customFormat="1" ht="15.95" customHeight="1" x14ac:dyDescent="0.2">
      <c r="A26" s="5"/>
      <c r="B26" s="5"/>
      <c r="C26" s="5"/>
      <c r="D26" s="50"/>
      <c r="E26" s="50"/>
      <c r="F26" s="52"/>
      <c r="G26" s="51"/>
      <c r="H26" s="51"/>
      <c r="I26" s="51"/>
      <c r="J26" s="51"/>
      <c r="K26" s="51"/>
      <c r="L26" s="51"/>
      <c r="M26" s="11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77"/>
      <c r="Z26" s="177"/>
      <c r="AA26" s="184" t="s">
        <v>56</v>
      </c>
      <c r="AB26" s="184"/>
      <c r="AC26" s="184"/>
      <c r="AD26" s="184"/>
      <c r="AE26" s="184"/>
      <c r="AF26" s="184"/>
      <c r="AG26" s="185"/>
    </row>
    <row r="27" spans="1:41" s="3" customFormat="1" ht="15.95" customHeight="1" x14ac:dyDescent="0.2">
      <c r="A27" s="5"/>
      <c r="B27" s="5"/>
      <c r="C27" s="5"/>
      <c r="D27" s="50"/>
      <c r="E27" s="50"/>
      <c r="F27" s="52"/>
      <c r="G27" s="51"/>
      <c r="H27" s="51"/>
      <c r="I27" s="51"/>
      <c r="J27" s="51"/>
      <c r="K27" s="51"/>
      <c r="L27" s="51"/>
      <c r="M27" s="59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77"/>
      <c r="Z27" s="177"/>
      <c r="AA27" s="184"/>
      <c r="AB27" s="184"/>
      <c r="AC27" s="184"/>
      <c r="AD27" s="184"/>
      <c r="AE27" s="184"/>
      <c r="AF27" s="184"/>
      <c r="AG27" s="185"/>
    </row>
    <row r="28" spans="1:41" s="3" customFormat="1" ht="15.95" customHeight="1" x14ac:dyDescent="0.2">
      <c r="A28" s="5"/>
      <c r="B28" s="5"/>
      <c r="C28" s="5"/>
      <c r="D28" s="50"/>
      <c r="E28" s="50"/>
      <c r="F28" s="4"/>
      <c r="G28" s="51"/>
      <c r="H28" s="51"/>
      <c r="I28" s="51"/>
      <c r="J28" s="51"/>
      <c r="K28" s="51"/>
      <c r="L28" s="51"/>
      <c r="M28" s="59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77"/>
      <c r="Z28" s="177"/>
      <c r="AA28" s="191" t="s">
        <v>77</v>
      </c>
      <c r="AB28" s="184"/>
      <c r="AC28" s="184"/>
      <c r="AD28" s="184"/>
      <c r="AE28" s="184"/>
      <c r="AF28" s="184"/>
      <c r="AG28" s="185"/>
    </row>
    <row r="29" spans="1:41" s="3" customFormat="1" ht="15.95" customHeight="1" x14ac:dyDescent="0.2">
      <c r="A29" s="5"/>
      <c r="B29" s="5"/>
      <c r="C29" s="5"/>
      <c r="D29" s="50"/>
      <c r="E29" s="50"/>
      <c r="F29" s="51"/>
      <c r="G29" s="51"/>
      <c r="H29" s="51"/>
      <c r="I29" s="51"/>
      <c r="J29" s="51"/>
      <c r="K29" s="11"/>
      <c r="L29" s="11"/>
      <c r="M29" s="59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77"/>
      <c r="Z29" s="177"/>
      <c r="AA29" s="191"/>
      <c r="AB29" s="184"/>
      <c r="AC29" s="184"/>
      <c r="AD29" s="184"/>
      <c r="AE29" s="184"/>
      <c r="AF29" s="184"/>
      <c r="AG29" s="185"/>
      <c r="AI29" s="101"/>
      <c r="AJ29" s="101"/>
      <c r="AK29" s="101"/>
      <c r="AL29" s="101"/>
      <c r="AM29" s="101"/>
      <c r="AN29" s="101"/>
      <c r="AO29" s="101"/>
    </row>
    <row r="30" spans="1:41" s="3" customFormat="1" ht="15.95" customHeight="1" x14ac:dyDescent="0.2">
      <c r="A30" s="5"/>
      <c r="B30" s="5"/>
      <c r="C30" s="5"/>
      <c r="D30" s="50"/>
      <c r="E30" s="50"/>
      <c r="F30" s="4"/>
      <c r="G30" s="51"/>
      <c r="H30" s="51"/>
      <c r="I30" s="51"/>
      <c r="J30" s="51"/>
      <c r="K30" s="12"/>
      <c r="L30" s="12"/>
      <c r="M30" s="59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77"/>
      <c r="Z30" s="177"/>
      <c r="AA30" s="184" t="s">
        <v>75</v>
      </c>
      <c r="AB30" s="184"/>
      <c r="AC30" s="184"/>
      <c r="AD30" s="184"/>
      <c r="AE30" s="184"/>
      <c r="AF30" s="184"/>
      <c r="AG30" s="185"/>
      <c r="AI30" s="101"/>
      <c r="AJ30" s="101"/>
      <c r="AK30" s="101"/>
      <c r="AL30" s="101"/>
      <c r="AM30" s="101"/>
      <c r="AN30" s="101"/>
      <c r="AO30" s="101"/>
    </row>
    <row r="31" spans="1:41" s="3" customFormat="1" ht="15.95" customHeight="1" x14ac:dyDescent="0.2">
      <c r="A31" s="5"/>
      <c r="B31" s="5"/>
      <c r="C31" s="5"/>
      <c r="D31" s="50"/>
      <c r="E31" s="50"/>
      <c r="F31" s="51"/>
      <c r="G31" s="51"/>
      <c r="H31" s="51"/>
      <c r="I31" s="51"/>
      <c r="J31" s="51"/>
      <c r="K31" s="51"/>
      <c r="L31" s="51"/>
      <c r="M31" s="59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77"/>
      <c r="Z31" s="177"/>
      <c r="AA31" s="186" t="s">
        <v>76</v>
      </c>
      <c r="AB31" s="186"/>
      <c r="AC31" s="186"/>
      <c r="AD31" s="186"/>
      <c r="AE31" s="186"/>
      <c r="AF31" s="186"/>
      <c r="AG31" s="187"/>
      <c r="AI31" s="102"/>
      <c r="AJ31" s="102"/>
      <c r="AK31" s="102"/>
      <c r="AL31" s="102"/>
      <c r="AM31" s="102"/>
      <c r="AN31" s="102"/>
      <c r="AO31" s="102"/>
    </row>
    <row r="32" spans="1:41" s="3" customFormat="1" ht="15.95" customHeight="1" x14ac:dyDescent="0.2">
      <c r="A32" s="5"/>
      <c r="B32" s="5"/>
      <c r="C32" s="5"/>
      <c r="D32" s="50"/>
      <c r="E32" s="50"/>
      <c r="F32" s="51"/>
      <c r="G32" s="51"/>
      <c r="H32" s="51"/>
      <c r="I32" s="51"/>
      <c r="J32" s="51"/>
      <c r="K32" s="51"/>
      <c r="L32" s="51"/>
      <c r="M32" s="59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77"/>
      <c r="Z32" s="177"/>
      <c r="AA32" s="186"/>
      <c r="AB32" s="186"/>
      <c r="AC32" s="186"/>
      <c r="AD32" s="186"/>
      <c r="AE32" s="186"/>
      <c r="AF32" s="186"/>
      <c r="AG32" s="187"/>
      <c r="AI32" s="102"/>
      <c r="AJ32" s="102"/>
      <c r="AK32" s="102"/>
      <c r="AL32" s="102"/>
      <c r="AM32" s="102"/>
      <c r="AN32" s="102"/>
      <c r="AO32" s="102"/>
    </row>
    <row r="33" spans="1:33" s="3" customFormat="1" ht="15.95" customHeight="1" x14ac:dyDescent="0.2">
      <c r="A33" s="5"/>
      <c r="B33" s="5"/>
      <c r="C33" s="5"/>
      <c r="D33" s="50"/>
      <c r="E33" s="50"/>
      <c r="F33" s="51"/>
      <c r="G33" s="51"/>
      <c r="H33" s="51"/>
      <c r="I33" s="51"/>
      <c r="J33" s="51"/>
      <c r="K33" s="51"/>
      <c r="L33" s="51"/>
      <c r="M33" s="51"/>
      <c r="N33" s="188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77"/>
      <c r="Z33" s="177"/>
      <c r="AA33" s="102"/>
      <c r="AB33" s="102"/>
      <c r="AC33" s="102"/>
      <c r="AD33" s="102"/>
      <c r="AE33" s="102"/>
      <c r="AF33" s="102"/>
      <c r="AG33" s="110"/>
    </row>
    <row r="34" spans="1:33" s="3" customFormat="1" ht="15.95" customHeight="1" x14ac:dyDescent="0.2">
      <c r="A34" s="62"/>
      <c r="B34" s="62"/>
      <c r="C34" s="62"/>
      <c r="D34" s="62"/>
      <c r="E34" s="62"/>
      <c r="F34" s="51"/>
      <c r="G34" s="51"/>
      <c r="H34" s="51"/>
      <c r="I34" s="51"/>
      <c r="J34" s="51"/>
      <c r="K34" s="51"/>
      <c r="L34" s="51"/>
      <c r="M34" s="51"/>
      <c r="N34" s="193"/>
      <c r="O34" s="193"/>
      <c r="P34" s="193"/>
      <c r="Q34" s="193"/>
      <c r="R34" s="193"/>
      <c r="S34" s="193"/>
      <c r="T34" s="193"/>
      <c r="U34" s="193"/>
      <c r="V34" s="193"/>
      <c r="W34" s="193"/>
      <c r="X34" s="193"/>
      <c r="Y34" s="177"/>
      <c r="Z34" s="177"/>
      <c r="AA34" s="102"/>
      <c r="AB34" s="102"/>
      <c r="AC34" s="102"/>
      <c r="AD34" s="102"/>
      <c r="AE34" s="102"/>
      <c r="AF34" s="102"/>
      <c r="AG34" s="110"/>
    </row>
    <row r="35" spans="1:33" s="3" customFormat="1" ht="15.95" customHeight="1" x14ac:dyDescent="0.2">
      <c r="A35" s="62"/>
      <c r="B35" s="62"/>
      <c r="C35" s="62"/>
      <c r="D35" s="62"/>
      <c r="E35" s="62"/>
      <c r="F35" s="67"/>
      <c r="G35" s="4"/>
      <c r="H35" s="4"/>
      <c r="I35" s="4"/>
      <c r="J35" s="4"/>
      <c r="K35" s="4"/>
      <c r="L35" s="4"/>
      <c r="M35" s="4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77"/>
      <c r="Z35" s="177"/>
      <c r="AA35" s="38"/>
      <c r="AB35" s="38"/>
      <c r="AC35" s="38"/>
      <c r="AD35" s="38"/>
      <c r="AE35" s="38"/>
      <c r="AF35" s="38"/>
      <c r="AG35" s="56"/>
    </row>
    <row r="36" spans="1:33" s="3" customFormat="1" ht="15.75" customHeight="1" x14ac:dyDescent="0.2">
      <c r="A36" s="192" t="s">
        <v>49</v>
      </c>
      <c r="B36" s="192"/>
      <c r="C36" s="192"/>
      <c r="D36" s="192"/>
      <c r="E36" s="192"/>
      <c r="F36" s="73"/>
      <c r="G36" s="68">
        <f>SUM(G14:G35)</f>
        <v>341</v>
      </c>
      <c r="H36" s="68">
        <f>SUM(I36:M36)</f>
        <v>341</v>
      </c>
      <c r="I36" s="68">
        <f>SUM(I14:I35)</f>
        <v>64</v>
      </c>
      <c r="J36" s="68">
        <f t="shared" ref="J36" si="1">SUM(J14:J32)</f>
        <v>277</v>
      </c>
      <c r="K36" s="68"/>
      <c r="L36" s="68"/>
      <c r="M36" s="68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5"/>
      <c r="Z36" s="195"/>
      <c r="AA36" s="57"/>
      <c r="AB36" s="57"/>
      <c r="AC36" s="57"/>
      <c r="AD36" s="57"/>
      <c r="AE36" s="57"/>
      <c r="AF36" s="57"/>
      <c r="AG36" s="58"/>
    </row>
    <row r="37" spans="1:33" ht="15.95" customHeight="1" x14ac:dyDescent="0.2"/>
    <row r="38" spans="1:33" ht="15.95" customHeight="1" x14ac:dyDescent="0.2"/>
    <row r="39" spans="1:33" ht="15.95" customHeight="1" x14ac:dyDescent="0.2"/>
    <row r="40" spans="1:33" x14ac:dyDescent="0.2">
      <c r="Y40" s="19"/>
      <c r="Z40" s="19"/>
      <c r="AA40" s="19"/>
      <c r="AB40" s="19"/>
      <c r="AC40" s="19"/>
      <c r="AD40" s="19"/>
      <c r="AE40" s="19"/>
      <c r="AF40" s="19"/>
      <c r="AG40" s="19"/>
    </row>
    <row r="41" spans="1:33" s="19" customFormat="1" ht="47.25" x14ac:dyDescent="0.2">
      <c r="C41" s="104" t="s">
        <v>52</v>
      </c>
      <c r="D41" s="104" t="s">
        <v>15</v>
      </c>
      <c r="E41" s="104" t="s">
        <v>16</v>
      </c>
      <c r="F41" s="105" t="s">
        <v>0</v>
      </c>
      <c r="G41" s="105" t="s">
        <v>1</v>
      </c>
      <c r="H41" s="104" t="s">
        <v>17</v>
      </c>
      <c r="I41" s="104" t="s">
        <v>18</v>
      </c>
      <c r="J41" s="104" t="s">
        <v>68</v>
      </c>
      <c r="K41" s="104" t="s">
        <v>69</v>
      </c>
      <c r="L41" s="104" t="s">
        <v>41</v>
      </c>
      <c r="M41" s="104" t="s">
        <v>42</v>
      </c>
      <c r="N41" s="104" t="s">
        <v>53</v>
      </c>
      <c r="O41" s="104" t="s">
        <v>22</v>
      </c>
      <c r="P41" s="106" t="s">
        <v>54</v>
      </c>
      <c r="Q41" s="106" t="s">
        <v>55</v>
      </c>
      <c r="R41" s="107" t="s">
        <v>70</v>
      </c>
      <c r="S41" s="106" t="s">
        <v>71</v>
      </c>
      <c r="Y41"/>
      <c r="Z41"/>
      <c r="AA41"/>
      <c r="AB41"/>
      <c r="AC41"/>
      <c r="AD41"/>
      <c r="AE41"/>
      <c r="AF41"/>
      <c r="AG41"/>
    </row>
    <row r="42" spans="1:33" customFormat="1" ht="15" x14ac:dyDescent="0.2">
      <c r="C42" s="15" t="s">
        <v>72</v>
      </c>
      <c r="D42" s="15" t="s">
        <v>62</v>
      </c>
      <c r="E42" s="15" t="s">
        <v>64</v>
      </c>
      <c r="F42" s="64">
        <v>4.8099999999999996</v>
      </c>
      <c r="G42" s="64">
        <v>8.69</v>
      </c>
      <c r="H42" s="15" t="s">
        <v>12</v>
      </c>
      <c r="I42" s="65">
        <v>0</v>
      </c>
      <c r="J42" s="65">
        <v>0</v>
      </c>
      <c r="K42" s="65">
        <v>255</v>
      </c>
      <c r="L42" s="65">
        <v>0</v>
      </c>
      <c r="M42" s="65">
        <v>0</v>
      </c>
      <c r="N42" s="65">
        <v>255</v>
      </c>
      <c r="O42" s="15" t="s">
        <v>60</v>
      </c>
      <c r="P42" s="15">
        <v>255</v>
      </c>
      <c r="Q42" s="60" t="s">
        <v>65</v>
      </c>
      <c r="R42" s="103">
        <v>102626</v>
      </c>
      <c r="S42" s="3">
        <v>112636</v>
      </c>
    </row>
    <row r="43" spans="1:33" customFormat="1" ht="15" x14ac:dyDescent="0.2">
      <c r="C43" s="15" t="s">
        <v>72</v>
      </c>
      <c r="D43" s="15" t="s">
        <v>62</v>
      </c>
      <c r="E43" s="15" t="s">
        <v>64</v>
      </c>
      <c r="F43" s="64">
        <v>8.69</v>
      </c>
      <c r="G43" s="64">
        <v>9.09</v>
      </c>
      <c r="H43" s="15" t="s">
        <v>66</v>
      </c>
      <c r="I43" s="65">
        <v>32</v>
      </c>
      <c r="J43" s="65">
        <v>0</v>
      </c>
      <c r="K43" s="65">
        <v>22</v>
      </c>
      <c r="L43" s="65">
        <v>0</v>
      </c>
      <c r="M43" s="65">
        <v>0</v>
      </c>
      <c r="N43" s="65">
        <v>54</v>
      </c>
      <c r="O43" s="15" t="s">
        <v>67</v>
      </c>
      <c r="P43" s="15">
        <v>54</v>
      </c>
      <c r="Q43" s="60" t="s">
        <v>65</v>
      </c>
      <c r="R43" s="103">
        <v>102626</v>
      </c>
      <c r="S43" s="3">
        <v>112636</v>
      </c>
      <c r="Y43" s="1"/>
      <c r="Z43" s="1"/>
      <c r="AA43" s="1"/>
      <c r="AB43" s="1"/>
      <c r="AC43" s="1"/>
      <c r="AD43" s="1"/>
      <c r="AE43" s="1"/>
      <c r="AF43" s="1"/>
      <c r="AG43" s="1"/>
    </row>
    <row r="44" spans="1:33" ht="15" x14ac:dyDescent="0.2">
      <c r="C44" s="15"/>
      <c r="D44" s="21"/>
      <c r="E44" s="21"/>
      <c r="F44" s="20"/>
      <c r="G44" s="20"/>
      <c r="H44" s="21"/>
      <c r="I44" s="22"/>
      <c r="J44" s="22"/>
      <c r="K44" s="22"/>
      <c r="L44" s="22"/>
      <c r="M44" s="22"/>
      <c r="N44" s="22"/>
      <c r="O44" s="21"/>
      <c r="P44" s="21"/>
      <c r="Q44" s="17"/>
      <c r="R44" s="21"/>
    </row>
    <row r="45" spans="1:33" ht="15" x14ac:dyDescent="0.2">
      <c r="C45" s="15"/>
      <c r="D45" s="21"/>
      <c r="E45" s="21"/>
      <c r="F45" s="20"/>
      <c r="G45" s="20"/>
      <c r="H45" s="21"/>
      <c r="I45" s="22"/>
      <c r="J45" s="22"/>
      <c r="K45" s="22"/>
      <c r="L45" s="22"/>
      <c r="M45" s="22"/>
      <c r="N45" s="22"/>
      <c r="O45" s="21"/>
      <c r="P45" s="21"/>
      <c r="Q45" s="17"/>
      <c r="R45" s="21"/>
    </row>
    <row r="46" spans="1:33" ht="15" x14ac:dyDescent="0.2">
      <c r="C46" s="15"/>
      <c r="D46" s="21"/>
      <c r="E46" s="21"/>
      <c r="F46" s="20"/>
      <c r="G46" s="20"/>
      <c r="H46" s="21"/>
      <c r="I46" s="22"/>
      <c r="J46" s="22"/>
      <c r="K46" s="22"/>
      <c r="L46" s="22"/>
      <c r="M46" s="22"/>
      <c r="N46" s="22"/>
      <c r="O46" s="21"/>
      <c r="P46" s="21"/>
      <c r="Q46" s="17"/>
      <c r="R46" s="21"/>
    </row>
    <row r="47" spans="1:33" ht="15" x14ac:dyDescent="0.2">
      <c r="C47" s="15"/>
      <c r="D47" s="60"/>
      <c r="E47" s="60"/>
      <c r="F47" s="16"/>
      <c r="G47" s="16"/>
      <c r="H47" s="60"/>
      <c r="I47" s="61"/>
      <c r="J47" s="61"/>
      <c r="K47" s="18"/>
      <c r="L47" s="61"/>
      <c r="M47" s="61"/>
      <c r="N47" s="61"/>
      <c r="O47" s="60"/>
      <c r="P47" s="60"/>
      <c r="Q47" s="17"/>
      <c r="R47" s="60"/>
    </row>
    <row r="48" spans="1:33" ht="15" x14ac:dyDescent="0.2">
      <c r="C48" s="15"/>
      <c r="D48" s="60"/>
      <c r="E48" s="60"/>
      <c r="F48" s="16"/>
      <c r="G48" s="16"/>
      <c r="H48" s="60"/>
      <c r="I48" s="61"/>
      <c r="J48" s="61"/>
      <c r="K48" s="61"/>
      <c r="L48" s="61"/>
      <c r="M48" s="61"/>
      <c r="N48" s="61"/>
      <c r="O48" s="60"/>
      <c r="P48" s="60"/>
      <c r="Q48" s="17"/>
      <c r="R48" s="60"/>
    </row>
    <row r="49" spans="3:58" ht="15" x14ac:dyDescent="0.2">
      <c r="C49" s="15"/>
      <c r="D49" s="60"/>
      <c r="E49" s="60"/>
      <c r="F49" s="16"/>
      <c r="G49" s="16"/>
      <c r="H49" s="60"/>
      <c r="I49" s="61"/>
      <c r="J49" s="61"/>
      <c r="K49" s="18"/>
      <c r="L49" s="61"/>
      <c r="M49" s="61"/>
      <c r="N49" s="61"/>
      <c r="O49" s="60"/>
      <c r="P49" s="60"/>
      <c r="Q49" s="17"/>
      <c r="R49" s="60"/>
      <c r="AM49" s="13"/>
      <c r="AN49" s="13"/>
      <c r="AO49" s="14"/>
      <c r="AP49" s="14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</row>
    <row r="50" spans="3:58" ht="15" x14ac:dyDescent="0.2">
      <c r="C50" s="15"/>
      <c r="D50" s="17"/>
      <c r="E50" s="17"/>
      <c r="F50" s="49"/>
      <c r="G50" s="49"/>
      <c r="H50" s="17"/>
      <c r="I50" s="18"/>
      <c r="J50" s="18"/>
      <c r="K50" s="18"/>
      <c r="L50" s="18"/>
      <c r="M50" s="18"/>
      <c r="N50" s="18"/>
      <c r="O50" s="17"/>
      <c r="P50" s="17"/>
      <c r="Q50" s="17"/>
      <c r="R50" s="17"/>
      <c r="AM50" s="13"/>
      <c r="AN50" s="13"/>
      <c r="AO50" s="14"/>
      <c r="AP50" s="14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</row>
    <row r="51" spans="3:58" ht="15" x14ac:dyDescent="0.2">
      <c r="C51" s="15"/>
      <c r="D51" s="17"/>
      <c r="E51" s="17"/>
      <c r="F51" s="49"/>
      <c r="G51" s="49"/>
      <c r="H51" s="17"/>
      <c r="I51" s="18"/>
      <c r="J51" s="18"/>
      <c r="K51" s="18"/>
      <c r="L51" s="18"/>
      <c r="M51" s="18"/>
      <c r="N51" s="18"/>
      <c r="O51" s="17"/>
      <c r="P51" s="17"/>
      <c r="Q51" s="17"/>
      <c r="R51" s="17"/>
      <c r="AM51" s="13"/>
      <c r="AN51" s="13"/>
      <c r="AO51" s="14"/>
      <c r="AP51" s="14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</row>
    <row r="52" spans="3:58" ht="15" x14ac:dyDescent="0.2">
      <c r="C52" s="15"/>
      <c r="D52" s="17"/>
      <c r="E52" s="17"/>
      <c r="F52" s="49"/>
      <c r="G52" s="49"/>
      <c r="H52" s="17"/>
      <c r="I52" s="18"/>
      <c r="J52" s="18"/>
      <c r="K52" s="18"/>
      <c r="L52" s="18"/>
      <c r="M52" s="18"/>
      <c r="N52" s="18"/>
      <c r="O52" s="17"/>
      <c r="P52" s="17"/>
      <c r="Q52" s="17"/>
      <c r="R52" s="17"/>
      <c r="AM52" s="13"/>
      <c r="AN52" s="13"/>
      <c r="AO52" s="14"/>
      <c r="AP52" s="14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</row>
    <row r="53" spans="3:58" ht="15" x14ac:dyDescent="0.2">
      <c r="C53" s="15"/>
      <c r="D53" s="17"/>
      <c r="E53" s="17"/>
      <c r="F53" s="49"/>
      <c r="G53" s="49"/>
      <c r="H53" s="17"/>
      <c r="I53" s="18"/>
      <c r="J53" s="18"/>
      <c r="K53" s="18"/>
      <c r="L53" s="18"/>
      <c r="M53" s="18"/>
      <c r="N53" s="18"/>
      <c r="O53" s="17"/>
      <c r="P53" s="17"/>
      <c r="Q53" s="17"/>
      <c r="R53" s="17"/>
      <c r="AM53" s="13"/>
      <c r="AN53" s="13"/>
      <c r="AO53" s="14"/>
      <c r="AP53" s="14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</row>
    <row r="54" spans="3:58" ht="15" x14ac:dyDescent="0.2">
      <c r="C54" s="15"/>
      <c r="D54" s="17"/>
      <c r="E54" s="17"/>
      <c r="F54" s="49"/>
      <c r="G54" s="49"/>
      <c r="H54" s="17"/>
      <c r="I54" s="18"/>
      <c r="J54" s="18"/>
      <c r="K54" s="18"/>
      <c r="L54" s="18"/>
      <c r="M54" s="18"/>
      <c r="N54" s="18"/>
      <c r="O54" s="17"/>
      <c r="P54" s="17"/>
      <c r="Q54" s="17"/>
      <c r="R54" s="17"/>
      <c r="AM54" s="13"/>
      <c r="AN54" s="13"/>
      <c r="AO54" s="14"/>
      <c r="AP54" s="14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</row>
    <row r="55" spans="3:58" ht="15" x14ac:dyDescent="0.2">
      <c r="C55" s="15"/>
      <c r="D55" s="17"/>
      <c r="E55" s="17"/>
      <c r="F55" s="49"/>
      <c r="G55" s="49"/>
      <c r="H55" s="17"/>
      <c r="I55" s="18"/>
      <c r="J55" s="18"/>
      <c r="K55" s="18"/>
      <c r="L55" s="18"/>
      <c r="M55" s="18"/>
      <c r="N55" s="18"/>
      <c r="O55" s="17"/>
      <c r="P55" s="17"/>
      <c r="Q55" s="17"/>
      <c r="R55" s="17"/>
      <c r="AM55" s="13"/>
      <c r="AN55" s="13"/>
      <c r="AO55" s="14"/>
      <c r="AP55" s="14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</row>
    <row r="56" spans="3:58" ht="15" x14ac:dyDescent="0.2">
      <c r="C56" s="15"/>
      <c r="D56" s="17"/>
      <c r="E56" s="17"/>
      <c r="F56" s="49"/>
      <c r="G56" s="49"/>
      <c r="H56" s="17"/>
      <c r="I56" s="18"/>
      <c r="J56" s="18"/>
      <c r="K56" s="18"/>
      <c r="L56" s="18"/>
      <c r="M56" s="18"/>
      <c r="N56" s="18"/>
      <c r="O56" s="17"/>
      <c r="P56" s="17"/>
      <c r="Q56" s="17"/>
      <c r="R56" s="17"/>
      <c r="AM56" s="13"/>
      <c r="AN56" s="13"/>
      <c r="AO56" s="14"/>
      <c r="AP56" s="14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</row>
    <row r="57" spans="3:58" ht="15" x14ac:dyDescent="0.2">
      <c r="C57" s="15"/>
      <c r="D57" s="17"/>
      <c r="E57" s="17"/>
      <c r="F57" s="49"/>
      <c r="G57" s="49"/>
      <c r="H57" s="17"/>
      <c r="I57" s="18"/>
      <c r="J57" s="18"/>
      <c r="K57" s="18"/>
      <c r="L57" s="18"/>
      <c r="M57" s="18"/>
      <c r="N57" s="18"/>
      <c r="O57" s="17"/>
      <c r="P57" s="17"/>
      <c r="Q57" s="17"/>
      <c r="R57" s="17"/>
      <c r="AM57" s="13"/>
      <c r="AN57" s="13"/>
      <c r="AO57" s="14"/>
      <c r="AP57" s="14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</row>
    <row r="58" spans="3:58" ht="15" x14ac:dyDescent="0.2">
      <c r="C58" s="15"/>
      <c r="D58" s="17"/>
      <c r="E58" s="17"/>
      <c r="F58" s="49"/>
      <c r="G58" s="49"/>
      <c r="H58" s="17"/>
      <c r="I58" s="18"/>
      <c r="J58" s="18"/>
      <c r="K58" s="18"/>
      <c r="L58" s="18"/>
      <c r="M58" s="18"/>
      <c r="N58" s="18"/>
      <c r="O58" s="17"/>
      <c r="P58" s="17"/>
      <c r="Q58" s="17"/>
      <c r="R58" s="17"/>
      <c r="AM58" s="13"/>
      <c r="AN58" s="13"/>
      <c r="AO58" s="14"/>
      <c r="AP58" s="14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</row>
    <row r="59" spans="3:58" ht="15" x14ac:dyDescent="0.2">
      <c r="C59" s="15"/>
      <c r="D59" s="17"/>
      <c r="E59" s="17"/>
      <c r="F59" s="49"/>
      <c r="G59" s="49"/>
      <c r="H59" s="17"/>
      <c r="I59" s="18"/>
      <c r="J59" s="18"/>
      <c r="K59" s="18"/>
      <c r="L59" s="18"/>
      <c r="M59" s="18"/>
      <c r="N59" s="18"/>
      <c r="O59" s="17"/>
      <c r="P59" s="17"/>
      <c r="Q59" s="17"/>
      <c r="AM59" s="13"/>
      <c r="AN59" s="13"/>
      <c r="AO59" s="14"/>
      <c r="AP59" s="14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</row>
    <row r="60" spans="3:58" ht="15" x14ac:dyDescent="0.2">
      <c r="C60" s="15"/>
      <c r="D60" s="17"/>
      <c r="E60" s="17"/>
      <c r="F60" s="49"/>
      <c r="G60" s="49"/>
      <c r="H60" s="17"/>
      <c r="I60" s="18"/>
      <c r="J60" s="18"/>
      <c r="K60" s="18"/>
      <c r="L60" s="18"/>
      <c r="M60" s="18"/>
      <c r="N60" s="18"/>
      <c r="O60" s="17"/>
      <c r="P60" s="17"/>
      <c r="Q60" s="17"/>
      <c r="AM60" s="13"/>
      <c r="AN60" s="13"/>
      <c r="AO60" s="14"/>
      <c r="AP60" s="14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</row>
    <row r="61" spans="3:58" ht="15" x14ac:dyDescent="0.2">
      <c r="C61" s="15"/>
      <c r="D61" s="17"/>
      <c r="E61" s="17"/>
      <c r="F61" s="49"/>
      <c r="G61" s="49"/>
      <c r="H61" s="17"/>
      <c r="I61" s="18"/>
      <c r="J61" s="18"/>
      <c r="K61" s="18"/>
      <c r="L61" s="18"/>
      <c r="M61" s="18"/>
      <c r="N61" s="18"/>
      <c r="O61" s="17"/>
      <c r="P61" s="17"/>
      <c r="Q61" s="17"/>
      <c r="AM61" s="13"/>
      <c r="AN61" s="13"/>
      <c r="AO61" s="14"/>
      <c r="AP61" s="14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</row>
    <row r="62" spans="3:58" ht="15" x14ac:dyDescent="0.2">
      <c r="C62" s="15"/>
      <c r="D62" s="17"/>
      <c r="E62" s="17"/>
      <c r="F62" s="49"/>
      <c r="G62" s="49"/>
      <c r="H62" s="17"/>
      <c r="I62" s="18"/>
      <c r="J62" s="18"/>
      <c r="K62" s="18"/>
      <c r="L62" s="18"/>
      <c r="M62" s="18"/>
      <c r="N62" s="18"/>
      <c r="O62" s="17"/>
      <c r="P62" s="17"/>
      <c r="Q62" s="17"/>
      <c r="AM62" s="13"/>
      <c r="AN62" s="13"/>
      <c r="AO62" s="14"/>
      <c r="AP62" s="14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</row>
    <row r="63" spans="3:58" ht="15" x14ac:dyDescent="0.2">
      <c r="C63" s="15"/>
      <c r="D63" s="17"/>
      <c r="E63" s="17"/>
      <c r="F63" s="49"/>
      <c r="G63" s="49"/>
      <c r="H63" s="17"/>
      <c r="I63" s="18"/>
      <c r="J63" s="18"/>
      <c r="K63" s="18"/>
      <c r="L63" s="18"/>
      <c r="M63" s="18"/>
      <c r="N63" s="18"/>
      <c r="O63" s="17"/>
      <c r="P63" s="17"/>
      <c r="Q63" s="17"/>
      <c r="AM63" s="13"/>
      <c r="AN63" s="13"/>
      <c r="AO63" s="14"/>
      <c r="AP63" s="14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</row>
    <row r="64" spans="3:58" x14ac:dyDescent="0.2">
      <c r="AM64" s="13"/>
      <c r="AN64" s="13"/>
      <c r="AO64" s="14"/>
      <c r="AP64" s="14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</row>
    <row r="65" spans="18:58" x14ac:dyDescent="0.2">
      <c r="AM65" s="13"/>
      <c r="AN65" s="13"/>
      <c r="AO65" s="14"/>
      <c r="AP65" s="14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</row>
    <row r="66" spans="18:58" x14ac:dyDescent="0.2">
      <c r="AM66" s="13"/>
      <c r="AN66" s="13"/>
      <c r="AO66" s="14"/>
      <c r="AP66" s="14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</row>
    <row r="67" spans="18:58" x14ac:dyDescent="0.2">
      <c r="AM67" s="13"/>
      <c r="AN67" s="13"/>
      <c r="AO67" s="14"/>
      <c r="AP67" s="14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</row>
    <row r="68" spans="18:58" x14ac:dyDescent="0.2">
      <c r="AM68" s="13"/>
      <c r="AN68" s="13"/>
      <c r="AO68" s="14"/>
      <c r="AP68" s="14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</row>
    <row r="69" spans="18:58" x14ac:dyDescent="0.2">
      <c r="AM69" s="13"/>
      <c r="AN69" s="13"/>
      <c r="AO69" s="14"/>
      <c r="AP69" s="14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</row>
    <row r="70" spans="18:58" x14ac:dyDescent="0.2">
      <c r="AM70" s="13"/>
      <c r="AN70" s="13"/>
      <c r="AO70" s="14"/>
      <c r="AP70" s="14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</row>
    <row r="71" spans="18:58" x14ac:dyDescent="0.2">
      <c r="AM71" s="13"/>
      <c r="AN71" s="13"/>
      <c r="AO71" s="14"/>
      <c r="AP71" s="14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</row>
    <row r="72" spans="18:58" x14ac:dyDescent="0.2">
      <c r="AM72" s="13"/>
      <c r="AN72" s="13"/>
      <c r="AO72" s="14"/>
      <c r="AP72" s="14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</row>
    <row r="73" spans="18:58" x14ac:dyDescent="0.2">
      <c r="AM73" s="13"/>
      <c r="AN73" s="13"/>
      <c r="AO73" s="14"/>
      <c r="AP73" s="14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</row>
    <row r="74" spans="18:58" x14ac:dyDescent="0.2">
      <c r="AM74" s="13"/>
      <c r="AN74" s="13"/>
      <c r="AO74" s="14"/>
      <c r="AP74" s="14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</row>
    <row r="75" spans="18:58" x14ac:dyDescent="0.2">
      <c r="R75" s="6"/>
      <c r="AM75" s="13"/>
      <c r="AN75" s="13"/>
      <c r="AO75" s="14"/>
      <c r="AP75" s="14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</row>
    <row r="76" spans="18:58" x14ac:dyDescent="0.2">
      <c r="AM76" s="13"/>
      <c r="AN76" s="13"/>
      <c r="AO76" s="14"/>
      <c r="AP76" s="14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</row>
    <row r="79" spans="18:58" x14ac:dyDescent="0.2">
      <c r="AM79" s="13"/>
      <c r="AN79" s="13"/>
      <c r="AO79" s="14"/>
      <c r="AP79" s="14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</row>
    <row r="80" spans="18:58" x14ac:dyDescent="0.2">
      <c r="AM80" s="13"/>
      <c r="AN80" s="13"/>
      <c r="AO80" s="14"/>
      <c r="AP80" s="14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</row>
    <row r="93" spans="5:5" x14ac:dyDescent="0.2">
      <c r="E93" s="6"/>
    </row>
  </sheetData>
  <mergeCells count="101">
    <mergeCell ref="N30:X30"/>
    <mergeCell ref="Y29:Z29"/>
    <mergeCell ref="N31:X31"/>
    <mergeCell ref="Y30:Z30"/>
    <mergeCell ref="Y31:Z31"/>
    <mergeCell ref="N28:X28"/>
    <mergeCell ref="A36:E36"/>
    <mergeCell ref="N34:X34"/>
    <mergeCell ref="Y34:Z34"/>
    <mergeCell ref="N36:X36"/>
    <mergeCell ref="Y35:Z35"/>
    <mergeCell ref="N33:X33"/>
    <mergeCell ref="N35:X35"/>
    <mergeCell ref="Y33:Z33"/>
    <mergeCell ref="Y36:Z36"/>
    <mergeCell ref="Y28:Z28"/>
    <mergeCell ref="AA30:AG30"/>
    <mergeCell ref="AA31:AG32"/>
    <mergeCell ref="Y22:Z22"/>
    <mergeCell ref="N26:X26"/>
    <mergeCell ref="Y32:Z32"/>
    <mergeCell ref="N32:X32"/>
    <mergeCell ref="N25:X25"/>
    <mergeCell ref="Y23:Z23"/>
    <mergeCell ref="AA21:AG21"/>
    <mergeCell ref="AA22:AG22"/>
    <mergeCell ref="Y24:Z24"/>
    <mergeCell ref="N21:X21"/>
    <mergeCell ref="N22:X22"/>
    <mergeCell ref="N23:X23"/>
    <mergeCell ref="N24:X24"/>
    <mergeCell ref="AA23:AG23"/>
    <mergeCell ref="Y25:Z25"/>
    <mergeCell ref="N27:X27"/>
    <mergeCell ref="Y26:Z26"/>
    <mergeCell ref="AA26:AG27"/>
    <mergeCell ref="Y27:Z27"/>
    <mergeCell ref="Y21:Z21"/>
    <mergeCell ref="AA28:AG29"/>
    <mergeCell ref="N29:X29"/>
    <mergeCell ref="Y16:Z16"/>
    <mergeCell ref="AA16:AG16"/>
    <mergeCell ref="N17:X17"/>
    <mergeCell ref="N16:X16"/>
    <mergeCell ref="Y20:Z20"/>
    <mergeCell ref="AA20:AG20"/>
    <mergeCell ref="Y18:Z18"/>
    <mergeCell ref="AA18:AG18"/>
    <mergeCell ref="N18:X18"/>
    <mergeCell ref="N19:X19"/>
    <mergeCell ref="Y17:Z17"/>
    <mergeCell ref="AA17:AG17"/>
    <mergeCell ref="N20:X20"/>
    <mergeCell ref="Y19:Z19"/>
    <mergeCell ref="AA19:AG19"/>
    <mergeCell ref="AA6:AG6"/>
    <mergeCell ref="Y7:Z7"/>
    <mergeCell ref="AA7:AG7"/>
    <mergeCell ref="Y8:Z8"/>
    <mergeCell ref="N15:X15"/>
    <mergeCell ref="Y14:Z14"/>
    <mergeCell ref="AA14:AG14"/>
    <mergeCell ref="AA8:AG8"/>
    <mergeCell ref="Y9:Z9"/>
    <mergeCell ref="AA9:AG9"/>
    <mergeCell ref="Y10:Z10"/>
    <mergeCell ref="AA10:AG10"/>
    <mergeCell ref="Y11:Z11"/>
    <mergeCell ref="AA11:AG11"/>
    <mergeCell ref="Y12:Z12"/>
    <mergeCell ref="AA12:AG12"/>
    <mergeCell ref="N13:X13"/>
    <mergeCell ref="Y13:Z13"/>
    <mergeCell ref="AA13:AG13"/>
    <mergeCell ref="N14:X14"/>
    <mergeCell ref="Y15:Z15"/>
    <mergeCell ref="AA15:AG15"/>
    <mergeCell ref="A1:AG2"/>
    <mergeCell ref="A3:A12"/>
    <mergeCell ref="B3:B12"/>
    <mergeCell ref="C3:C12"/>
    <mergeCell ref="D3:E11"/>
    <mergeCell ref="F3:F12"/>
    <mergeCell ref="I3:M3"/>
    <mergeCell ref="N3:X12"/>
    <mergeCell ref="Y3:Z3"/>
    <mergeCell ref="AA3:AG3"/>
    <mergeCell ref="G4:G11"/>
    <mergeCell ref="H4:H11"/>
    <mergeCell ref="I4:I5"/>
    <mergeCell ref="J4:M4"/>
    <mergeCell ref="Y4:Z4"/>
    <mergeCell ref="AA4:AG4"/>
    <mergeCell ref="J5:J12"/>
    <mergeCell ref="K5:K12"/>
    <mergeCell ref="L5:L12"/>
    <mergeCell ref="M5:M12"/>
    <mergeCell ref="Y5:Z5"/>
    <mergeCell ref="AA5:AG5"/>
    <mergeCell ref="I6:I11"/>
    <mergeCell ref="Y6:Z6"/>
  </mergeCells>
  <printOptions verticalCentered="1"/>
  <pageMargins left="1" right="0.25" top="0.3" bottom="0.3" header="0" footer="0"/>
  <pageSetup paperSize="3" scale="70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MARKINGS</vt:lpstr>
      <vt:lpstr>RPMs</vt:lpstr>
      <vt:lpstr>MARKINGS!Print_Area</vt:lpstr>
      <vt:lpstr>RPMs!Print_Area</vt:lpstr>
    </vt:vector>
  </TitlesOfParts>
  <Company>District Three, Ashland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Pavement Marking  RPM Sub-Summary</dc:title>
  <dc:creator>Craig Van Horn</dc:creator>
  <cp:lastModifiedBy>Mellen, Adam</cp:lastModifiedBy>
  <cp:lastPrinted>2009-03-25T17:50:27Z</cp:lastPrinted>
  <dcterms:created xsi:type="dcterms:W3CDTF">1998-12-15T16:04:52Z</dcterms:created>
  <dcterms:modified xsi:type="dcterms:W3CDTF">2025-04-01T18:41:22Z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