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705267\"/>
    </mc:Choice>
  </mc:AlternateContent>
  <xr:revisionPtr revIDLastSave="0" documentId="13_ncr:1_{5B0F28D1-04C6-4966-82D7-77800D9CF9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51" i="1" l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4" i="1" l="1"/>
  <c r="AD324" i="1"/>
  <c r="AC324" i="1"/>
  <c r="AB324" i="1"/>
  <c r="AA324" i="1"/>
  <c r="Z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M324" i="1"/>
  <c r="L324" i="1"/>
  <c r="K324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AE87" i="1"/>
  <c r="AD87" i="1"/>
  <c r="AC87" i="1"/>
  <c r="AB87" i="1"/>
  <c r="AA87" i="1"/>
  <c r="Z87" i="1"/>
  <c r="Y87" i="1"/>
  <c r="X87" i="1"/>
  <c r="AE263" i="1" l="1"/>
  <c r="AD263" i="1"/>
  <c r="AC263" i="1"/>
  <c r="AB263" i="1"/>
  <c r="AA263" i="1"/>
  <c r="Z263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M263" i="1"/>
  <c r="L263" i="1"/>
  <c r="K263" i="1"/>
  <c r="AE25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L250" i="1"/>
  <c r="K250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L23" i="1" l="1"/>
  <c r="L87" i="1" s="1"/>
  <c r="M23" i="1"/>
  <c r="M87" i="1" s="1"/>
  <c r="N23" i="1"/>
  <c r="N87" i="1" s="1"/>
  <c r="O23" i="1"/>
  <c r="P23" i="1"/>
  <c r="Q23" i="1"/>
  <c r="R23" i="1"/>
  <c r="S23" i="1"/>
  <c r="T23" i="1"/>
  <c r="U23" i="1"/>
  <c r="V23" i="1"/>
  <c r="V87" i="1" s="1"/>
  <c r="W23" i="1"/>
  <c r="W87" i="1" s="1"/>
  <c r="X23" i="1"/>
  <c r="Y23" i="1"/>
  <c r="Z23" i="1"/>
  <c r="AA23" i="1"/>
  <c r="AB23" i="1"/>
  <c r="AC23" i="1"/>
  <c r="AD23" i="1"/>
  <c r="AE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87" i="1" s="1"/>
  <c r="K10" i="1" l="1"/>
  <c r="D7" i="1" l="1"/>
  <c r="D89" i="1" s="1"/>
  <c r="D168" i="1" s="1"/>
  <c r="D247" i="1" s="1"/>
</calcChain>
</file>

<file path=xl/sharedStrings.xml><?xml version="1.0" encoding="utf-8"?>
<sst xmlns="http://schemas.openxmlformats.org/spreadsheetml/2006/main" count="117" uniqueCount="59">
  <si>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</si>
  <si>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</si>
  <si>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</si>
  <si>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</si>
  <si>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</si>
  <si>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</si>
  <si>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</si>
  <si>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</si>
  <si>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</si>
  <si>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</si>
  <si>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</si>
  <si>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</si>
  <si>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</si>
  <si>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</si>
  <si>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</si>
  <si>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</si>
  <si>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</si>
  <si>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</si>
  <si>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</si>
  <si>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</si>
  <si>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</si>
  <si>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202E75000</t>
  </si>
  <si>
    <t>607E15000</t>
  </si>
  <si>
    <t>203E10000</t>
  </si>
  <si>
    <t>203E20000</t>
  </si>
  <si>
    <t>659E00300</t>
  </si>
  <si>
    <t>659E10000</t>
  </si>
  <si>
    <t>659E14000</t>
  </si>
  <si>
    <t>659E15000</t>
  </si>
  <si>
    <t>659E20000</t>
  </si>
  <si>
    <t>659E31000</t>
  </si>
  <si>
    <t>659E35000</t>
  </si>
  <si>
    <t>605E05100</t>
  </si>
  <si>
    <t>605E11100</t>
  </si>
  <si>
    <t>R1</t>
  </si>
  <si>
    <t>583+91.00</t>
  </si>
  <si>
    <t>RT</t>
  </si>
  <si>
    <t>584+71.16</t>
  </si>
  <si>
    <t>583+75.00</t>
  </si>
  <si>
    <t>584+25.00</t>
  </si>
  <si>
    <t>584+50.00</t>
  </si>
  <si>
    <t>584+75.00</t>
  </si>
  <si>
    <t>585+00.00</t>
  </si>
  <si>
    <t>585+25.00</t>
  </si>
  <si>
    <t>D1</t>
  </si>
  <si>
    <t>D2</t>
  </si>
  <si>
    <t>D3</t>
  </si>
  <si>
    <t>D4</t>
  </si>
  <si>
    <t>D5</t>
  </si>
  <si>
    <t>D6</t>
  </si>
  <si>
    <t>584+00.00</t>
  </si>
  <si>
    <t>TOTALS CARRIED TO GENERAL NOTES</t>
  </si>
  <si>
    <t>R2</t>
  </si>
  <si>
    <t>F1</t>
  </si>
  <si>
    <t>F2</t>
  </si>
  <si>
    <t>584+24.88</t>
  </si>
  <si>
    <t>584+44.86</t>
  </si>
  <si>
    <t>584+17.67</t>
  </si>
  <si>
    <t>584+45.44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</si>
</sst>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4"/>
  <sheetViews>
    <sheetView showGridLines="0" tabSelected="1" topLeftCell="F67" zoomScaleNormal="100" workbookViewId="0">
      <selection activeCell="D10" sqref="D10:AE87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58">
        <f>AG7</f>
        <v>1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/>
      <c r="D8" s="59" t="s">
        <v>8</v>
      </c>
      <c r="E8" s="59"/>
      <c r="F8" s="59"/>
      <c r="G8" s="59"/>
      <c r="H8" s="59"/>
      <c r="I8" s="59"/>
      <c r="J8" s="59"/>
      <c r="K8" s="27" t="s">
        <v>21</v>
      </c>
      <c r="L8" s="27" t="s">
        <v>23</v>
      </c>
      <c r="M8" s="27" t="s">
        <v>24</v>
      </c>
      <c r="N8" s="27" t="s">
        <v>22</v>
      </c>
      <c r="O8" s="27" t="s">
        <v>25</v>
      </c>
      <c r="P8" s="27" t="s">
        <v>26</v>
      </c>
      <c r="Q8" s="27" t="s">
        <v>27</v>
      </c>
      <c r="R8" s="27" t="s">
        <v>28</v>
      </c>
      <c r="S8" s="27" t="s">
        <v>29</v>
      </c>
      <c r="T8" s="27" t="s">
        <v>30</v>
      </c>
      <c r="U8" s="27" t="s">
        <v>31</v>
      </c>
      <c r="V8" s="27" t="s">
        <v>32</v>
      </c>
      <c r="W8" s="27" t="s">
        <v>33</v>
      </c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45" t="s">
        <v>9</v>
      </c>
      <c r="E9" s="45"/>
      <c r="F9" s="45"/>
      <c r="G9" s="45"/>
      <c r="H9" s="45"/>
      <c r="I9" s="45"/>
      <c r="J9" s="45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3" t="s">
        <v>11</v>
      </c>
      <c r="D10" s="46" t="s">
        <v>20</v>
      </c>
      <c r="E10" s="46" t="s">
        <v>0</v>
      </c>
      <c r="F10" s="49" t="s">
        <v>1</v>
      </c>
      <c r="G10" s="50"/>
      <c r="H10" s="50"/>
      <c r="I10" s="50"/>
      <c r="J10" s="51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203</v>
      </c>
      <c r="M10" s="8" t="str">
        <f t="shared" si="0"/>
        <v>203</v>
      </c>
      <c r="N10" s="8" t="str">
        <f t="shared" si="0"/>
        <v>607</v>
      </c>
      <c r="O10" s="8" t="str">
        <f t="shared" si="0"/>
        <v>659</v>
      </c>
      <c r="P10" s="8" t="str">
        <f t="shared" si="0"/>
        <v>659</v>
      </c>
      <c r="Q10" s="8" t="str">
        <f t="shared" si="0"/>
        <v>659</v>
      </c>
      <c r="R10" s="8" t="str">
        <f t="shared" si="0"/>
        <v>659</v>
      </c>
      <c r="S10" s="8" t="str">
        <f t="shared" si="0"/>
        <v>659</v>
      </c>
      <c r="T10" s="8" t="str">
        <f t="shared" si="0"/>
        <v>659</v>
      </c>
      <c r="U10" s="8" t="str">
        <f t="shared" si="0"/>
        <v>659</v>
      </c>
      <c r="V10" s="8" t="str">
        <f t="shared" si="0"/>
        <v>605</v>
      </c>
      <c r="W10" s="8" t="str">
        <f t="shared" si="0"/>
        <v>605</v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34"/>
      <c r="D11" s="47"/>
      <c r="E11" s="47"/>
      <c r="F11" s="52"/>
      <c r="G11" s="53"/>
      <c r="H11" s="53"/>
      <c r="I11" s="53"/>
      <c r="J11" s="54"/>
      <c r="K11" s="43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FENCE REMOVED</v>
      </c>
      <c r="L11" s="44" t="str">
        <f t="shared" si="1"/>
        <v>EXCAVATION</v>
      </c>
      <c r="M11" s="44" t="str">
        <f t="shared" si="1"/>
        <v>EMBANKMENT</v>
      </c>
      <c r="N11" s="44" t="str">
        <f t="shared" si="1"/>
        <v>FENCE, TYPE 47</v>
      </c>
      <c r="O11" s="44" t="str">
        <f t="shared" si="1"/>
        <v>TOPSOIL</v>
      </c>
      <c r="P11" s="44" t="str">
        <f t="shared" si="1"/>
        <v>SEEDING AND MULCHING</v>
      </c>
      <c r="Q11" s="44" t="str">
        <f t="shared" si="1"/>
        <v>REPAIR SEEDING AND MULCHING</v>
      </c>
      <c r="R11" s="44" t="str">
        <f t="shared" si="1"/>
        <v>INTER-SEEDING</v>
      </c>
      <c r="S11" s="44" t="str">
        <f t="shared" si="1"/>
        <v>COMMERCIAL FERTILIZER</v>
      </c>
      <c r="T11" s="44" t="str">
        <f t="shared" si="1"/>
        <v>LIME</v>
      </c>
      <c r="U11" s="44" t="str">
        <f t="shared" si="1"/>
        <v>WATER</v>
      </c>
      <c r="V11" s="44" t="str">
        <f t="shared" si="1"/>
        <v>4" SHALLOW PIPE UNDERDRAINS</v>
      </c>
      <c r="W11" s="44" t="str">
        <f t="shared" si="1"/>
        <v>6" SHALLOW PIPE UNDERDRAINS</v>
      </c>
      <c r="X11" s="44" t="str">
        <f t="shared" si="1"/>
        <v/>
      </c>
      <c r="Y11" s="44" t="str">
        <f t="shared" si="1"/>
        <v/>
      </c>
      <c r="Z11" s="44" t="str">
        <f t="shared" si="1"/>
        <v/>
      </c>
      <c r="AA11" s="44" t="str">
        <f t="shared" si="1"/>
        <v/>
      </c>
      <c r="AB11" s="44" t="str">
        <f t="shared" si="1"/>
        <v/>
      </c>
      <c r="AC11" s="44" t="str">
        <f t="shared" si="1"/>
        <v/>
      </c>
      <c r="AD11" s="44" t="str">
        <f t="shared" si="1"/>
        <v/>
      </c>
      <c r="AE11" s="44" t="str">
        <f t="shared" si="1"/>
        <v/>
      </c>
    </row>
    <row r="12" spans="1:38" ht="12.75" customHeight="1" x14ac:dyDescent="0.2">
      <c r="B12" s="34"/>
      <c r="D12" s="47"/>
      <c r="E12" s="47"/>
      <c r="F12" s="52"/>
      <c r="G12" s="53"/>
      <c r="H12" s="53"/>
      <c r="I12" s="53"/>
      <c r="J12" s="54"/>
      <c r="K12" s="43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</row>
    <row r="13" spans="1:38" ht="12.75" customHeight="1" x14ac:dyDescent="0.2">
      <c r="B13" s="34"/>
      <c r="D13" s="47"/>
      <c r="E13" s="47"/>
      <c r="F13" s="52"/>
      <c r="G13" s="53"/>
      <c r="H13" s="53"/>
      <c r="I13" s="53"/>
      <c r="J13" s="54"/>
      <c r="K13" s="43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</row>
    <row r="14" spans="1:38" ht="12.75" customHeight="1" x14ac:dyDescent="0.2">
      <c r="B14" s="34"/>
      <c r="D14" s="47"/>
      <c r="E14" s="47"/>
      <c r="F14" s="52"/>
      <c r="G14" s="53"/>
      <c r="H14" s="53"/>
      <c r="I14" s="53"/>
      <c r="J14" s="54"/>
      <c r="K14" s="43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</row>
    <row r="15" spans="1:38" ht="12.75" customHeight="1" x14ac:dyDescent="0.2">
      <c r="B15" s="34"/>
      <c r="D15" s="47"/>
      <c r="E15" s="47"/>
      <c r="F15" s="52"/>
      <c r="G15" s="53"/>
      <c r="H15" s="53"/>
      <c r="I15" s="53"/>
      <c r="J15" s="54"/>
      <c r="K15" s="43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</row>
    <row r="16" spans="1:38" ht="12.75" customHeight="1" x14ac:dyDescent="0.2">
      <c r="B16" s="34"/>
      <c r="D16" s="47"/>
      <c r="E16" s="47"/>
      <c r="F16" s="52"/>
      <c r="G16" s="53"/>
      <c r="H16" s="53"/>
      <c r="I16" s="53"/>
      <c r="J16" s="54"/>
      <c r="K16" s="43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</row>
    <row r="17" spans="2:31" ht="12.75" customHeight="1" x14ac:dyDescent="0.2">
      <c r="B17" s="34"/>
      <c r="D17" s="47"/>
      <c r="E17" s="47"/>
      <c r="F17" s="52"/>
      <c r="G17" s="53"/>
      <c r="H17" s="53"/>
      <c r="I17" s="53"/>
      <c r="J17" s="54"/>
      <c r="K17" s="43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</row>
    <row r="18" spans="2:31" ht="12.75" customHeight="1" x14ac:dyDescent="0.2">
      <c r="B18" s="34"/>
      <c r="D18" s="47"/>
      <c r="E18" s="47"/>
      <c r="F18" s="52"/>
      <c r="G18" s="53"/>
      <c r="H18" s="53"/>
      <c r="I18" s="53"/>
      <c r="J18" s="54"/>
      <c r="K18" s="43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</row>
    <row r="19" spans="2:31" ht="12.75" customHeight="1" x14ac:dyDescent="0.2">
      <c r="B19" s="34"/>
      <c r="D19" s="47"/>
      <c r="E19" s="47"/>
      <c r="F19" s="52"/>
      <c r="G19" s="53"/>
      <c r="H19" s="53"/>
      <c r="I19" s="53"/>
      <c r="J19" s="54"/>
      <c r="K19" s="43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2:31" ht="12.75" customHeight="1" x14ac:dyDescent="0.2">
      <c r="B20" s="34"/>
      <c r="D20" s="47"/>
      <c r="E20" s="47"/>
      <c r="F20" s="52"/>
      <c r="G20" s="53"/>
      <c r="H20" s="53"/>
      <c r="I20" s="53"/>
      <c r="J20" s="54"/>
      <c r="K20" s="43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</row>
    <row r="21" spans="2:31" ht="12.75" customHeight="1" x14ac:dyDescent="0.2">
      <c r="B21" s="34"/>
      <c r="D21" s="47"/>
      <c r="E21" s="47"/>
      <c r="F21" s="52"/>
      <c r="G21" s="53"/>
      <c r="H21" s="53"/>
      <c r="I21" s="53"/>
      <c r="J21" s="54"/>
      <c r="K21" s="43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</row>
    <row r="22" spans="2:31" ht="12.75" customHeight="1" x14ac:dyDescent="0.2">
      <c r="B22" s="34"/>
      <c r="D22" s="47"/>
      <c r="E22" s="47"/>
      <c r="F22" s="52"/>
      <c r="G22" s="53"/>
      <c r="H22" s="53"/>
      <c r="I22" s="53"/>
      <c r="J22" s="54"/>
      <c r="K22" s="43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</row>
    <row r="23" spans="2:31" ht="12.75" customHeight="1" thickBot="1" x14ac:dyDescent="0.25">
      <c r="B23" s="35"/>
      <c r="D23" s="48"/>
      <c r="E23" s="48"/>
      <c r="F23" s="55"/>
      <c r="G23" s="56"/>
      <c r="H23" s="56"/>
      <c r="I23" s="56"/>
      <c r="J23" s="57"/>
      <c r="K23" s="9" t="str">
        <f t="shared" ref="K23:AE23" si="2">IF(OR(TRIM(K8)=0,TRIM(K8)=""),"",IF(IFERROR(TRIM(INDEX(QryItemNamed,MATCH(TRIM(K8),ITEM,0),3)),"")="LS","",IFERROR(TRIM(INDEX(QryItemNamed,MATCH(TRIM(K8),ITEM,0),3)),"")))</f>
        <v>FT</v>
      </c>
      <c r="L23" s="10" t="str">
        <f t="shared" si="2"/>
        <v>CY</v>
      </c>
      <c r="M23" s="10" t="str">
        <f t="shared" si="2"/>
        <v>CY</v>
      </c>
      <c r="N23" s="10" t="str">
        <f t="shared" si="2"/>
        <v>FT</v>
      </c>
      <c r="O23" s="10" t="str">
        <f t="shared" si="2"/>
        <v>CY</v>
      </c>
      <c r="P23" s="10" t="str">
        <f t="shared" si="2"/>
        <v>SY</v>
      </c>
      <c r="Q23" s="10" t="str">
        <f t="shared" si="2"/>
        <v>SY</v>
      </c>
      <c r="R23" s="10" t="str">
        <f t="shared" si="2"/>
        <v>SY</v>
      </c>
      <c r="S23" s="10" t="str">
        <f t="shared" si="2"/>
        <v>TON</v>
      </c>
      <c r="T23" s="10" t="str">
        <f t="shared" si="2"/>
        <v>ACRE</v>
      </c>
      <c r="U23" s="10" t="str">
        <f t="shared" si="2"/>
        <v>MGAL</v>
      </c>
      <c r="V23" s="10" t="str">
        <f t="shared" si="2"/>
        <v>FT</v>
      </c>
      <c r="W23" s="10" t="str">
        <f t="shared" si="2"/>
        <v>FT</v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1"/>
      <c r="E24" s="11"/>
      <c r="F24" s="12"/>
      <c r="G24" s="13"/>
      <c r="H24" s="11"/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/>
      <c r="D25" s="15" t="s">
        <v>34</v>
      </c>
      <c r="E25" s="15">
        <v>7</v>
      </c>
      <c r="F25" s="16" t="s">
        <v>35</v>
      </c>
      <c r="G25" s="17" t="s">
        <v>36</v>
      </c>
      <c r="H25" s="15" t="s">
        <v>2</v>
      </c>
      <c r="I25" s="16" t="s">
        <v>55</v>
      </c>
      <c r="J25" s="18" t="s">
        <v>36</v>
      </c>
      <c r="K25" s="17">
        <v>38</v>
      </c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5" t="s">
        <v>52</v>
      </c>
      <c r="E26" s="15">
        <v>7</v>
      </c>
      <c r="F26" s="16" t="s">
        <v>56</v>
      </c>
      <c r="G26" s="17" t="s">
        <v>36</v>
      </c>
      <c r="H26" s="15" t="s">
        <v>2</v>
      </c>
      <c r="I26" s="16" t="s">
        <v>37</v>
      </c>
      <c r="J26" s="18"/>
      <c r="K26" s="17">
        <v>27</v>
      </c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/>
      <c r="D27" s="15"/>
      <c r="E27" s="15"/>
      <c r="F27" s="16"/>
      <c r="G27" s="17"/>
      <c r="H27" s="15"/>
      <c r="I27" s="16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/>
      <c r="D28" s="15" t="s">
        <v>53</v>
      </c>
      <c r="E28" s="15">
        <v>7</v>
      </c>
      <c r="F28" s="16" t="s">
        <v>35</v>
      </c>
      <c r="G28" s="17" t="s">
        <v>36</v>
      </c>
      <c r="H28" s="15" t="s">
        <v>2</v>
      </c>
      <c r="I28" s="16" t="s">
        <v>57</v>
      </c>
      <c r="J28" s="18" t="s">
        <v>36</v>
      </c>
      <c r="K28" s="17"/>
      <c r="L28" s="15"/>
      <c r="M28" s="15"/>
      <c r="N28" s="15">
        <v>35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/>
      <c r="D29" s="15" t="s">
        <v>54</v>
      </c>
      <c r="E29" s="15">
        <v>7</v>
      </c>
      <c r="F29" s="16" t="s">
        <v>58</v>
      </c>
      <c r="G29" s="17" t="s">
        <v>36</v>
      </c>
      <c r="H29" s="15" t="s">
        <v>2</v>
      </c>
      <c r="I29" s="16" t="s">
        <v>37</v>
      </c>
      <c r="J29" s="18" t="s">
        <v>36</v>
      </c>
      <c r="K29" s="17"/>
      <c r="L29" s="15"/>
      <c r="M29" s="15"/>
      <c r="N29" s="15">
        <v>37</v>
      </c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5"/>
      <c r="E31" s="15">
        <v>8</v>
      </c>
      <c r="F31" s="16" t="s">
        <v>38</v>
      </c>
      <c r="G31" s="17"/>
      <c r="H31" s="15"/>
      <c r="I31" s="16" t="s">
        <v>39</v>
      </c>
      <c r="J31" s="18"/>
      <c r="K31" s="17"/>
      <c r="L31" s="15">
        <v>0</v>
      </c>
      <c r="M31" s="15">
        <v>199</v>
      </c>
      <c r="N31" s="15"/>
      <c r="O31" s="15"/>
      <c r="P31" s="15">
        <v>298</v>
      </c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/>
      <c r="D32" s="15"/>
      <c r="E32" s="15">
        <v>9</v>
      </c>
      <c r="F32" s="16" t="s">
        <v>40</v>
      </c>
      <c r="G32" s="17"/>
      <c r="H32" s="15"/>
      <c r="I32" s="16" t="s">
        <v>41</v>
      </c>
      <c r="J32" s="18"/>
      <c r="K32" s="17"/>
      <c r="L32" s="15">
        <v>3</v>
      </c>
      <c r="M32" s="15">
        <v>34</v>
      </c>
      <c r="N32" s="15"/>
      <c r="O32" s="15"/>
      <c r="P32" s="15">
        <v>429</v>
      </c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/>
      <c r="D33" s="15"/>
      <c r="E33" s="15">
        <v>10</v>
      </c>
      <c r="F33" s="16" t="s">
        <v>42</v>
      </c>
      <c r="G33" s="17"/>
      <c r="H33" s="15"/>
      <c r="I33" s="16" t="s">
        <v>43</v>
      </c>
      <c r="J33" s="18"/>
      <c r="K33" s="17"/>
      <c r="L33" s="15">
        <v>5</v>
      </c>
      <c r="M33" s="15">
        <v>27</v>
      </c>
      <c r="N33" s="15"/>
      <c r="O33" s="15"/>
      <c r="P33" s="15">
        <v>204</v>
      </c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/>
      <c r="D36" s="15" t="s">
        <v>44</v>
      </c>
      <c r="E36" s="15">
        <v>7</v>
      </c>
      <c r="F36" s="16" t="s">
        <v>50</v>
      </c>
      <c r="G36" s="17"/>
      <c r="H36" s="15" t="s">
        <v>2</v>
      </c>
      <c r="I36" s="16" t="s">
        <v>42</v>
      </c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>
        <v>100</v>
      </c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/>
      <c r="D37" s="15" t="s">
        <v>45</v>
      </c>
      <c r="E37" s="15">
        <v>7</v>
      </c>
      <c r="F37" s="16" t="s">
        <v>50</v>
      </c>
      <c r="G37" s="17"/>
      <c r="H37" s="15" t="s">
        <v>2</v>
      </c>
      <c r="I37" s="16" t="s">
        <v>42</v>
      </c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>
        <v>100</v>
      </c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/>
      <c r="D38" s="15" t="s">
        <v>46</v>
      </c>
      <c r="E38" s="15">
        <v>7</v>
      </c>
      <c r="F38" s="16" t="s">
        <v>50</v>
      </c>
      <c r="G38" s="17"/>
      <c r="H38" s="15" t="s">
        <v>2</v>
      </c>
      <c r="I38" s="16" t="s">
        <v>42</v>
      </c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>
        <v>100</v>
      </c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/>
      <c r="D39" s="15" t="s">
        <v>47</v>
      </c>
      <c r="E39" s="15">
        <v>7</v>
      </c>
      <c r="F39" s="16" t="s">
        <v>50</v>
      </c>
      <c r="G39" s="17"/>
      <c r="H39" s="15" t="s">
        <v>2</v>
      </c>
      <c r="I39" s="16" t="s">
        <v>42</v>
      </c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>
        <v>100</v>
      </c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/>
      <c r="D40" s="15" t="s">
        <v>48</v>
      </c>
      <c r="E40" s="15">
        <v>7</v>
      </c>
      <c r="F40" s="16" t="s">
        <v>50</v>
      </c>
      <c r="G40" s="17"/>
      <c r="H40" s="15" t="s">
        <v>2</v>
      </c>
      <c r="I40" s="16" t="s">
        <v>42</v>
      </c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>
        <v>100</v>
      </c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/>
      <c r="D41" s="15" t="s">
        <v>49</v>
      </c>
      <c r="E41" s="15">
        <v>7</v>
      </c>
      <c r="F41" s="16" t="s">
        <v>50</v>
      </c>
      <c r="G41" s="17"/>
      <c r="H41" s="15" t="s">
        <v>2</v>
      </c>
      <c r="I41" s="16" t="s">
        <v>42</v>
      </c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>
        <v>100</v>
      </c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thickBot="1" x14ac:dyDescent="0.25">
      <c r="B86" s="31"/>
      <c r="D86" s="62" t="s">
        <v>51</v>
      </c>
      <c r="E86" s="63"/>
      <c r="F86" s="63"/>
      <c r="G86" s="63"/>
      <c r="H86" s="63"/>
      <c r="I86" s="63"/>
      <c r="J86" s="64"/>
      <c r="K86" s="17"/>
      <c r="L86" s="15"/>
      <c r="M86" s="15"/>
      <c r="N86" s="15"/>
      <c r="O86" s="15">
        <v>104</v>
      </c>
      <c r="P86" s="15">
        <v>931</v>
      </c>
      <c r="Q86" s="15">
        <v>47</v>
      </c>
      <c r="R86" s="15">
        <v>47</v>
      </c>
      <c r="S86" s="15">
        <v>0.13</v>
      </c>
      <c r="T86" s="15">
        <v>0.19</v>
      </c>
      <c r="U86" s="15">
        <v>1</v>
      </c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5" t="s">
        <v>12</v>
      </c>
      <c r="D87" s="36" t="s">
        <v>3</v>
      </c>
      <c r="E87" s="60"/>
      <c r="F87" s="60"/>
      <c r="G87" s="60"/>
      <c r="H87" s="60"/>
      <c r="I87" s="60"/>
      <c r="J87" s="61"/>
      <c r="K87" s="19">
        <f>IF(K8="","",IF(K23="",IF(SUM(COUNTIF(K24:K86,"LS")+COUNTIF(K24:K86,"LUMP"))&gt;0,"LS",""),IF(SUM(K24:K86)&gt;0,ROUNDUP(SUM(K24:K86),0),"")))</f>
        <v>65</v>
      </c>
      <c r="L87" s="19">
        <f t="shared" ref="L87:AE87" si="3">IF(L8="","",IF(L23="",IF(SUM(COUNTIF(L24:L86,"LS")+COUNTIF(L24:L86,"LUMP"))&gt;0,"LS",""),IF(SUM(L24:L86)&gt;0,ROUNDUP(SUM(L24:L86),0),"")))</f>
        <v>8</v>
      </c>
      <c r="M87" s="19">
        <f t="shared" si="3"/>
        <v>260</v>
      </c>
      <c r="N87" s="19">
        <f t="shared" si="3"/>
        <v>72</v>
      </c>
      <c r="O87" s="19"/>
      <c r="P87" s="19"/>
      <c r="Q87" s="19"/>
      <c r="R87" s="19"/>
      <c r="S87" s="19"/>
      <c r="T87" s="19"/>
      <c r="U87" s="19"/>
      <c r="V87" s="19">
        <f t="shared" si="3"/>
        <v>400</v>
      </c>
      <c r="W87" s="19">
        <f t="shared" si="3"/>
        <v>200</v>
      </c>
      <c r="X87" s="19" t="str">
        <f t="shared" si="3"/>
        <v/>
      </c>
      <c r="Y87" s="19" t="str">
        <f t="shared" si="3"/>
        <v/>
      </c>
      <c r="Z87" s="19" t="str">
        <f t="shared" si="3"/>
        <v/>
      </c>
      <c r="AA87" s="19" t="str">
        <f t="shared" si="3"/>
        <v/>
      </c>
      <c r="AB87" s="19" t="str">
        <f t="shared" si="3"/>
        <v/>
      </c>
      <c r="AC87" s="19" t="str">
        <f t="shared" si="3"/>
        <v/>
      </c>
      <c r="AD87" s="19" t="str">
        <f t="shared" si="3"/>
        <v/>
      </c>
      <c r="AE87" s="19" t="str">
        <f t="shared" si="3"/>
        <v/>
      </c>
    </row>
    <row r="88" spans="2:31" ht="12.75" customHeight="1" thickBot="1" x14ac:dyDescent="0.25"/>
    <row r="89" spans="2:31" ht="12.75" customHeight="1" thickBot="1" x14ac:dyDescent="0.25">
      <c r="B89" s="28" t="s">
        <v>10</v>
      </c>
      <c r="D89" s="58">
        <f>D7+1</f>
        <v>2</v>
      </c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</row>
    <row r="90" spans="2:31" ht="12.75" customHeight="1" thickBot="1" x14ac:dyDescent="0.25">
      <c r="B90" s="32"/>
      <c r="D90" s="59" t="s">
        <v>8</v>
      </c>
      <c r="E90" s="59"/>
      <c r="F90" s="59"/>
      <c r="G90" s="59"/>
      <c r="H90" s="59"/>
      <c r="I90" s="59"/>
      <c r="J90" s="59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</row>
    <row r="91" spans="2:31" ht="12.75" customHeight="1" thickBot="1" x14ac:dyDescent="0.25">
      <c r="D91" s="45" t="s">
        <v>9</v>
      </c>
      <c r="E91" s="45"/>
      <c r="F91" s="45"/>
      <c r="G91" s="45"/>
      <c r="H91" s="45"/>
      <c r="I91" s="45"/>
      <c r="J91" s="45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</row>
    <row r="92" spans="2:31" ht="12.75" customHeight="1" x14ac:dyDescent="0.2">
      <c r="B92" s="33" t="s">
        <v>11</v>
      </c>
      <c r="D92" s="46" t="s">
        <v>20</v>
      </c>
      <c r="E92" s="46" t="s">
        <v>0</v>
      </c>
      <c r="F92" s="49" t="s">
        <v>1</v>
      </c>
      <c r="G92" s="50"/>
      <c r="H92" s="50"/>
      <c r="I92" s="50"/>
      <c r="J92" s="51"/>
      <c r="K92" s="7" t="str">
        <f t="shared" ref="K92:AE92" si="4">IF(OR(TRIM(K90)=0,TRIM(K90)=""),"",IF(IFERROR(TRIM(INDEX(QryItemNamed,MATCH(TRIM(K90),ITEM,0),2)),"")="Y","SPECIAL",LEFT(IFERROR(TRIM(INDEX(ITEM,MATCH(TRIM(K90),ITEM,0))),""),3)))</f>
        <v/>
      </c>
      <c r="L92" s="8" t="str">
        <f t="shared" si="4"/>
        <v/>
      </c>
      <c r="M92" s="8" t="str">
        <f t="shared" si="4"/>
        <v/>
      </c>
      <c r="N92" s="8" t="str">
        <f t="shared" si="4"/>
        <v/>
      </c>
      <c r="O92" s="8" t="str">
        <f t="shared" si="4"/>
        <v/>
      </c>
      <c r="P92" s="8" t="str">
        <f t="shared" si="4"/>
        <v/>
      </c>
      <c r="Q92" s="8" t="str">
        <f t="shared" si="4"/>
        <v/>
      </c>
      <c r="R92" s="8" t="str">
        <f t="shared" si="4"/>
        <v/>
      </c>
      <c r="S92" s="8" t="str">
        <f t="shared" si="4"/>
        <v/>
      </c>
      <c r="T92" s="8" t="str">
        <f t="shared" si="4"/>
        <v/>
      </c>
      <c r="U92" s="8" t="str">
        <f t="shared" si="4"/>
        <v/>
      </c>
      <c r="V92" s="8" t="str">
        <f t="shared" si="4"/>
        <v/>
      </c>
      <c r="W92" s="8" t="str">
        <f t="shared" si="4"/>
        <v/>
      </c>
      <c r="X92" s="8" t="str">
        <f t="shared" si="4"/>
        <v/>
      </c>
      <c r="Y92" s="8" t="str">
        <f t="shared" si="4"/>
        <v/>
      </c>
      <c r="Z92" s="8" t="str">
        <f t="shared" si="4"/>
        <v/>
      </c>
      <c r="AA92" s="8" t="str">
        <f t="shared" si="4"/>
        <v/>
      </c>
      <c r="AB92" s="8" t="str">
        <f t="shared" si="4"/>
        <v/>
      </c>
      <c r="AC92" s="8" t="str">
        <f t="shared" si="4"/>
        <v/>
      </c>
      <c r="AD92" s="8" t="str">
        <f t="shared" si="4"/>
        <v/>
      </c>
      <c r="AE92" s="8" t="str">
        <f t="shared" si="4"/>
        <v/>
      </c>
    </row>
    <row r="93" spans="2:31" ht="12.75" customHeight="1" x14ac:dyDescent="0.2">
      <c r="B93" s="34"/>
      <c r="D93" s="47"/>
      <c r="E93" s="47"/>
      <c r="F93" s="52"/>
      <c r="G93" s="53"/>
      <c r="H93" s="53"/>
      <c r="I93" s="53"/>
      <c r="J93" s="54"/>
      <c r="K93" s="43" t="str">
        <f t="shared" ref="K93:AE93" si="5">IF(OR(TRIM(K90)=0,TRIM(K90)=""),IF(K91="","",K91),IF(IFERROR(TRIM(INDEX(QryItemNamed,MATCH(TRIM(K90),ITEM,0),2)),"")="Y",TRIM(RIGHT(IFERROR(TRIM(INDEX(QryItemNamed,MATCH(TRIM(K90),ITEM,0),4)),"123456789012"),LEN(IFERROR(TRIM(INDEX(QryItemNamed,MATCH(TRIM(K90),ITEM,0),4)),"123456789012"))-9))&amp;K91,IFERROR(TRIM(INDEX(QryItemNamed,MATCH(TRIM(K90),ITEM,0),4))&amp;K91,"ITEM CODE DOES NOT EXIST IN ITEM MASTER")))</f>
        <v/>
      </c>
      <c r="L93" s="44" t="str">
        <f t="shared" si="5"/>
        <v/>
      </c>
      <c r="M93" s="44" t="str">
        <f t="shared" si="5"/>
        <v/>
      </c>
      <c r="N93" s="44" t="str">
        <f t="shared" si="5"/>
        <v/>
      </c>
      <c r="O93" s="42" t="str">
        <f t="shared" si="5"/>
        <v/>
      </c>
      <c r="P93" s="42" t="str">
        <f t="shared" si="5"/>
        <v/>
      </c>
      <c r="Q93" s="42" t="str">
        <f t="shared" si="5"/>
        <v/>
      </c>
      <c r="R93" s="42" t="str">
        <f t="shared" si="5"/>
        <v/>
      </c>
      <c r="S93" s="42" t="str">
        <f t="shared" si="5"/>
        <v/>
      </c>
      <c r="T93" s="42" t="str">
        <f t="shared" si="5"/>
        <v/>
      </c>
      <c r="U93" s="42" t="str">
        <f t="shared" si="5"/>
        <v/>
      </c>
      <c r="V93" s="42" t="str">
        <f t="shared" si="5"/>
        <v/>
      </c>
      <c r="W93" s="42" t="str">
        <f t="shared" si="5"/>
        <v/>
      </c>
      <c r="X93" s="42" t="str">
        <f t="shared" si="5"/>
        <v/>
      </c>
      <c r="Y93" s="42" t="str">
        <f t="shared" si="5"/>
        <v/>
      </c>
      <c r="Z93" s="42" t="str">
        <f t="shared" si="5"/>
        <v/>
      </c>
      <c r="AA93" s="39" t="str">
        <f t="shared" si="5"/>
        <v/>
      </c>
      <c r="AB93" s="42" t="str">
        <f t="shared" si="5"/>
        <v/>
      </c>
      <c r="AC93" s="42" t="str">
        <f t="shared" si="5"/>
        <v/>
      </c>
      <c r="AD93" s="42" t="str">
        <f t="shared" si="5"/>
        <v/>
      </c>
      <c r="AE93" s="42" t="str">
        <f t="shared" si="5"/>
        <v/>
      </c>
    </row>
    <row r="94" spans="2:31" ht="12.75" customHeight="1" x14ac:dyDescent="0.2">
      <c r="B94" s="34"/>
      <c r="D94" s="47"/>
      <c r="E94" s="47"/>
      <c r="F94" s="52"/>
      <c r="G94" s="53"/>
      <c r="H94" s="53"/>
      <c r="I94" s="53"/>
      <c r="J94" s="54"/>
      <c r="K94" s="43"/>
      <c r="L94" s="44"/>
      <c r="M94" s="44"/>
      <c r="N94" s="44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0"/>
      <c r="AB94" s="42"/>
      <c r="AC94" s="42"/>
      <c r="AD94" s="42"/>
      <c r="AE94" s="42"/>
    </row>
    <row r="95" spans="2:31" ht="12.75" customHeight="1" x14ac:dyDescent="0.2">
      <c r="B95" s="34"/>
      <c r="D95" s="47"/>
      <c r="E95" s="47"/>
      <c r="F95" s="52"/>
      <c r="G95" s="53"/>
      <c r="H95" s="53"/>
      <c r="I95" s="53"/>
      <c r="J95" s="54"/>
      <c r="K95" s="43"/>
      <c r="L95" s="44"/>
      <c r="M95" s="44"/>
      <c r="N95" s="44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0"/>
      <c r="AB95" s="42"/>
      <c r="AC95" s="42"/>
      <c r="AD95" s="42"/>
      <c r="AE95" s="42"/>
    </row>
    <row r="96" spans="2:31" ht="12.75" customHeight="1" x14ac:dyDescent="0.2">
      <c r="B96" s="34"/>
      <c r="D96" s="47"/>
      <c r="E96" s="47"/>
      <c r="F96" s="52"/>
      <c r="G96" s="53"/>
      <c r="H96" s="53"/>
      <c r="I96" s="53"/>
      <c r="J96" s="54"/>
      <c r="K96" s="43"/>
      <c r="L96" s="44"/>
      <c r="M96" s="44"/>
      <c r="N96" s="44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0"/>
      <c r="AB96" s="42"/>
      <c r="AC96" s="42"/>
      <c r="AD96" s="42"/>
      <c r="AE96" s="42"/>
    </row>
    <row r="97" spans="2:31" ht="12.75" customHeight="1" x14ac:dyDescent="0.2">
      <c r="B97" s="34"/>
      <c r="D97" s="47"/>
      <c r="E97" s="47"/>
      <c r="F97" s="52"/>
      <c r="G97" s="53"/>
      <c r="H97" s="53"/>
      <c r="I97" s="53"/>
      <c r="J97" s="54"/>
      <c r="K97" s="43"/>
      <c r="L97" s="44"/>
      <c r="M97" s="44"/>
      <c r="N97" s="44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0"/>
      <c r="AB97" s="42"/>
      <c r="AC97" s="42"/>
      <c r="AD97" s="42"/>
      <c r="AE97" s="42"/>
    </row>
    <row r="98" spans="2:31" ht="12.75" customHeight="1" x14ac:dyDescent="0.2">
      <c r="B98" s="34"/>
      <c r="D98" s="47"/>
      <c r="E98" s="47"/>
      <c r="F98" s="52"/>
      <c r="G98" s="53"/>
      <c r="H98" s="53"/>
      <c r="I98" s="53"/>
      <c r="J98" s="54"/>
      <c r="K98" s="43"/>
      <c r="L98" s="44"/>
      <c r="M98" s="44"/>
      <c r="N98" s="44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0"/>
      <c r="AB98" s="42"/>
      <c r="AC98" s="42"/>
      <c r="AD98" s="42"/>
      <c r="AE98" s="42"/>
    </row>
    <row r="99" spans="2:31" ht="12.75" customHeight="1" x14ac:dyDescent="0.2">
      <c r="B99" s="34"/>
      <c r="D99" s="47"/>
      <c r="E99" s="47"/>
      <c r="F99" s="52"/>
      <c r="G99" s="53"/>
      <c r="H99" s="53"/>
      <c r="I99" s="53"/>
      <c r="J99" s="54"/>
      <c r="K99" s="43"/>
      <c r="L99" s="44"/>
      <c r="M99" s="44"/>
      <c r="N99" s="44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0"/>
      <c r="AB99" s="42"/>
      <c r="AC99" s="42"/>
      <c r="AD99" s="42"/>
      <c r="AE99" s="42"/>
    </row>
    <row r="100" spans="2:31" ht="12.75" customHeight="1" x14ac:dyDescent="0.2">
      <c r="B100" s="34"/>
      <c r="D100" s="47"/>
      <c r="E100" s="47"/>
      <c r="F100" s="52"/>
      <c r="G100" s="53"/>
      <c r="H100" s="53"/>
      <c r="I100" s="53"/>
      <c r="J100" s="54"/>
      <c r="K100" s="43"/>
      <c r="L100" s="44"/>
      <c r="M100" s="44"/>
      <c r="N100" s="44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0"/>
      <c r="AB100" s="42"/>
      <c r="AC100" s="42"/>
      <c r="AD100" s="42"/>
      <c r="AE100" s="42"/>
    </row>
    <row r="101" spans="2:31" ht="12.75" customHeight="1" x14ac:dyDescent="0.2">
      <c r="B101" s="34"/>
      <c r="D101" s="47"/>
      <c r="E101" s="47"/>
      <c r="F101" s="52"/>
      <c r="G101" s="53"/>
      <c r="H101" s="53"/>
      <c r="I101" s="53"/>
      <c r="J101" s="54"/>
      <c r="K101" s="43"/>
      <c r="L101" s="44"/>
      <c r="M101" s="44"/>
      <c r="N101" s="44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0"/>
      <c r="AB101" s="42"/>
      <c r="AC101" s="42"/>
      <c r="AD101" s="42"/>
      <c r="AE101" s="42"/>
    </row>
    <row r="102" spans="2:31" ht="12.75" customHeight="1" x14ac:dyDescent="0.2">
      <c r="B102" s="34"/>
      <c r="D102" s="47"/>
      <c r="E102" s="47"/>
      <c r="F102" s="52"/>
      <c r="G102" s="53"/>
      <c r="H102" s="53"/>
      <c r="I102" s="53"/>
      <c r="J102" s="54"/>
      <c r="K102" s="43"/>
      <c r="L102" s="44"/>
      <c r="M102" s="44"/>
      <c r="N102" s="44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0"/>
      <c r="AB102" s="42"/>
      <c r="AC102" s="42"/>
      <c r="AD102" s="42"/>
      <c r="AE102" s="42"/>
    </row>
    <row r="103" spans="2:31" ht="12.75" customHeight="1" x14ac:dyDescent="0.2">
      <c r="B103" s="34"/>
      <c r="D103" s="47"/>
      <c r="E103" s="47"/>
      <c r="F103" s="52"/>
      <c r="G103" s="53"/>
      <c r="H103" s="53"/>
      <c r="I103" s="53"/>
      <c r="J103" s="54"/>
      <c r="K103" s="43"/>
      <c r="L103" s="44"/>
      <c r="M103" s="44"/>
      <c r="N103" s="44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0"/>
      <c r="AB103" s="42"/>
      <c r="AC103" s="42"/>
      <c r="AD103" s="42"/>
      <c r="AE103" s="42"/>
    </row>
    <row r="104" spans="2:31" ht="12.75" customHeight="1" x14ac:dyDescent="0.2">
      <c r="B104" s="34"/>
      <c r="D104" s="47"/>
      <c r="E104" s="47"/>
      <c r="F104" s="52"/>
      <c r="G104" s="53"/>
      <c r="H104" s="53"/>
      <c r="I104" s="53"/>
      <c r="J104" s="54"/>
      <c r="K104" s="43"/>
      <c r="L104" s="44"/>
      <c r="M104" s="44"/>
      <c r="N104" s="44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1"/>
      <c r="AB104" s="42"/>
      <c r="AC104" s="42"/>
      <c r="AD104" s="42"/>
      <c r="AE104" s="42"/>
    </row>
    <row r="105" spans="2:31" ht="12.75" customHeight="1" thickBot="1" x14ac:dyDescent="0.25">
      <c r="B105" s="35"/>
      <c r="D105" s="48"/>
      <c r="E105" s="48"/>
      <c r="F105" s="55"/>
      <c r="G105" s="56"/>
      <c r="H105" s="56"/>
      <c r="I105" s="56"/>
      <c r="J105" s="57"/>
      <c r="K105" s="9" t="str">
        <f t="shared" ref="K105:AE105" si="6">IF(OR(TRIM(K90)=0,TRIM(K90)=""),"",IF(IFERROR(TRIM(INDEX(QryItemNamed,MATCH(TRIM(K90),ITEM,0),3)),"")="LS","",IFERROR(TRIM(INDEX(QryItemNamed,MATCH(TRIM(K90),ITEM,0),3)),"")))</f>
        <v/>
      </c>
      <c r="L105" s="10" t="str">
        <f t="shared" si="6"/>
        <v/>
      </c>
      <c r="M105" s="10" t="str">
        <f t="shared" si="6"/>
        <v/>
      </c>
      <c r="N105" s="10" t="str">
        <f t="shared" si="6"/>
        <v/>
      </c>
      <c r="O105" s="10" t="str">
        <f t="shared" si="6"/>
        <v/>
      </c>
      <c r="P105" s="10" t="str">
        <f t="shared" si="6"/>
        <v/>
      </c>
      <c r="Q105" s="10" t="str">
        <f t="shared" si="6"/>
        <v/>
      </c>
      <c r="R105" s="10" t="str">
        <f t="shared" si="6"/>
        <v/>
      </c>
      <c r="S105" s="10" t="str">
        <f t="shared" si="6"/>
        <v/>
      </c>
      <c r="T105" s="10" t="str">
        <f t="shared" si="6"/>
        <v/>
      </c>
      <c r="U105" s="10" t="str">
        <f t="shared" si="6"/>
        <v/>
      </c>
      <c r="V105" s="10" t="str">
        <f t="shared" si="6"/>
        <v/>
      </c>
      <c r="W105" s="10" t="str">
        <f t="shared" si="6"/>
        <v/>
      </c>
      <c r="X105" s="10" t="str">
        <f t="shared" si="6"/>
        <v/>
      </c>
      <c r="Y105" s="10" t="str">
        <f t="shared" si="6"/>
        <v/>
      </c>
      <c r="Z105" s="10" t="str">
        <f t="shared" si="6"/>
        <v/>
      </c>
      <c r="AA105" s="10" t="str">
        <f t="shared" si="6"/>
        <v/>
      </c>
      <c r="AB105" s="10" t="str">
        <f t="shared" si="6"/>
        <v/>
      </c>
      <c r="AC105" s="10" t="str">
        <f t="shared" si="6"/>
        <v/>
      </c>
      <c r="AD105" s="10" t="str">
        <f t="shared" si="6"/>
        <v/>
      </c>
      <c r="AE105" s="10" t="str">
        <f t="shared" si="6"/>
        <v/>
      </c>
    </row>
    <row r="106" spans="2:31" ht="12.75" customHeight="1" x14ac:dyDescent="0.2">
      <c r="B106" s="29"/>
      <c r="D106" s="11"/>
      <c r="E106" s="11"/>
      <c r="F106" s="12"/>
      <c r="G106" s="13"/>
      <c r="H106" s="11" t="s">
        <v>2</v>
      </c>
      <c r="I106" s="12"/>
      <c r="J106" s="14"/>
      <c r="K106" s="13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thickBot="1" x14ac:dyDescent="0.25">
      <c r="B165" s="31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5" t="s">
        <v>12</v>
      </c>
      <c r="D166" s="36" t="s">
        <v>3</v>
      </c>
      <c r="E166" s="37"/>
      <c r="F166" s="37"/>
      <c r="G166" s="37"/>
      <c r="H166" s="37"/>
      <c r="I166" s="37"/>
      <c r="J166" s="38"/>
      <c r="K166" s="19" t="str">
        <f>IF(K90="","",IF(K105="",IF(SUM(COUNTIF(K106:K165,"LS")+COUNTIF(K106:K165,"LUMP"))&gt;0,"LS",""),IF(SUM(K106:K165)&gt;0,ROUNDUP(SUM(K106:K165),0),"")))</f>
        <v/>
      </c>
      <c r="L166" s="19" t="str">
        <f t="shared" ref="L166" si="7">IF(L90="","",IF(L105="",IF(SUM(COUNTIF(L106:L165,"LS")+COUNTIF(L106:L165,"LUMP"))&gt;0,"LS",""),IF(SUM(L106:L165)&gt;0,ROUNDUP(SUM(L106:L165),0),"")))</f>
        <v/>
      </c>
      <c r="M166" s="19" t="str">
        <f t="shared" ref="M166" si="8">IF(M90="","",IF(M105="",IF(SUM(COUNTIF(M106:M165,"LS")+COUNTIF(M106:M165,"LUMP"))&gt;0,"LS",""),IF(SUM(M106:M165)&gt;0,ROUNDUP(SUM(M106:M165),0),"")))</f>
        <v/>
      </c>
      <c r="N166" s="19" t="str">
        <f t="shared" ref="N166" si="9">IF(N90="","",IF(N105="",IF(SUM(COUNTIF(N106:N165,"LS")+COUNTIF(N106:N165,"LUMP"))&gt;0,"LS",""),IF(SUM(N106:N165)&gt;0,ROUNDUP(SUM(N106:N165),0),"")))</f>
        <v/>
      </c>
      <c r="O166" s="19" t="str">
        <f t="shared" ref="O166" si="10">IF(O90="","",IF(O105="",IF(SUM(COUNTIF(O106:O165,"LS")+COUNTIF(O106:O165,"LUMP"))&gt;0,"LS",""),IF(SUM(O106:O165)&gt;0,ROUNDUP(SUM(O106:O165),0),"")))</f>
        <v/>
      </c>
      <c r="P166" s="19" t="str">
        <f t="shared" ref="P166" si="11">IF(P90="","",IF(P105="",IF(SUM(COUNTIF(P106:P165,"LS")+COUNTIF(P106:P165,"LUMP"))&gt;0,"LS",""),IF(SUM(P106:P165)&gt;0,ROUNDUP(SUM(P106:P165),0),"")))</f>
        <v/>
      </c>
      <c r="Q166" s="19" t="str">
        <f t="shared" ref="Q166" si="12">IF(Q90="","",IF(Q105="",IF(SUM(COUNTIF(Q106:Q165,"LS")+COUNTIF(Q106:Q165,"LUMP"))&gt;0,"LS",""),IF(SUM(Q106:Q165)&gt;0,ROUNDUP(SUM(Q106:Q165),0),"")))</f>
        <v/>
      </c>
      <c r="R166" s="19" t="str">
        <f t="shared" ref="R166" si="13">IF(R90="","",IF(R105="",IF(SUM(COUNTIF(R106:R165,"LS")+COUNTIF(R106:R165,"LUMP"))&gt;0,"LS",""),IF(SUM(R106:R165)&gt;0,ROUNDUP(SUM(R106:R165),0),"")))</f>
        <v/>
      </c>
      <c r="S166" s="19" t="str">
        <f t="shared" ref="S166" si="14">IF(S90="","",IF(S105="",IF(SUM(COUNTIF(S106:S165,"LS")+COUNTIF(S106:S165,"LUMP"))&gt;0,"LS",""),IF(SUM(S106:S165)&gt;0,ROUNDUP(SUM(S106:S165),0),"")))</f>
        <v/>
      </c>
      <c r="T166" s="19" t="str">
        <f t="shared" ref="T166" si="15">IF(T90="","",IF(T105="",IF(SUM(COUNTIF(T106:T165,"LS")+COUNTIF(T106:T165,"LUMP"))&gt;0,"LS",""),IF(SUM(T106:T165)&gt;0,ROUNDUP(SUM(T106:T165),0),"")))</f>
        <v/>
      </c>
      <c r="U166" s="19" t="str">
        <f t="shared" ref="U166" si="16">IF(U90="","",IF(U105="",IF(SUM(COUNTIF(U106:U165,"LS")+COUNTIF(U106:U165,"LUMP"))&gt;0,"LS",""),IF(SUM(U106:U165)&gt;0,ROUNDUP(SUM(U106:U165),0),"")))</f>
        <v/>
      </c>
      <c r="V166" s="19" t="str">
        <f t="shared" ref="V166" si="17">IF(V90="","",IF(V105="",IF(SUM(COUNTIF(V106:V165,"LS")+COUNTIF(V106:V165,"LUMP"))&gt;0,"LS",""),IF(SUM(V106:V165)&gt;0,ROUNDUP(SUM(V106:V165),0),"")))</f>
        <v/>
      </c>
      <c r="W166" s="19" t="str">
        <f t="shared" ref="W166" si="18">IF(W90="","",IF(W105="",IF(SUM(COUNTIF(W106:W165,"LS")+COUNTIF(W106:W165,"LUMP"))&gt;0,"LS",""),IF(SUM(W106:W165)&gt;0,ROUNDUP(SUM(W106:W165),0),"")))</f>
        <v/>
      </c>
      <c r="X166" s="19" t="str">
        <f t="shared" ref="X166" si="19">IF(X90="","",IF(X105="",IF(SUM(COUNTIF(X106:X165,"LS")+COUNTIF(X106:X165,"LUMP"))&gt;0,"LS",""),IF(SUM(X106:X165)&gt;0,ROUNDUP(SUM(X106:X165),0),"")))</f>
        <v/>
      </c>
      <c r="Y166" s="19" t="str">
        <f t="shared" ref="Y166" si="20">IF(Y90="","",IF(Y105="",IF(SUM(COUNTIF(Y106:Y165,"LS")+COUNTIF(Y106:Y165,"LUMP"))&gt;0,"LS",""),IF(SUM(Y106:Y165)&gt;0,ROUNDUP(SUM(Y106:Y165),0),"")))</f>
        <v/>
      </c>
      <c r="Z166" s="19" t="str">
        <f t="shared" ref="Z166" si="21">IF(Z90="","",IF(Z105="",IF(SUM(COUNTIF(Z106:Z165,"LS")+COUNTIF(Z106:Z165,"LUMP"))&gt;0,"LS",""),IF(SUM(Z106:Z165)&gt;0,ROUNDUP(SUM(Z106:Z165),0),"")))</f>
        <v/>
      </c>
      <c r="AA166" s="19" t="str">
        <f t="shared" ref="AA166" si="22">IF(AA90="","",IF(AA105="",IF(SUM(COUNTIF(AA106:AA165,"LS")+COUNTIF(AA106:AA165,"LUMP"))&gt;0,"LS",""),IF(SUM(AA106:AA165)&gt;0,ROUNDUP(SUM(AA106:AA165),0),"")))</f>
        <v/>
      </c>
      <c r="AB166" s="19" t="str">
        <f t="shared" ref="AB166" si="23">IF(AB90="","",IF(AB105="",IF(SUM(COUNTIF(AB106:AB165,"LS")+COUNTIF(AB106:AB165,"LUMP"))&gt;0,"LS",""),IF(SUM(AB106:AB165)&gt;0,ROUNDUP(SUM(AB106:AB165),0),"")))</f>
        <v/>
      </c>
      <c r="AC166" s="19" t="str">
        <f t="shared" ref="AC166" si="24">IF(AC90="","",IF(AC105="",IF(SUM(COUNTIF(AC106:AC165,"LS")+COUNTIF(AC106:AC165,"LUMP"))&gt;0,"LS",""),IF(SUM(AC106:AC165)&gt;0,ROUNDUP(SUM(AC106:AC165),0),"")))</f>
        <v/>
      </c>
      <c r="AD166" s="19" t="str">
        <f t="shared" ref="AD166" si="25">IF(AD90="","",IF(AD105="",IF(SUM(COUNTIF(AD106:AD165,"LS")+COUNTIF(AD106:AD165,"LUMP"))&gt;0,"LS",""),IF(SUM(AD106:AD165)&gt;0,ROUNDUP(SUM(AD106:AD165),0),"")))</f>
        <v/>
      </c>
      <c r="AE166" s="19" t="str">
        <f t="shared" ref="AE166" si="26">IF(AE90="","",IF(AE105="",IF(SUM(COUNTIF(AE106:AE165,"LS")+COUNTIF(AE106:AE165,"LUMP"))&gt;0,"LS",""),IF(SUM(AE106:AE165)&gt;0,ROUNDUP(SUM(AE106:AE165),0),"")))</f>
        <v/>
      </c>
    </row>
    <row r="167" spans="2:31" ht="12.75" customHeight="1" thickBot="1" x14ac:dyDescent="0.25"/>
    <row r="168" spans="2:31" ht="12.75" customHeight="1" thickBot="1" x14ac:dyDescent="0.25">
      <c r="B168" s="28" t="s">
        <v>10</v>
      </c>
      <c r="D168" s="58">
        <f>D89+1</f>
        <v>3</v>
      </c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58"/>
      <c r="AB168" s="58"/>
      <c r="AC168" s="58"/>
      <c r="AD168" s="58"/>
      <c r="AE168" s="58"/>
    </row>
    <row r="169" spans="2:31" ht="12.75" customHeight="1" thickBot="1" x14ac:dyDescent="0.25">
      <c r="B169" s="32"/>
      <c r="D169" s="59" t="s">
        <v>8</v>
      </c>
      <c r="E169" s="59"/>
      <c r="F169" s="59"/>
      <c r="G169" s="59"/>
      <c r="H169" s="59"/>
      <c r="I169" s="59"/>
      <c r="J169" s="59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</row>
    <row r="170" spans="2:31" ht="12.75" customHeight="1" thickBot="1" x14ac:dyDescent="0.25">
      <c r="D170" s="45" t="s">
        <v>9</v>
      </c>
      <c r="E170" s="45"/>
      <c r="F170" s="45"/>
      <c r="G170" s="45"/>
      <c r="H170" s="45"/>
      <c r="I170" s="45"/>
      <c r="J170" s="45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</row>
    <row r="171" spans="2:31" ht="12.75" customHeight="1" x14ac:dyDescent="0.2">
      <c r="B171" s="33" t="s">
        <v>11</v>
      </c>
      <c r="D171" s="46" t="s">
        <v>20</v>
      </c>
      <c r="E171" s="46" t="s">
        <v>0</v>
      </c>
      <c r="F171" s="49" t="s">
        <v>1</v>
      </c>
      <c r="G171" s="50"/>
      <c r="H171" s="50"/>
      <c r="I171" s="50"/>
      <c r="J171" s="51"/>
      <c r="K171" s="7" t="str">
        <f t="shared" ref="K171:AE171" si="27">IF(OR(TRIM(K169)=0,TRIM(K169)=""),"",IF(IFERROR(TRIM(INDEX(QryItemNamed,MATCH(TRIM(K169),ITEM,0),2)),"")="Y","SPECIAL",LEFT(IFERROR(TRIM(INDEX(ITEM,MATCH(TRIM(K169),ITEM,0))),""),3)))</f>
        <v/>
      </c>
      <c r="L171" s="8" t="str">
        <f t="shared" si="27"/>
        <v/>
      </c>
      <c r="M171" s="8" t="str">
        <f t="shared" si="27"/>
        <v/>
      </c>
      <c r="N171" s="8" t="str">
        <f t="shared" si="27"/>
        <v/>
      </c>
      <c r="O171" s="8" t="str">
        <f t="shared" si="27"/>
        <v/>
      </c>
      <c r="P171" s="8" t="str">
        <f t="shared" si="27"/>
        <v/>
      </c>
      <c r="Q171" s="8" t="str">
        <f t="shared" si="27"/>
        <v/>
      </c>
      <c r="R171" s="8" t="str">
        <f t="shared" si="27"/>
        <v/>
      </c>
      <c r="S171" s="8" t="str">
        <f t="shared" si="27"/>
        <v/>
      </c>
      <c r="T171" s="8" t="str">
        <f t="shared" si="27"/>
        <v/>
      </c>
      <c r="U171" s="8" t="str">
        <f t="shared" si="27"/>
        <v/>
      </c>
      <c r="V171" s="8" t="str">
        <f t="shared" si="27"/>
        <v/>
      </c>
      <c r="W171" s="8" t="str">
        <f t="shared" si="27"/>
        <v/>
      </c>
      <c r="X171" s="8" t="str">
        <f t="shared" si="27"/>
        <v/>
      </c>
      <c r="Y171" s="8" t="str">
        <f t="shared" si="27"/>
        <v/>
      </c>
      <c r="Z171" s="8" t="str">
        <f t="shared" si="27"/>
        <v/>
      </c>
      <c r="AA171" s="8" t="str">
        <f t="shared" si="27"/>
        <v/>
      </c>
      <c r="AB171" s="8" t="str">
        <f t="shared" si="27"/>
        <v/>
      </c>
      <c r="AC171" s="8" t="str">
        <f t="shared" si="27"/>
        <v/>
      </c>
      <c r="AD171" s="8" t="str">
        <f t="shared" si="27"/>
        <v/>
      </c>
      <c r="AE171" s="8" t="str">
        <f t="shared" si="27"/>
        <v/>
      </c>
    </row>
    <row r="172" spans="2:31" ht="12.75" customHeight="1" x14ac:dyDescent="0.2">
      <c r="B172" s="34"/>
      <c r="D172" s="47"/>
      <c r="E172" s="47"/>
      <c r="F172" s="52"/>
      <c r="G172" s="53"/>
      <c r="H172" s="53"/>
      <c r="I172" s="53"/>
      <c r="J172" s="54"/>
      <c r="K172" s="43" t="str">
        <f t="shared" ref="K172:AE172" si="28">IF(OR(TRIM(K169)=0,TRIM(K169)=""),IF(K170="","",K170),IF(IFERROR(TRIM(INDEX(QryItemNamed,MATCH(TRIM(K169),ITEM,0),2)),"")="Y",TRIM(RIGHT(IFERROR(TRIM(INDEX(QryItemNamed,MATCH(TRIM(K169),ITEM,0),4)),"123456789012"),LEN(IFERROR(TRIM(INDEX(QryItemNamed,MATCH(TRIM(K169),ITEM,0),4)),"123456789012"))-9))&amp;K170,IFERROR(TRIM(INDEX(QryItemNamed,MATCH(TRIM(K169),ITEM,0),4))&amp;K170,"ITEM CODE DOES NOT EXIST IN ITEM MASTER")))</f>
        <v/>
      </c>
      <c r="L172" s="44" t="str">
        <f t="shared" si="28"/>
        <v/>
      </c>
      <c r="M172" s="44" t="str">
        <f t="shared" si="28"/>
        <v/>
      </c>
      <c r="N172" s="44" t="str">
        <f t="shared" si="28"/>
        <v/>
      </c>
      <c r="O172" s="42" t="str">
        <f t="shared" si="28"/>
        <v/>
      </c>
      <c r="P172" s="42" t="str">
        <f t="shared" si="28"/>
        <v/>
      </c>
      <c r="Q172" s="42" t="str">
        <f t="shared" si="28"/>
        <v/>
      </c>
      <c r="R172" s="42" t="str">
        <f t="shared" si="28"/>
        <v/>
      </c>
      <c r="S172" s="42" t="str">
        <f t="shared" si="28"/>
        <v/>
      </c>
      <c r="T172" s="42" t="str">
        <f t="shared" si="28"/>
        <v/>
      </c>
      <c r="U172" s="42" t="str">
        <f t="shared" si="28"/>
        <v/>
      </c>
      <c r="V172" s="42" t="str">
        <f t="shared" si="28"/>
        <v/>
      </c>
      <c r="W172" s="42" t="str">
        <f t="shared" si="28"/>
        <v/>
      </c>
      <c r="X172" s="42" t="str">
        <f t="shared" si="28"/>
        <v/>
      </c>
      <c r="Y172" s="42" t="str">
        <f t="shared" si="28"/>
        <v/>
      </c>
      <c r="Z172" s="42" t="str">
        <f t="shared" si="28"/>
        <v/>
      </c>
      <c r="AA172" s="39" t="str">
        <f t="shared" si="28"/>
        <v/>
      </c>
      <c r="AB172" s="42" t="str">
        <f t="shared" si="28"/>
        <v/>
      </c>
      <c r="AC172" s="42" t="str">
        <f t="shared" si="28"/>
        <v/>
      </c>
      <c r="AD172" s="42" t="str">
        <f t="shared" si="28"/>
        <v/>
      </c>
      <c r="AE172" s="42" t="str">
        <f t="shared" si="28"/>
        <v/>
      </c>
    </row>
    <row r="173" spans="2:31" ht="12.75" customHeight="1" x14ac:dyDescent="0.2">
      <c r="B173" s="34"/>
      <c r="D173" s="47"/>
      <c r="E173" s="47"/>
      <c r="F173" s="52"/>
      <c r="G173" s="53"/>
      <c r="H173" s="53"/>
      <c r="I173" s="53"/>
      <c r="J173" s="54"/>
      <c r="K173" s="43"/>
      <c r="L173" s="44"/>
      <c r="M173" s="44"/>
      <c r="N173" s="44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0"/>
      <c r="AB173" s="42"/>
      <c r="AC173" s="42"/>
      <c r="AD173" s="42"/>
      <c r="AE173" s="42"/>
    </row>
    <row r="174" spans="2:31" ht="12.75" customHeight="1" x14ac:dyDescent="0.2">
      <c r="B174" s="34"/>
      <c r="D174" s="47"/>
      <c r="E174" s="47"/>
      <c r="F174" s="52"/>
      <c r="G174" s="53"/>
      <c r="H174" s="53"/>
      <c r="I174" s="53"/>
      <c r="J174" s="54"/>
      <c r="K174" s="43"/>
      <c r="L174" s="44"/>
      <c r="M174" s="44"/>
      <c r="N174" s="44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0"/>
      <c r="AB174" s="42"/>
      <c r="AC174" s="42"/>
      <c r="AD174" s="42"/>
      <c r="AE174" s="42"/>
    </row>
    <row r="175" spans="2:31" ht="12.75" customHeight="1" x14ac:dyDescent="0.2">
      <c r="B175" s="34"/>
      <c r="D175" s="47"/>
      <c r="E175" s="47"/>
      <c r="F175" s="52"/>
      <c r="G175" s="53"/>
      <c r="H175" s="53"/>
      <c r="I175" s="53"/>
      <c r="J175" s="54"/>
      <c r="K175" s="43"/>
      <c r="L175" s="44"/>
      <c r="M175" s="44"/>
      <c r="N175" s="44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0"/>
      <c r="AB175" s="42"/>
      <c r="AC175" s="42"/>
      <c r="AD175" s="42"/>
      <c r="AE175" s="42"/>
    </row>
    <row r="176" spans="2:31" ht="12.75" customHeight="1" x14ac:dyDescent="0.2">
      <c r="B176" s="34"/>
      <c r="D176" s="47"/>
      <c r="E176" s="47"/>
      <c r="F176" s="52"/>
      <c r="G176" s="53"/>
      <c r="H176" s="53"/>
      <c r="I176" s="53"/>
      <c r="J176" s="54"/>
      <c r="K176" s="43"/>
      <c r="L176" s="44"/>
      <c r="M176" s="44"/>
      <c r="N176" s="44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0"/>
      <c r="AB176" s="42"/>
      <c r="AC176" s="42"/>
      <c r="AD176" s="42"/>
      <c r="AE176" s="42"/>
    </row>
    <row r="177" spans="2:31" ht="12.75" customHeight="1" x14ac:dyDescent="0.2">
      <c r="B177" s="34"/>
      <c r="D177" s="47"/>
      <c r="E177" s="47"/>
      <c r="F177" s="52"/>
      <c r="G177" s="53"/>
      <c r="H177" s="53"/>
      <c r="I177" s="53"/>
      <c r="J177" s="54"/>
      <c r="K177" s="43"/>
      <c r="L177" s="44"/>
      <c r="M177" s="44"/>
      <c r="N177" s="44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0"/>
      <c r="AB177" s="42"/>
      <c r="AC177" s="42"/>
      <c r="AD177" s="42"/>
      <c r="AE177" s="42"/>
    </row>
    <row r="178" spans="2:31" ht="12.75" customHeight="1" x14ac:dyDescent="0.2">
      <c r="B178" s="34"/>
      <c r="D178" s="47"/>
      <c r="E178" s="47"/>
      <c r="F178" s="52"/>
      <c r="G178" s="53"/>
      <c r="H178" s="53"/>
      <c r="I178" s="53"/>
      <c r="J178" s="54"/>
      <c r="K178" s="43"/>
      <c r="L178" s="44"/>
      <c r="M178" s="44"/>
      <c r="N178" s="44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0"/>
      <c r="AB178" s="42"/>
      <c r="AC178" s="42"/>
      <c r="AD178" s="42"/>
      <c r="AE178" s="42"/>
    </row>
    <row r="179" spans="2:31" ht="12.75" customHeight="1" x14ac:dyDescent="0.2">
      <c r="B179" s="34"/>
      <c r="D179" s="47"/>
      <c r="E179" s="47"/>
      <c r="F179" s="52"/>
      <c r="G179" s="53"/>
      <c r="H179" s="53"/>
      <c r="I179" s="53"/>
      <c r="J179" s="54"/>
      <c r="K179" s="43"/>
      <c r="L179" s="44"/>
      <c r="M179" s="44"/>
      <c r="N179" s="44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0"/>
      <c r="AB179" s="42"/>
      <c r="AC179" s="42"/>
      <c r="AD179" s="42"/>
      <c r="AE179" s="42"/>
    </row>
    <row r="180" spans="2:31" ht="12.75" customHeight="1" x14ac:dyDescent="0.2">
      <c r="B180" s="34"/>
      <c r="D180" s="47"/>
      <c r="E180" s="47"/>
      <c r="F180" s="52"/>
      <c r="G180" s="53"/>
      <c r="H180" s="53"/>
      <c r="I180" s="53"/>
      <c r="J180" s="54"/>
      <c r="K180" s="43"/>
      <c r="L180" s="44"/>
      <c r="M180" s="44"/>
      <c r="N180" s="44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0"/>
      <c r="AB180" s="42"/>
      <c r="AC180" s="42"/>
      <c r="AD180" s="42"/>
      <c r="AE180" s="42"/>
    </row>
    <row r="181" spans="2:31" ht="12.75" customHeight="1" x14ac:dyDescent="0.2">
      <c r="B181" s="34"/>
      <c r="D181" s="47"/>
      <c r="E181" s="47"/>
      <c r="F181" s="52"/>
      <c r="G181" s="53"/>
      <c r="H181" s="53"/>
      <c r="I181" s="53"/>
      <c r="J181" s="54"/>
      <c r="K181" s="43"/>
      <c r="L181" s="44"/>
      <c r="M181" s="44"/>
      <c r="N181" s="44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0"/>
      <c r="AB181" s="42"/>
      <c r="AC181" s="42"/>
      <c r="AD181" s="42"/>
      <c r="AE181" s="42"/>
    </row>
    <row r="182" spans="2:31" ht="12.75" customHeight="1" x14ac:dyDescent="0.2">
      <c r="B182" s="34"/>
      <c r="D182" s="47"/>
      <c r="E182" s="47"/>
      <c r="F182" s="52"/>
      <c r="G182" s="53"/>
      <c r="H182" s="53"/>
      <c r="I182" s="53"/>
      <c r="J182" s="54"/>
      <c r="K182" s="43"/>
      <c r="L182" s="44"/>
      <c r="M182" s="44"/>
      <c r="N182" s="44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0"/>
      <c r="AB182" s="42"/>
      <c r="AC182" s="42"/>
      <c r="AD182" s="42"/>
      <c r="AE182" s="42"/>
    </row>
    <row r="183" spans="2:31" ht="12.75" customHeight="1" x14ac:dyDescent="0.2">
      <c r="B183" s="34"/>
      <c r="D183" s="47"/>
      <c r="E183" s="47"/>
      <c r="F183" s="52"/>
      <c r="G183" s="53"/>
      <c r="H183" s="53"/>
      <c r="I183" s="53"/>
      <c r="J183" s="54"/>
      <c r="K183" s="43"/>
      <c r="L183" s="44"/>
      <c r="M183" s="44"/>
      <c r="N183" s="44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1"/>
      <c r="AB183" s="42"/>
      <c r="AC183" s="42"/>
      <c r="AD183" s="42"/>
      <c r="AE183" s="42"/>
    </row>
    <row r="184" spans="2:31" ht="12.75" customHeight="1" thickBot="1" x14ac:dyDescent="0.25">
      <c r="B184" s="35"/>
      <c r="D184" s="48"/>
      <c r="E184" s="48"/>
      <c r="F184" s="55"/>
      <c r="G184" s="56"/>
      <c r="H184" s="56"/>
      <c r="I184" s="56"/>
      <c r="J184" s="57"/>
      <c r="K184" s="9" t="str">
        <f t="shared" ref="K184:AE184" si="29">IF(OR(TRIM(K169)=0,TRIM(K169)=""),"",IF(IFERROR(TRIM(INDEX(QryItemNamed,MATCH(TRIM(K169),ITEM,0),3)),"")="LS","",IFERROR(TRIM(INDEX(QryItemNamed,MATCH(TRIM(K169),ITEM,0),3)),"")))</f>
        <v/>
      </c>
      <c r="L184" s="10" t="str">
        <f t="shared" si="29"/>
        <v/>
      </c>
      <c r="M184" s="10" t="str">
        <f t="shared" si="29"/>
        <v/>
      </c>
      <c r="N184" s="10" t="str">
        <f t="shared" si="29"/>
        <v/>
      </c>
      <c r="O184" s="10" t="str">
        <f t="shared" si="29"/>
        <v/>
      </c>
      <c r="P184" s="10" t="str">
        <f t="shared" si="29"/>
        <v/>
      </c>
      <c r="Q184" s="10" t="str">
        <f t="shared" si="29"/>
        <v/>
      </c>
      <c r="R184" s="10" t="str">
        <f t="shared" si="29"/>
        <v/>
      </c>
      <c r="S184" s="10" t="str">
        <f t="shared" si="29"/>
        <v/>
      </c>
      <c r="T184" s="10" t="str">
        <f t="shared" si="29"/>
        <v/>
      </c>
      <c r="U184" s="10" t="str">
        <f t="shared" si="29"/>
        <v/>
      </c>
      <c r="V184" s="10" t="str">
        <f t="shared" si="29"/>
        <v/>
      </c>
      <c r="W184" s="10" t="str">
        <f t="shared" si="29"/>
        <v/>
      </c>
      <c r="X184" s="10" t="str">
        <f t="shared" si="29"/>
        <v/>
      </c>
      <c r="Y184" s="10" t="str">
        <f t="shared" si="29"/>
        <v/>
      </c>
      <c r="Z184" s="10" t="str">
        <f t="shared" si="29"/>
        <v/>
      </c>
      <c r="AA184" s="10" t="str">
        <f t="shared" si="29"/>
        <v/>
      </c>
      <c r="AB184" s="10" t="str">
        <f t="shared" si="29"/>
        <v/>
      </c>
      <c r="AC184" s="10" t="str">
        <f t="shared" si="29"/>
        <v/>
      </c>
      <c r="AD184" s="10" t="str">
        <f t="shared" si="29"/>
        <v/>
      </c>
      <c r="AE184" s="10" t="str">
        <f t="shared" si="29"/>
        <v/>
      </c>
    </row>
    <row r="185" spans="2:31" ht="12.75" customHeight="1" x14ac:dyDescent="0.2">
      <c r="B185" s="29"/>
      <c r="D185" s="11"/>
      <c r="E185" s="11"/>
      <c r="F185" s="12"/>
      <c r="G185" s="13"/>
      <c r="H185" s="11" t="s">
        <v>2</v>
      </c>
      <c r="I185" s="12"/>
      <c r="J185" s="14"/>
      <c r="K185" s="13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30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30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">
      <c r="B243" s="30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thickBot="1" x14ac:dyDescent="0.25">
      <c r="B244" s="31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x14ac:dyDescent="0.2">
      <c r="B245" s="5" t="s">
        <v>12</v>
      </c>
      <c r="D245" s="36" t="s">
        <v>3</v>
      </c>
      <c r="E245" s="37"/>
      <c r="F245" s="37"/>
      <c r="G245" s="37"/>
      <c r="H245" s="37"/>
      <c r="I245" s="37"/>
      <c r="J245" s="38"/>
      <c r="K245" s="19" t="str">
        <f>IF(K169="","",IF(K184="",IF(SUM(COUNTIF(K185:K244,"LS")+COUNTIF(K185:K244,"LUMP"))&gt;0,"LS",""),IF(SUM(K185:K244)&gt;0,ROUNDUP(SUM(K185:K244),0),"")))</f>
        <v/>
      </c>
      <c r="L245" s="19" t="str">
        <f t="shared" ref="L245" si="30">IF(L169="","",IF(L184="",IF(SUM(COUNTIF(L185:L244,"LS")+COUNTIF(L185:L244,"LUMP"))&gt;0,"LS",""),IF(SUM(L185:L244)&gt;0,ROUNDUP(SUM(L185:L244),0),"")))</f>
        <v/>
      </c>
      <c r="M245" s="19" t="str">
        <f t="shared" ref="M245" si="31">IF(M169="","",IF(M184="",IF(SUM(COUNTIF(M185:M244,"LS")+COUNTIF(M185:M244,"LUMP"))&gt;0,"LS",""),IF(SUM(M185:M244)&gt;0,ROUNDUP(SUM(M185:M244),0),"")))</f>
        <v/>
      </c>
      <c r="N245" s="19" t="str">
        <f t="shared" ref="N245" si="32">IF(N169="","",IF(N184="",IF(SUM(COUNTIF(N185:N244,"LS")+COUNTIF(N185:N244,"LUMP"))&gt;0,"LS",""),IF(SUM(N185:N244)&gt;0,ROUNDUP(SUM(N185:N244),0),"")))</f>
        <v/>
      </c>
      <c r="O245" s="19" t="str">
        <f t="shared" ref="O245" si="33">IF(O169="","",IF(O184="",IF(SUM(COUNTIF(O185:O244,"LS")+COUNTIF(O185:O244,"LUMP"))&gt;0,"LS",""),IF(SUM(O185:O244)&gt;0,ROUNDUP(SUM(O185:O244),0),"")))</f>
        <v/>
      </c>
      <c r="P245" s="19" t="str">
        <f t="shared" ref="P245" si="34">IF(P169="","",IF(P184="",IF(SUM(COUNTIF(P185:P244,"LS")+COUNTIF(P185:P244,"LUMP"))&gt;0,"LS",""),IF(SUM(P185:P244)&gt;0,ROUNDUP(SUM(P185:P244),0),"")))</f>
        <v/>
      </c>
      <c r="Q245" s="19" t="str">
        <f t="shared" ref="Q245" si="35">IF(Q169="","",IF(Q184="",IF(SUM(COUNTIF(Q185:Q244,"LS")+COUNTIF(Q185:Q244,"LUMP"))&gt;0,"LS",""),IF(SUM(Q185:Q244)&gt;0,ROUNDUP(SUM(Q185:Q244),0),"")))</f>
        <v/>
      </c>
      <c r="R245" s="19" t="str">
        <f t="shared" ref="R245" si="36">IF(R169="","",IF(R184="",IF(SUM(COUNTIF(R185:R244,"LS")+COUNTIF(R185:R244,"LUMP"))&gt;0,"LS",""),IF(SUM(R185:R244)&gt;0,ROUNDUP(SUM(R185:R244),0),"")))</f>
        <v/>
      </c>
      <c r="S245" s="19" t="str">
        <f t="shared" ref="S245" si="37">IF(S169="","",IF(S184="",IF(SUM(COUNTIF(S185:S244,"LS")+COUNTIF(S185:S244,"LUMP"))&gt;0,"LS",""),IF(SUM(S185:S244)&gt;0,ROUNDUP(SUM(S185:S244),0),"")))</f>
        <v/>
      </c>
      <c r="T245" s="19" t="str">
        <f t="shared" ref="T245" si="38">IF(T169="","",IF(T184="",IF(SUM(COUNTIF(T185:T244,"LS")+COUNTIF(T185:T244,"LUMP"))&gt;0,"LS",""),IF(SUM(T185:T244)&gt;0,ROUNDUP(SUM(T185:T244),0),"")))</f>
        <v/>
      </c>
      <c r="U245" s="19" t="str">
        <f t="shared" ref="U245" si="39">IF(U169="","",IF(U184="",IF(SUM(COUNTIF(U185:U244,"LS")+COUNTIF(U185:U244,"LUMP"))&gt;0,"LS",""),IF(SUM(U185:U244)&gt;0,ROUNDUP(SUM(U185:U244),0),"")))</f>
        <v/>
      </c>
      <c r="V245" s="19" t="str">
        <f t="shared" ref="V245" si="40">IF(V169="","",IF(V184="",IF(SUM(COUNTIF(V185:V244,"LS")+COUNTIF(V185:V244,"LUMP"))&gt;0,"LS",""),IF(SUM(V185:V244)&gt;0,ROUNDUP(SUM(V185:V244),0),"")))</f>
        <v/>
      </c>
      <c r="W245" s="19" t="str">
        <f t="shared" ref="W245" si="41">IF(W169="","",IF(W184="",IF(SUM(COUNTIF(W185:W244,"LS")+COUNTIF(W185:W244,"LUMP"))&gt;0,"LS",""),IF(SUM(W185:W244)&gt;0,ROUNDUP(SUM(W185:W244),0),"")))</f>
        <v/>
      </c>
      <c r="X245" s="19" t="str">
        <f t="shared" ref="X245" si="42">IF(X169="","",IF(X184="",IF(SUM(COUNTIF(X185:X244,"LS")+COUNTIF(X185:X244,"LUMP"))&gt;0,"LS",""),IF(SUM(X185:X244)&gt;0,ROUNDUP(SUM(X185:X244),0),"")))</f>
        <v/>
      </c>
      <c r="Y245" s="19" t="str">
        <f t="shared" ref="Y245" si="43">IF(Y169="","",IF(Y184="",IF(SUM(COUNTIF(Y185:Y244,"LS")+COUNTIF(Y185:Y244,"LUMP"))&gt;0,"LS",""),IF(SUM(Y185:Y244)&gt;0,ROUNDUP(SUM(Y185:Y244),0),"")))</f>
        <v/>
      </c>
      <c r="Z245" s="19" t="str">
        <f t="shared" ref="Z245" si="44">IF(Z169="","",IF(Z184="",IF(SUM(COUNTIF(Z185:Z244,"LS")+COUNTIF(Z185:Z244,"LUMP"))&gt;0,"LS",""),IF(SUM(Z185:Z244)&gt;0,ROUNDUP(SUM(Z185:Z244),0),"")))</f>
        <v/>
      </c>
      <c r="AA245" s="19" t="str">
        <f t="shared" ref="AA245" si="45">IF(AA169="","",IF(AA184="",IF(SUM(COUNTIF(AA185:AA244,"LS")+COUNTIF(AA185:AA244,"LUMP"))&gt;0,"LS",""),IF(SUM(AA185:AA244)&gt;0,ROUNDUP(SUM(AA185:AA244),0),"")))</f>
        <v/>
      </c>
      <c r="AB245" s="19" t="str">
        <f t="shared" ref="AB245" si="46">IF(AB169="","",IF(AB184="",IF(SUM(COUNTIF(AB185:AB244,"LS")+COUNTIF(AB185:AB244,"LUMP"))&gt;0,"LS",""),IF(SUM(AB185:AB244)&gt;0,ROUNDUP(SUM(AB185:AB244),0),"")))</f>
        <v/>
      </c>
      <c r="AC245" s="19" t="str">
        <f t="shared" ref="AC245" si="47">IF(AC169="","",IF(AC184="",IF(SUM(COUNTIF(AC185:AC244,"LS")+COUNTIF(AC185:AC244,"LUMP"))&gt;0,"LS",""),IF(SUM(AC185:AC244)&gt;0,ROUNDUP(SUM(AC185:AC244),0),"")))</f>
        <v/>
      </c>
      <c r="AD245" s="19" t="str">
        <f t="shared" ref="AD245" si="48">IF(AD169="","",IF(AD184="",IF(SUM(COUNTIF(AD185:AD244,"LS")+COUNTIF(AD185:AD244,"LUMP"))&gt;0,"LS",""),IF(SUM(AD185:AD244)&gt;0,ROUNDUP(SUM(AD185:AD244),0),"")))</f>
        <v/>
      </c>
      <c r="AE245" s="19" t="str">
        <f t="shared" ref="AE245" si="49">IF(AE169="","",IF(AE184="",IF(SUM(COUNTIF(AE185:AE244,"LS")+COUNTIF(AE185:AE244,"LUMP"))&gt;0,"LS",""),IF(SUM(AE185:AE244)&gt;0,ROUNDUP(SUM(AE185:AE244),0),"")))</f>
        <v/>
      </c>
    </row>
    <row r="246" spans="2:31" ht="12.75" customHeight="1" thickBot="1" x14ac:dyDescent="0.25"/>
    <row r="247" spans="2:31" ht="12.75" customHeight="1" thickBot="1" x14ac:dyDescent="0.25">
      <c r="B247" s="28" t="s">
        <v>10</v>
      </c>
      <c r="D247" s="58">
        <f>D168+1</f>
        <v>4</v>
      </c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  <c r="AA247" s="58"/>
      <c r="AB247" s="58"/>
      <c r="AC247" s="58"/>
      <c r="AD247" s="58"/>
      <c r="AE247" s="58"/>
    </row>
    <row r="248" spans="2:31" ht="12.75" customHeight="1" thickBot="1" x14ac:dyDescent="0.25">
      <c r="B248" s="32"/>
      <c r="D248" s="59" t="s">
        <v>8</v>
      </c>
      <c r="E248" s="59"/>
      <c r="F248" s="59"/>
      <c r="G248" s="59"/>
      <c r="H248" s="59"/>
      <c r="I248" s="59"/>
      <c r="J248" s="59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</row>
    <row r="249" spans="2:31" ht="12.75" customHeight="1" thickBot="1" x14ac:dyDescent="0.25">
      <c r="D249" s="45" t="s">
        <v>9</v>
      </c>
      <c r="E249" s="45"/>
      <c r="F249" s="45"/>
      <c r="G249" s="45"/>
      <c r="H249" s="45"/>
      <c r="I249" s="45"/>
      <c r="J249" s="45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</row>
    <row r="250" spans="2:31" ht="12.75" customHeight="1" x14ac:dyDescent="0.2">
      <c r="B250" s="33" t="s">
        <v>11</v>
      </c>
      <c r="D250" s="46" t="s">
        <v>20</v>
      </c>
      <c r="E250" s="46" t="s">
        <v>0</v>
      </c>
      <c r="F250" s="49" t="s">
        <v>1</v>
      </c>
      <c r="G250" s="50"/>
      <c r="H250" s="50"/>
      <c r="I250" s="50"/>
      <c r="J250" s="51"/>
      <c r="K250" s="7" t="str">
        <f t="shared" ref="K250:AE250" si="50">IF(OR(TRIM(K248)=0,TRIM(K248)=""),"",IF(IFERROR(TRIM(INDEX(QryItemNamed,MATCH(TRIM(K248),ITEM,0),2)),"")="Y","SPECIAL",LEFT(IFERROR(TRIM(INDEX(ITEM,MATCH(TRIM(K248),ITEM,0))),""),3)))</f>
        <v/>
      </c>
      <c r="L250" s="8" t="str">
        <f t="shared" si="50"/>
        <v/>
      </c>
      <c r="M250" s="8" t="str">
        <f t="shared" si="50"/>
        <v/>
      </c>
      <c r="N250" s="8" t="str">
        <f t="shared" si="50"/>
        <v/>
      </c>
      <c r="O250" s="8" t="str">
        <f t="shared" si="50"/>
        <v/>
      </c>
      <c r="P250" s="8" t="str">
        <f t="shared" si="50"/>
        <v/>
      </c>
      <c r="Q250" s="8" t="str">
        <f t="shared" si="50"/>
        <v/>
      </c>
      <c r="R250" s="8" t="str">
        <f t="shared" si="50"/>
        <v/>
      </c>
      <c r="S250" s="8" t="str">
        <f t="shared" si="50"/>
        <v/>
      </c>
      <c r="T250" s="8" t="str">
        <f t="shared" si="50"/>
        <v/>
      </c>
      <c r="U250" s="8" t="str">
        <f t="shared" si="50"/>
        <v/>
      </c>
      <c r="V250" s="8" t="str">
        <f t="shared" si="50"/>
        <v/>
      </c>
      <c r="W250" s="8" t="str">
        <f t="shared" si="50"/>
        <v/>
      </c>
      <c r="X250" s="8" t="str">
        <f t="shared" si="50"/>
        <v/>
      </c>
      <c r="Y250" s="8" t="str">
        <f t="shared" si="50"/>
        <v/>
      </c>
      <c r="Z250" s="8" t="str">
        <f t="shared" si="50"/>
        <v/>
      </c>
      <c r="AA250" s="8" t="str">
        <f t="shared" si="50"/>
        <v/>
      </c>
      <c r="AB250" s="8" t="str">
        <f t="shared" si="50"/>
        <v/>
      </c>
      <c r="AC250" s="8" t="str">
        <f t="shared" si="50"/>
        <v/>
      </c>
      <c r="AD250" s="8" t="str">
        <f t="shared" si="50"/>
        <v/>
      </c>
      <c r="AE250" s="8" t="str">
        <f t="shared" si="50"/>
        <v/>
      </c>
    </row>
    <row r="251" spans="2:31" ht="12.75" customHeight="1" x14ac:dyDescent="0.2">
      <c r="B251" s="34"/>
      <c r="D251" s="47"/>
      <c r="E251" s="47"/>
      <c r="F251" s="52"/>
      <c r="G251" s="53"/>
      <c r="H251" s="53"/>
      <c r="I251" s="53"/>
      <c r="J251" s="54"/>
      <c r="K251" s="43" t="str">
        <f t="shared" ref="K251:AE251" si="51">IF(OR(TRIM(K248)=0,TRIM(K248)=""),IF(K249="","",K249),IF(IFERROR(TRIM(INDEX(QryItemNamed,MATCH(TRIM(K248),ITEM,0),2)),"")="Y",TRIM(RIGHT(IFERROR(TRIM(INDEX(QryItemNamed,MATCH(TRIM(K248),ITEM,0),4)),"123456789012"),LEN(IFERROR(TRIM(INDEX(QryItemNamed,MATCH(TRIM(K248),ITEM,0),4)),"123456789012"))-9))&amp;K249,IFERROR(TRIM(INDEX(QryItemNamed,MATCH(TRIM(K248),ITEM,0),4))&amp;K249,"ITEM CODE DOES NOT EXIST IN ITEM MASTER")))</f>
        <v/>
      </c>
      <c r="L251" s="44" t="str">
        <f t="shared" si="51"/>
        <v/>
      </c>
      <c r="M251" s="44" t="str">
        <f t="shared" si="51"/>
        <v/>
      </c>
      <c r="N251" s="44" t="str">
        <f t="shared" si="51"/>
        <v/>
      </c>
      <c r="O251" s="42" t="str">
        <f t="shared" si="51"/>
        <v/>
      </c>
      <c r="P251" s="42" t="str">
        <f t="shared" si="51"/>
        <v/>
      </c>
      <c r="Q251" s="42" t="str">
        <f t="shared" si="51"/>
        <v/>
      </c>
      <c r="R251" s="42" t="str">
        <f t="shared" si="51"/>
        <v/>
      </c>
      <c r="S251" s="42" t="str">
        <f t="shared" si="51"/>
        <v/>
      </c>
      <c r="T251" s="42" t="str">
        <f t="shared" si="51"/>
        <v/>
      </c>
      <c r="U251" s="42" t="str">
        <f t="shared" si="51"/>
        <v/>
      </c>
      <c r="V251" s="42" t="str">
        <f t="shared" si="51"/>
        <v/>
      </c>
      <c r="W251" s="42" t="str">
        <f t="shared" si="51"/>
        <v/>
      </c>
      <c r="X251" s="42" t="str">
        <f t="shared" si="51"/>
        <v/>
      </c>
      <c r="Y251" s="42" t="str">
        <f t="shared" si="51"/>
        <v/>
      </c>
      <c r="Z251" s="42" t="str">
        <f t="shared" si="51"/>
        <v/>
      </c>
      <c r="AA251" s="39" t="str">
        <f t="shared" si="51"/>
        <v/>
      </c>
      <c r="AB251" s="42" t="str">
        <f t="shared" si="51"/>
        <v/>
      </c>
      <c r="AC251" s="42" t="str">
        <f t="shared" si="51"/>
        <v/>
      </c>
      <c r="AD251" s="42" t="str">
        <f t="shared" si="51"/>
        <v/>
      </c>
      <c r="AE251" s="42" t="str">
        <f t="shared" si="51"/>
        <v/>
      </c>
    </row>
    <row r="252" spans="2:31" ht="12.75" customHeight="1" x14ac:dyDescent="0.2">
      <c r="B252" s="34"/>
      <c r="D252" s="47"/>
      <c r="E252" s="47"/>
      <c r="F252" s="52"/>
      <c r="G252" s="53"/>
      <c r="H252" s="53"/>
      <c r="I252" s="53"/>
      <c r="J252" s="54"/>
      <c r="K252" s="43"/>
      <c r="L252" s="44"/>
      <c r="M252" s="44"/>
      <c r="N252" s="44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0"/>
      <c r="AB252" s="42"/>
      <c r="AC252" s="42"/>
      <c r="AD252" s="42"/>
      <c r="AE252" s="42"/>
    </row>
    <row r="253" spans="2:31" ht="12.75" customHeight="1" x14ac:dyDescent="0.2">
      <c r="B253" s="34"/>
      <c r="D253" s="47"/>
      <c r="E253" s="47"/>
      <c r="F253" s="52"/>
      <c r="G253" s="53"/>
      <c r="H253" s="53"/>
      <c r="I253" s="53"/>
      <c r="J253" s="54"/>
      <c r="K253" s="43"/>
      <c r="L253" s="44"/>
      <c r="M253" s="44"/>
      <c r="N253" s="44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0"/>
      <c r="AB253" s="42"/>
      <c r="AC253" s="42"/>
      <c r="AD253" s="42"/>
      <c r="AE253" s="42"/>
    </row>
    <row r="254" spans="2:31" ht="12.75" customHeight="1" x14ac:dyDescent="0.2">
      <c r="B254" s="34"/>
      <c r="D254" s="47"/>
      <c r="E254" s="47"/>
      <c r="F254" s="52"/>
      <c r="G254" s="53"/>
      <c r="H254" s="53"/>
      <c r="I254" s="53"/>
      <c r="J254" s="54"/>
      <c r="K254" s="43"/>
      <c r="L254" s="44"/>
      <c r="M254" s="44"/>
      <c r="N254" s="44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0"/>
      <c r="AB254" s="42"/>
      <c r="AC254" s="42"/>
      <c r="AD254" s="42"/>
      <c r="AE254" s="42"/>
    </row>
    <row r="255" spans="2:31" ht="12.75" customHeight="1" x14ac:dyDescent="0.2">
      <c r="B255" s="34"/>
      <c r="D255" s="47"/>
      <c r="E255" s="47"/>
      <c r="F255" s="52"/>
      <c r="G255" s="53"/>
      <c r="H255" s="53"/>
      <c r="I255" s="53"/>
      <c r="J255" s="54"/>
      <c r="K255" s="43"/>
      <c r="L255" s="44"/>
      <c r="M255" s="44"/>
      <c r="N255" s="44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0"/>
      <c r="AB255" s="42"/>
      <c r="AC255" s="42"/>
      <c r="AD255" s="42"/>
      <c r="AE255" s="42"/>
    </row>
    <row r="256" spans="2:31" ht="12.75" customHeight="1" x14ac:dyDescent="0.2">
      <c r="B256" s="34"/>
      <c r="D256" s="47"/>
      <c r="E256" s="47"/>
      <c r="F256" s="52"/>
      <c r="G256" s="53"/>
      <c r="H256" s="53"/>
      <c r="I256" s="53"/>
      <c r="J256" s="54"/>
      <c r="K256" s="43"/>
      <c r="L256" s="44"/>
      <c r="M256" s="44"/>
      <c r="N256" s="44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0"/>
      <c r="AB256" s="42"/>
      <c r="AC256" s="42"/>
      <c r="AD256" s="42"/>
      <c r="AE256" s="42"/>
    </row>
    <row r="257" spans="2:31" ht="12.75" customHeight="1" x14ac:dyDescent="0.2">
      <c r="B257" s="34"/>
      <c r="D257" s="47"/>
      <c r="E257" s="47"/>
      <c r="F257" s="52"/>
      <c r="G257" s="53"/>
      <c r="H257" s="53"/>
      <c r="I257" s="53"/>
      <c r="J257" s="54"/>
      <c r="K257" s="43"/>
      <c r="L257" s="44"/>
      <c r="M257" s="44"/>
      <c r="N257" s="44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0"/>
      <c r="AB257" s="42"/>
      <c r="AC257" s="42"/>
      <c r="AD257" s="42"/>
      <c r="AE257" s="42"/>
    </row>
    <row r="258" spans="2:31" ht="12.75" customHeight="1" x14ac:dyDescent="0.2">
      <c r="B258" s="34"/>
      <c r="D258" s="47"/>
      <c r="E258" s="47"/>
      <c r="F258" s="52"/>
      <c r="G258" s="53"/>
      <c r="H258" s="53"/>
      <c r="I258" s="53"/>
      <c r="J258" s="54"/>
      <c r="K258" s="43"/>
      <c r="L258" s="44"/>
      <c r="M258" s="44"/>
      <c r="N258" s="44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0"/>
      <c r="AB258" s="42"/>
      <c r="AC258" s="42"/>
      <c r="AD258" s="42"/>
      <c r="AE258" s="42"/>
    </row>
    <row r="259" spans="2:31" ht="12.75" customHeight="1" x14ac:dyDescent="0.2">
      <c r="B259" s="34"/>
      <c r="D259" s="47"/>
      <c r="E259" s="47"/>
      <c r="F259" s="52"/>
      <c r="G259" s="53"/>
      <c r="H259" s="53"/>
      <c r="I259" s="53"/>
      <c r="J259" s="54"/>
      <c r="K259" s="43"/>
      <c r="L259" s="44"/>
      <c r="M259" s="44"/>
      <c r="N259" s="44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0"/>
      <c r="AB259" s="42"/>
      <c r="AC259" s="42"/>
      <c r="AD259" s="42"/>
      <c r="AE259" s="42"/>
    </row>
    <row r="260" spans="2:31" ht="12.75" customHeight="1" x14ac:dyDescent="0.2">
      <c r="B260" s="34"/>
      <c r="D260" s="47"/>
      <c r="E260" s="47"/>
      <c r="F260" s="52"/>
      <c r="G260" s="53"/>
      <c r="H260" s="53"/>
      <c r="I260" s="53"/>
      <c r="J260" s="54"/>
      <c r="K260" s="43"/>
      <c r="L260" s="44"/>
      <c r="M260" s="44"/>
      <c r="N260" s="44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0"/>
      <c r="AB260" s="42"/>
      <c r="AC260" s="42"/>
      <c r="AD260" s="42"/>
      <c r="AE260" s="42"/>
    </row>
    <row r="261" spans="2:31" ht="12.75" customHeight="1" x14ac:dyDescent="0.2">
      <c r="B261" s="34"/>
      <c r="D261" s="47"/>
      <c r="E261" s="47"/>
      <c r="F261" s="52"/>
      <c r="G261" s="53"/>
      <c r="H261" s="53"/>
      <c r="I261" s="53"/>
      <c r="J261" s="54"/>
      <c r="K261" s="43"/>
      <c r="L261" s="44"/>
      <c r="M261" s="44"/>
      <c r="N261" s="44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0"/>
      <c r="AB261" s="42"/>
      <c r="AC261" s="42"/>
      <c r="AD261" s="42"/>
      <c r="AE261" s="42"/>
    </row>
    <row r="262" spans="2:31" ht="12.75" customHeight="1" x14ac:dyDescent="0.2">
      <c r="B262" s="34"/>
      <c r="D262" s="47"/>
      <c r="E262" s="47"/>
      <c r="F262" s="52"/>
      <c r="G262" s="53"/>
      <c r="H262" s="53"/>
      <c r="I262" s="53"/>
      <c r="J262" s="54"/>
      <c r="K262" s="43"/>
      <c r="L262" s="44"/>
      <c r="M262" s="44"/>
      <c r="N262" s="44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1"/>
      <c r="AB262" s="42"/>
      <c r="AC262" s="42"/>
      <c r="AD262" s="42"/>
      <c r="AE262" s="42"/>
    </row>
    <row r="263" spans="2:31" ht="12.75" customHeight="1" thickBot="1" x14ac:dyDescent="0.25">
      <c r="B263" s="35"/>
      <c r="D263" s="48"/>
      <c r="E263" s="48"/>
      <c r="F263" s="55"/>
      <c r="G263" s="56"/>
      <c r="H263" s="56"/>
      <c r="I263" s="56"/>
      <c r="J263" s="57"/>
      <c r="K263" s="9" t="str">
        <f t="shared" ref="K263:AE263" si="52">IF(OR(TRIM(K248)=0,TRIM(K248)=""),"",IF(IFERROR(TRIM(INDEX(QryItemNamed,MATCH(TRIM(K248),ITEM,0),3)),"")="LS","",IFERROR(TRIM(INDEX(QryItemNamed,MATCH(TRIM(K248),ITEM,0),3)),"")))</f>
        <v/>
      </c>
      <c r="L263" s="10" t="str">
        <f t="shared" si="52"/>
        <v/>
      </c>
      <c r="M263" s="10" t="str">
        <f t="shared" si="52"/>
        <v/>
      </c>
      <c r="N263" s="10" t="str">
        <f t="shared" si="52"/>
        <v/>
      </c>
      <c r="O263" s="10" t="str">
        <f t="shared" si="52"/>
        <v/>
      </c>
      <c r="P263" s="10" t="str">
        <f t="shared" si="52"/>
        <v/>
      </c>
      <c r="Q263" s="10" t="str">
        <f t="shared" si="52"/>
        <v/>
      </c>
      <c r="R263" s="10" t="str">
        <f t="shared" si="52"/>
        <v/>
      </c>
      <c r="S263" s="10" t="str">
        <f t="shared" si="52"/>
        <v/>
      </c>
      <c r="T263" s="10" t="str">
        <f t="shared" si="52"/>
        <v/>
      </c>
      <c r="U263" s="10" t="str">
        <f t="shared" si="52"/>
        <v/>
      </c>
      <c r="V263" s="10" t="str">
        <f t="shared" si="52"/>
        <v/>
      </c>
      <c r="W263" s="10" t="str">
        <f t="shared" si="52"/>
        <v/>
      </c>
      <c r="X263" s="10" t="str">
        <f t="shared" si="52"/>
        <v/>
      </c>
      <c r="Y263" s="10" t="str">
        <f t="shared" si="52"/>
        <v/>
      </c>
      <c r="Z263" s="10" t="str">
        <f t="shared" si="52"/>
        <v/>
      </c>
      <c r="AA263" s="10" t="str">
        <f t="shared" si="52"/>
        <v/>
      </c>
      <c r="AB263" s="10" t="str">
        <f t="shared" si="52"/>
        <v/>
      </c>
      <c r="AC263" s="10" t="str">
        <f t="shared" si="52"/>
        <v/>
      </c>
      <c r="AD263" s="10" t="str">
        <f t="shared" si="52"/>
        <v/>
      </c>
      <c r="AE263" s="10" t="str">
        <f t="shared" si="52"/>
        <v/>
      </c>
    </row>
    <row r="264" spans="2:31" ht="12.75" customHeight="1" x14ac:dyDescent="0.2">
      <c r="B264" s="29"/>
      <c r="D264" s="11"/>
      <c r="E264" s="11"/>
      <c r="F264" s="12"/>
      <c r="G264" s="13"/>
      <c r="H264" s="11" t="s">
        <v>2</v>
      </c>
      <c r="I264" s="12"/>
      <c r="J264" s="14"/>
      <c r="K264" s="13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x14ac:dyDescent="0.2">
      <c r="B320" s="30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30"/>
      <c r="D321" s="15"/>
      <c r="E321" s="15"/>
      <c r="F321" s="16"/>
      <c r="G321" s="17"/>
      <c r="H321" s="15"/>
      <c r="I321" s="16"/>
      <c r="J321" s="18"/>
      <c r="K321" s="17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</row>
    <row r="322" spans="2:31" ht="12.75" customHeight="1" x14ac:dyDescent="0.2">
      <c r="B322" s="30"/>
      <c r="D322" s="15"/>
      <c r="E322" s="15"/>
      <c r="F322" s="16"/>
      <c r="G322" s="17"/>
      <c r="H322" s="15"/>
      <c r="I322" s="16"/>
      <c r="J322" s="18"/>
      <c r="K322" s="17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</row>
    <row r="323" spans="2:31" ht="12.75" customHeight="1" thickBot="1" x14ac:dyDescent="0.25">
      <c r="B323" s="31"/>
      <c r="D323" s="15"/>
      <c r="E323" s="15"/>
      <c r="F323" s="16"/>
      <c r="G323" s="17"/>
      <c r="H323" s="15"/>
      <c r="I323" s="16"/>
      <c r="J323" s="18"/>
      <c r="K323" s="17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</row>
    <row r="324" spans="2:31" ht="12.75" customHeight="1" x14ac:dyDescent="0.2">
      <c r="B324" s="5" t="s">
        <v>12</v>
      </c>
      <c r="D324" s="36" t="s">
        <v>3</v>
      </c>
      <c r="E324" s="37"/>
      <c r="F324" s="37"/>
      <c r="G324" s="37"/>
      <c r="H324" s="37"/>
      <c r="I324" s="37"/>
      <c r="J324" s="38"/>
      <c r="K324" s="19" t="str">
        <f>IF(K248="","",IF(K263="",IF(SUM(COUNTIF(K264:K323,"LS")+COUNTIF(K264:K323,"LUMP"))&gt;0,"LS",""),IF(SUM(K264:K323)&gt;0,ROUNDUP(SUM(K264:K323),0),"")))</f>
        <v/>
      </c>
      <c r="L324" s="19" t="str">
        <f t="shared" ref="L324" si="53">IF(L248="","",IF(L263="",IF(SUM(COUNTIF(L264:L323,"LS")+COUNTIF(L264:L323,"LUMP"))&gt;0,"LS",""),IF(SUM(L264:L323)&gt;0,ROUNDUP(SUM(L264:L323),0),"")))</f>
        <v/>
      </c>
      <c r="M324" s="19" t="str">
        <f t="shared" ref="M324" si="54">IF(M248="","",IF(M263="",IF(SUM(COUNTIF(M264:M323,"LS")+COUNTIF(M264:M323,"LUMP"))&gt;0,"LS",""),IF(SUM(M264:M323)&gt;0,ROUNDUP(SUM(M264:M323),0),"")))</f>
        <v/>
      </c>
      <c r="N324" s="19" t="str">
        <f t="shared" ref="N324" si="55">IF(N248="","",IF(N263="",IF(SUM(COUNTIF(N264:N323,"LS")+COUNTIF(N264:N323,"LUMP"))&gt;0,"LS",""),IF(SUM(N264:N323)&gt;0,ROUNDUP(SUM(N264:N323),0),"")))</f>
        <v/>
      </c>
      <c r="O324" s="19" t="str">
        <f t="shared" ref="O324" si="56">IF(O248="","",IF(O263="",IF(SUM(COUNTIF(O264:O323,"LS")+COUNTIF(O264:O323,"LUMP"))&gt;0,"LS",""),IF(SUM(O264:O323)&gt;0,ROUNDUP(SUM(O264:O323),0),"")))</f>
        <v/>
      </c>
      <c r="P324" s="19" t="str">
        <f t="shared" ref="P324" si="57">IF(P248="","",IF(P263="",IF(SUM(COUNTIF(P264:P323,"LS")+COUNTIF(P264:P323,"LUMP"))&gt;0,"LS",""),IF(SUM(P264:P323)&gt;0,ROUNDUP(SUM(P264:P323),0),"")))</f>
        <v/>
      </c>
      <c r="Q324" s="19" t="str">
        <f t="shared" ref="Q324" si="58">IF(Q248="","",IF(Q263="",IF(SUM(COUNTIF(Q264:Q323,"LS")+COUNTIF(Q264:Q323,"LUMP"))&gt;0,"LS",""),IF(SUM(Q264:Q323)&gt;0,ROUNDUP(SUM(Q264:Q323),0),"")))</f>
        <v/>
      </c>
      <c r="R324" s="19" t="str">
        <f t="shared" ref="R324" si="59">IF(R248="","",IF(R263="",IF(SUM(COUNTIF(R264:R323,"LS")+COUNTIF(R264:R323,"LUMP"))&gt;0,"LS",""),IF(SUM(R264:R323)&gt;0,ROUNDUP(SUM(R264:R323),0),"")))</f>
        <v/>
      </c>
      <c r="S324" s="19" t="str">
        <f t="shared" ref="S324" si="60">IF(S248="","",IF(S263="",IF(SUM(COUNTIF(S264:S323,"LS")+COUNTIF(S264:S323,"LUMP"))&gt;0,"LS",""),IF(SUM(S264:S323)&gt;0,ROUNDUP(SUM(S264:S323),0),"")))</f>
        <v/>
      </c>
      <c r="T324" s="19" t="str">
        <f t="shared" ref="T324" si="61">IF(T248="","",IF(T263="",IF(SUM(COUNTIF(T264:T323,"LS")+COUNTIF(T264:T323,"LUMP"))&gt;0,"LS",""),IF(SUM(T264:T323)&gt;0,ROUNDUP(SUM(T264:T323),0),"")))</f>
        <v/>
      </c>
      <c r="U324" s="19" t="str">
        <f t="shared" ref="U324" si="62">IF(U248="","",IF(U263="",IF(SUM(COUNTIF(U264:U323,"LS")+COUNTIF(U264:U323,"LUMP"))&gt;0,"LS",""),IF(SUM(U264:U323)&gt;0,ROUNDUP(SUM(U264:U323),0),"")))</f>
        <v/>
      </c>
      <c r="V324" s="19" t="str">
        <f t="shared" ref="V324" si="63">IF(V248="","",IF(V263="",IF(SUM(COUNTIF(V264:V323,"LS")+COUNTIF(V264:V323,"LUMP"))&gt;0,"LS",""),IF(SUM(V264:V323)&gt;0,ROUNDUP(SUM(V264:V323),0),"")))</f>
        <v/>
      </c>
      <c r="W324" s="19" t="str">
        <f t="shared" ref="W324" si="64">IF(W248="","",IF(W263="",IF(SUM(COUNTIF(W264:W323,"LS")+COUNTIF(W264:W323,"LUMP"))&gt;0,"LS",""),IF(SUM(W264:W323)&gt;0,ROUNDUP(SUM(W264:W323),0),"")))</f>
        <v/>
      </c>
      <c r="X324" s="19" t="str">
        <f t="shared" ref="X324" si="65">IF(X248="","",IF(X263="",IF(SUM(COUNTIF(X264:X323,"LS")+COUNTIF(X264:X323,"LUMP"))&gt;0,"LS",""),IF(SUM(X264:X323)&gt;0,ROUNDUP(SUM(X264:X323),0),"")))</f>
        <v/>
      </c>
      <c r="Y324" s="19" t="str">
        <f t="shared" ref="Y324" si="66">IF(Y248="","",IF(Y263="",IF(SUM(COUNTIF(Y264:Y323,"LS")+COUNTIF(Y264:Y323,"LUMP"))&gt;0,"LS",""),IF(SUM(Y264:Y323)&gt;0,ROUNDUP(SUM(Y264:Y323),0),"")))</f>
        <v/>
      </c>
      <c r="Z324" s="19" t="str">
        <f t="shared" ref="Z324" si="67">IF(Z248="","",IF(Z263="",IF(SUM(COUNTIF(Z264:Z323,"LS")+COUNTIF(Z264:Z323,"LUMP"))&gt;0,"LS",""),IF(SUM(Z264:Z323)&gt;0,ROUNDUP(SUM(Z264:Z323),0),"")))</f>
        <v/>
      </c>
      <c r="AA324" s="19" t="str">
        <f t="shared" ref="AA324" si="68">IF(AA248="","",IF(AA263="",IF(SUM(COUNTIF(AA264:AA323,"LS")+COUNTIF(AA264:AA323,"LUMP"))&gt;0,"LS",""),IF(SUM(AA264:AA323)&gt;0,ROUNDUP(SUM(AA264:AA323),0),"")))</f>
        <v/>
      </c>
      <c r="AB324" s="19" t="str">
        <f t="shared" ref="AB324" si="69">IF(AB248="","",IF(AB263="",IF(SUM(COUNTIF(AB264:AB323,"LS")+COUNTIF(AB264:AB323,"LUMP"))&gt;0,"LS",""),IF(SUM(AB264:AB323)&gt;0,ROUNDUP(SUM(AB264:AB323),0),"")))</f>
        <v/>
      </c>
      <c r="AC324" s="19" t="str">
        <f t="shared" ref="AC324" si="70">IF(AC248="","",IF(AC263="",IF(SUM(COUNTIF(AC264:AC323,"LS")+COUNTIF(AC264:AC323,"LUMP"))&gt;0,"LS",""),IF(SUM(AC264:AC323)&gt;0,ROUNDUP(SUM(AC264:AC323),0),"")))</f>
        <v/>
      </c>
      <c r="AD324" s="19" t="str">
        <f t="shared" ref="AD324" si="71">IF(AD248="","",IF(AD263="",IF(SUM(COUNTIF(AD264:AD323,"LS")+COUNTIF(AD264:AD323,"LUMP"))&gt;0,"LS",""),IF(SUM(AD264:AD323)&gt;0,ROUNDUP(SUM(AD264:AD323),0),"")))</f>
        <v/>
      </c>
      <c r="AE324" s="19" t="str">
        <f t="shared" ref="AE324" si="72">IF(AE248="","",IF(AE263="",IF(SUM(COUNTIF(AE264:AE323,"LS")+COUNTIF(AE264:AE323,"LUMP"))&gt;0,"LS",""),IF(SUM(AE264:AE323)&gt;0,ROUNDUP(SUM(AE264:AE323),0),"")))</f>
        <v/>
      </c>
    </row>
  </sheetData>
  <mergeCells count="117">
    <mergeCell ref="D168:AE168"/>
    <mergeCell ref="D169:J169"/>
    <mergeCell ref="D170:J170"/>
    <mergeCell ref="D171:D184"/>
    <mergeCell ref="E171:E184"/>
    <mergeCell ref="F171:J184"/>
    <mergeCell ref="K172:K183"/>
    <mergeCell ref="L172:L183"/>
    <mergeCell ref="M172:M183"/>
    <mergeCell ref="N172:N183"/>
    <mergeCell ref="U172:U183"/>
    <mergeCell ref="V172:V183"/>
    <mergeCell ref="O172:O183"/>
    <mergeCell ref="P172:P183"/>
    <mergeCell ref="Q172:Q183"/>
    <mergeCell ref="R172:R183"/>
    <mergeCell ref="S172:S183"/>
    <mergeCell ref="T172:T183"/>
    <mergeCell ref="D166:J166"/>
    <mergeCell ref="Y93:Y104"/>
    <mergeCell ref="Z93:Z104"/>
    <mergeCell ref="AA93:AA104"/>
    <mergeCell ref="AB93:AB104"/>
    <mergeCell ref="U93:U104"/>
    <mergeCell ref="V93:V104"/>
    <mergeCell ref="K93:K104"/>
    <mergeCell ref="L93:L104"/>
    <mergeCell ref="M93:M104"/>
    <mergeCell ref="N93:N104"/>
    <mergeCell ref="O93:O104"/>
    <mergeCell ref="P93:P104"/>
    <mergeCell ref="W93:W104"/>
    <mergeCell ref="X93:X104"/>
    <mergeCell ref="Q93:Q104"/>
    <mergeCell ref="R93:R104"/>
    <mergeCell ref="S93:S104"/>
    <mergeCell ref="T93:T10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9:AE89"/>
    <mergeCell ref="D90:J90"/>
    <mergeCell ref="D91:J91"/>
    <mergeCell ref="D92:D105"/>
    <mergeCell ref="W11:W22"/>
    <mergeCell ref="X11:X22"/>
    <mergeCell ref="T11:T22"/>
    <mergeCell ref="U11:U22"/>
    <mergeCell ref="D87:J87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92:E105"/>
    <mergeCell ref="F92:J105"/>
    <mergeCell ref="AC93:AC104"/>
    <mergeCell ref="AD93:AD104"/>
    <mergeCell ref="AE93:AE104"/>
    <mergeCell ref="D86:J86"/>
    <mergeCell ref="N251:N262"/>
    <mergeCell ref="D249:J249"/>
    <mergeCell ref="D250:D263"/>
    <mergeCell ref="E250:E263"/>
    <mergeCell ref="F250:J263"/>
    <mergeCell ref="AE172:AE183"/>
    <mergeCell ref="D245:J245"/>
    <mergeCell ref="D247:AE247"/>
    <mergeCell ref="D248:J248"/>
    <mergeCell ref="AA172:AA183"/>
    <mergeCell ref="AB172:AB183"/>
    <mergeCell ref="AC172:AC183"/>
    <mergeCell ref="AD172:AD183"/>
    <mergeCell ref="W172:W183"/>
    <mergeCell ref="X172:X183"/>
    <mergeCell ref="Y172:Y183"/>
    <mergeCell ref="Z172:Z183"/>
    <mergeCell ref="AE251:AE262"/>
    <mergeCell ref="B10:B23"/>
    <mergeCell ref="B92:B105"/>
    <mergeCell ref="B171:B184"/>
    <mergeCell ref="B250:B263"/>
    <mergeCell ref="D324:J324"/>
    <mergeCell ref="AA251:AA262"/>
    <mergeCell ref="AB251:AB262"/>
    <mergeCell ref="AC251:AC262"/>
    <mergeCell ref="AD251:AD262"/>
    <mergeCell ref="W251:W262"/>
    <mergeCell ref="X251:X262"/>
    <mergeCell ref="Y251:Y262"/>
    <mergeCell ref="Z251:Z262"/>
    <mergeCell ref="S251:S262"/>
    <mergeCell ref="T251:T262"/>
    <mergeCell ref="U251:U262"/>
    <mergeCell ref="V251:V262"/>
    <mergeCell ref="O251:O262"/>
    <mergeCell ref="P251:P262"/>
    <mergeCell ref="Q251:Q262"/>
    <mergeCell ref="R251:R262"/>
    <mergeCell ref="K251:K262"/>
    <mergeCell ref="L251:L262"/>
    <mergeCell ref="M251:M26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Barnes, Adam</cp:lastModifiedBy>
  <cp:lastPrinted>2015-05-18T13:50:30Z</cp:lastPrinted>
  <dcterms:created xsi:type="dcterms:W3CDTF">2005-09-27T11:52:28Z</dcterms:created>
  <dcterms:modified xsi:type="dcterms:W3CDTF">2024-08-08T18:53:54Z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