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paradys\appdata\local\bentley\projectwise\workingdir\ohiodot-pw.bentley.com_ohiodot-pw-02\joshua.paradysz@dot.ohio.gov\d1076272\"/>
    </mc:Choice>
  </mc:AlternateContent>
  <xr:revisionPtr revIDLastSave="0" documentId="13_ncr:1_{84E60285-5AD1-43EB-8EE8-F43DC56A53DC}" xr6:coauthVersionLast="47" xr6:coauthVersionMax="47" xr10:uidLastSave="{00000000-0000-0000-0000-000000000000}"/>
  <bookViews>
    <workbookView xWindow="1635" yWindow="1275" windowWidth="26370" windowHeight="1420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1" i="1" l="1"/>
  <c r="Y31" i="1" s="1"/>
  <c r="X26" i="1"/>
  <c r="Y26" i="1" s="1"/>
  <c r="X27" i="1"/>
  <c r="Y27" i="1" s="1"/>
  <c r="X28" i="1"/>
  <c r="Y28" i="1" s="1"/>
  <c r="X29" i="1"/>
  <c r="Y29" i="1" s="1"/>
  <c r="X30" i="1"/>
  <c r="Y30" i="1" s="1"/>
  <c r="X32" i="1"/>
  <c r="Y32" i="1" s="1"/>
  <c r="X24" i="1"/>
  <c r="Y24" i="1" s="1"/>
  <c r="AB24" i="1" s="1"/>
  <c r="Z24" i="1" l="1"/>
  <c r="AC24" i="1"/>
  <c r="AD24" i="1"/>
  <c r="AB32" i="1"/>
  <c r="AD32" i="1"/>
  <c r="Z32" i="1"/>
  <c r="AA32" i="1"/>
  <c r="AC32" i="1"/>
  <c r="AB29" i="1"/>
  <c r="Z29" i="1"/>
  <c r="AD29" i="1"/>
  <c r="AA29" i="1"/>
  <c r="AC29" i="1"/>
  <c r="AA26" i="1"/>
  <c r="AC26" i="1"/>
  <c r="AD26" i="1"/>
  <c r="Z26" i="1"/>
  <c r="AB26" i="1"/>
  <c r="AB30" i="1"/>
  <c r="AC30" i="1"/>
  <c r="AD30" i="1"/>
  <c r="AA30" i="1"/>
  <c r="Z30" i="1"/>
  <c r="AC28" i="1"/>
  <c r="Z28" i="1"/>
  <c r="AD28" i="1"/>
  <c r="AA28" i="1"/>
  <c r="AB28" i="1"/>
  <c r="AD27" i="1"/>
  <c r="AA27" i="1"/>
  <c r="Z27" i="1"/>
  <c r="AC27" i="1"/>
  <c r="AB27" i="1"/>
  <c r="AA24" i="1"/>
  <c r="AB31" i="1"/>
  <c r="AD31" i="1"/>
  <c r="AA31" i="1"/>
  <c r="AC31" i="1"/>
  <c r="Z31" i="1"/>
  <c r="P29" i="1"/>
  <c r="P28" i="1"/>
  <c r="K28" i="1"/>
  <c r="K30" i="1"/>
  <c r="K26" i="1"/>
  <c r="K27" i="1"/>
  <c r="AE199" i="1" l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272" i="1" l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AE193" i="1"/>
  <c r="AD193" i="1"/>
  <c r="AC193" i="1"/>
  <c r="AB193" i="1"/>
  <c r="AA193" i="1"/>
  <c r="Z193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AE211" i="1" l="1"/>
  <c r="AD211" i="1"/>
  <c r="AC211" i="1"/>
  <c r="AB211" i="1"/>
  <c r="AA211" i="1"/>
  <c r="Z211" i="1"/>
  <c r="Y211" i="1"/>
  <c r="X211" i="1"/>
  <c r="W211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AE198" i="1"/>
  <c r="AD198" i="1"/>
  <c r="AC198" i="1"/>
  <c r="AB198" i="1"/>
  <c r="AA198" i="1"/>
  <c r="Z198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AE119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L23" i="1" l="1"/>
  <c r="L35" i="1" s="1"/>
  <c r="M23" i="1"/>
  <c r="M35" i="1" s="1"/>
  <c r="N23" i="1"/>
  <c r="N35" i="1" s="1"/>
  <c r="O23" i="1"/>
  <c r="O35" i="1" s="1"/>
  <c r="P23" i="1"/>
  <c r="P35" i="1" s="1"/>
  <c r="Q23" i="1"/>
  <c r="Q35" i="1" s="1"/>
  <c r="R23" i="1"/>
  <c r="R35" i="1" s="1"/>
  <c r="S23" i="1"/>
  <c r="S35" i="1" s="1"/>
  <c r="T23" i="1"/>
  <c r="T35" i="1" s="1"/>
  <c r="U23" i="1"/>
  <c r="U35" i="1" s="1"/>
  <c r="V23" i="1"/>
  <c r="V35" i="1" s="1"/>
  <c r="W23" i="1"/>
  <c r="W35" i="1" s="1"/>
  <c r="X23" i="1"/>
  <c r="X35" i="1" s="1"/>
  <c r="Y23" i="1"/>
  <c r="Y35" i="1" s="1"/>
  <c r="Z23" i="1"/>
  <c r="Z35" i="1" s="1"/>
  <c r="AA23" i="1"/>
  <c r="AA35" i="1" s="1"/>
  <c r="AB23" i="1"/>
  <c r="AB35" i="1" s="1"/>
  <c r="AC23" i="1"/>
  <c r="AC35" i="1" s="1"/>
  <c r="AD23" i="1"/>
  <c r="AD35" i="1" s="1"/>
  <c r="AE23" i="1"/>
  <c r="AE35" i="1" s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35" i="1" s="1"/>
  <c r="K10" i="1" l="1"/>
  <c r="D7" i="1" l="1"/>
  <c r="D37" i="1" s="1"/>
  <c r="D116" i="1" s="1"/>
  <c r="D195" i="1" s="1"/>
</calcChain>
</file>

<file path=xl/sharedStrings.xml><?xml version="1.0" encoding="utf-8"?>
<sst xmlns="http://schemas.openxmlformats.org/spreadsheetml/2006/main" count="99" uniqueCount="54">
  <si>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</si>
  <si>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</si>
  <si>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</si>
  <si>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</si>
  <si>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</si>
  <si>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</si>
  <si>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</si>
  <si>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</si>
  <si>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</si>
  <si>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</si>
  <si>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</si>
  <si>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</si>
  <si>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</si>
  <si>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</si>
  <si>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</si>
  <si>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</si>
  <si>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</si>
  <si>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</si>
  <si>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</si>
  <si>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</si>
  <si>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</si>
  <si>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GR-1</t>
  </si>
  <si>
    <t>202e38000</t>
  </si>
  <si>
    <t>202e42010</t>
  </si>
  <si>
    <t>202e42040</t>
  </si>
  <si>
    <t>202e47000</t>
  </si>
  <si>
    <t>GR-4</t>
  </si>
  <si>
    <t>GR-5</t>
  </si>
  <si>
    <t>606e15050</t>
  </si>
  <si>
    <t>, MASH 2016</t>
  </si>
  <si>
    <t>606E26150</t>
  </si>
  <si>
    <t>606E26550</t>
  </si>
  <si>
    <t>209e15000</t>
  </si>
  <si>
    <t>GR-6</t>
  </si>
  <si>
    <t>GR-7</t>
  </si>
  <si>
    <t>RT</t>
  </si>
  <si>
    <t>LT</t>
  </si>
  <si>
    <t>GR-8</t>
  </si>
  <si>
    <t>606e35002</t>
  </si>
  <si>
    <t>606e15250</t>
  </si>
  <si>
    <t>659e10000</t>
  </si>
  <si>
    <t>659e00300</t>
  </si>
  <si>
    <t>659e14000</t>
  </si>
  <si>
    <t>659e15000</t>
  </si>
  <si>
    <t>659e20000</t>
  </si>
  <si>
    <t>659e35000</t>
  </si>
  <si>
    <t>626e00116</t>
  </si>
  <si>
    <t>, BIDIRECTIONAL</t>
  </si>
  <si>
    <t>GR-2</t>
  </si>
  <si>
    <t>GR-3</t>
  </si>
  <si>
    <t>606E15150</t>
  </si>
  <si>
    <t>33-34</t>
  </si>
  <si>
    <t>30-31</t>
  </si>
  <si>
    <t>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</si>
</sst>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0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168" fontId="4" fillId="0" borderId="5" xfId="0" applyNumberFormat="1" applyFont="1" applyBorder="1" applyAlignment="1" applyProtection="1">
      <alignment horizontal="center"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34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35</xdr:row>
      <xdr:rowOff>0</xdr:rowOff>
    </xdr:from>
    <xdr:to>
      <xdr:col>43</xdr:col>
      <xdr:colOff>66675</xdr:colOff>
      <xdr:row>35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35</xdr:row>
      <xdr:rowOff>0</xdr:rowOff>
    </xdr:from>
    <xdr:to>
      <xdr:col>44</xdr:col>
      <xdr:colOff>161925</xdr:colOff>
      <xdr:row>35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35</xdr:row>
      <xdr:rowOff>0</xdr:rowOff>
    </xdr:from>
    <xdr:to>
      <xdr:col>43</xdr:col>
      <xdr:colOff>66675</xdr:colOff>
      <xdr:row>35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35</xdr:row>
      <xdr:rowOff>0</xdr:rowOff>
    </xdr:from>
    <xdr:to>
      <xdr:col>43</xdr:col>
      <xdr:colOff>66675</xdr:colOff>
      <xdr:row>35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35</xdr:row>
      <xdr:rowOff>0</xdr:rowOff>
    </xdr:from>
    <xdr:to>
      <xdr:col>44</xdr:col>
      <xdr:colOff>161925</xdr:colOff>
      <xdr:row>35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35</xdr:row>
      <xdr:rowOff>0</xdr:rowOff>
    </xdr:from>
    <xdr:to>
      <xdr:col>43</xdr:col>
      <xdr:colOff>66675</xdr:colOff>
      <xdr:row>35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35</xdr:row>
      <xdr:rowOff>0</xdr:rowOff>
    </xdr:from>
    <xdr:to>
      <xdr:col>43</xdr:col>
      <xdr:colOff>66675</xdr:colOff>
      <xdr:row>35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35</xdr:row>
      <xdr:rowOff>0</xdr:rowOff>
    </xdr:from>
    <xdr:to>
      <xdr:col>44</xdr:col>
      <xdr:colOff>161925</xdr:colOff>
      <xdr:row>35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35</xdr:row>
      <xdr:rowOff>0</xdr:rowOff>
    </xdr:from>
    <xdr:to>
      <xdr:col>43</xdr:col>
      <xdr:colOff>66675</xdr:colOff>
      <xdr:row>35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35</xdr:row>
      <xdr:rowOff>0</xdr:rowOff>
    </xdr:from>
    <xdr:to>
      <xdr:col>43</xdr:col>
      <xdr:colOff>66675</xdr:colOff>
      <xdr:row>35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35</xdr:row>
      <xdr:rowOff>0</xdr:rowOff>
    </xdr:from>
    <xdr:to>
      <xdr:col>44</xdr:col>
      <xdr:colOff>161925</xdr:colOff>
      <xdr:row>35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35</xdr:row>
      <xdr:rowOff>0</xdr:rowOff>
    </xdr:from>
    <xdr:to>
      <xdr:col>43</xdr:col>
      <xdr:colOff>66675</xdr:colOff>
      <xdr:row>35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35</xdr:row>
      <xdr:rowOff>0</xdr:rowOff>
    </xdr:from>
    <xdr:to>
      <xdr:col>43</xdr:col>
      <xdr:colOff>66675</xdr:colOff>
      <xdr:row>35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35</xdr:row>
      <xdr:rowOff>0</xdr:rowOff>
    </xdr:from>
    <xdr:to>
      <xdr:col>44</xdr:col>
      <xdr:colOff>161925</xdr:colOff>
      <xdr:row>35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35</xdr:row>
      <xdr:rowOff>0</xdr:rowOff>
    </xdr:from>
    <xdr:to>
      <xdr:col>43</xdr:col>
      <xdr:colOff>66675</xdr:colOff>
      <xdr:row>35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35</xdr:row>
      <xdr:rowOff>0</xdr:rowOff>
    </xdr:from>
    <xdr:to>
      <xdr:col>43</xdr:col>
      <xdr:colOff>66675</xdr:colOff>
      <xdr:row>35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35</xdr:row>
      <xdr:rowOff>0</xdr:rowOff>
    </xdr:from>
    <xdr:to>
      <xdr:col>44</xdr:col>
      <xdr:colOff>161925</xdr:colOff>
      <xdr:row>35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35</xdr:row>
      <xdr:rowOff>0</xdr:rowOff>
    </xdr:from>
    <xdr:to>
      <xdr:col>43</xdr:col>
      <xdr:colOff>66675</xdr:colOff>
      <xdr:row>35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35</xdr:row>
      <xdr:rowOff>0</xdr:rowOff>
    </xdr:from>
    <xdr:to>
      <xdr:col>43</xdr:col>
      <xdr:colOff>66675</xdr:colOff>
      <xdr:row>35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35</xdr:row>
      <xdr:rowOff>0</xdr:rowOff>
    </xdr:from>
    <xdr:to>
      <xdr:col>44</xdr:col>
      <xdr:colOff>161925</xdr:colOff>
      <xdr:row>35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35</xdr:row>
      <xdr:rowOff>0</xdr:rowOff>
    </xdr:from>
    <xdr:to>
      <xdr:col>43</xdr:col>
      <xdr:colOff>66675</xdr:colOff>
      <xdr:row>35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35</xdr:row>
      <xdr:rowOff>0</xdr:rowOff>
    </xdr:from>
    <xdr:to>
      <xdr:col>43</xdr:col>
      <xdr:colOff>66675</xdr:colOff>
      <xdr:row>35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35</xdr:row>
      <xdr:rowOff>0</xdr:rowOff>
    </xdr:from>
    <xdr:to>
      <xdr:col>44</xdr:col>
      <xdr:colOff>161925</xdr:colOff>
      <xdr:row>35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35</xdr:row>
      <xdr:rowOff>0</xdr:rowOff>
    </xdr:from>
    <xdr:to>
      <xdr:col>43</xdr:col>
      <xdr:colOff>66675</xdr:colOff>
      <xdr:row>35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35</xdr:row>
      <xdr:rowOff>0</xdr:rowOff>
    </xdr:from>
    <xdr:to>
      <xdr:col>43</xdr:col>
      <xdr:colOff>66675</xdr:colOff>
      <xdr:row>35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35</xdr:row>
      <xdr:rowOff>0</xdr:rowOff>
    </xdr:from>
    <xdr:to>
      <xdr:col>44</xdr:col>
      <xdr:colOff>161925</xdr:colOff>
      <xdr:row>35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35</xdr:row>
      <xdr:rowOff>0</xdr:rowOff>
    </xdr:from>
    <xdr:to>
      <xdr:col>43</xdr:col>
      <xdr:colOff>66675</xdr:colOff>
      <xdr:row>35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35</xdr:row>
      <xdr:rowOff>0</xdr:rowOff>
    </xdr:from>
    <xdr:to>
      <xdr:col>43</xdr:col>
      <xdr:colOff>66675</xdr:colOff>
      <xdr:row>35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35</xdr:row>
      <xdr:rowOff>0</xdr:rowOff>
    </xdr:from>
    <xdr:to>
      <xdr:col>44</xdr:col>
      <xdr:colOff>161925</xdr:colOff>
      <xdr:row>35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35</xdr:row>
      <xdr:rowOff>0</xdr:rowOff>
    </xdr:from>
    <xdr:to>
      <xdr:col>43</xdr:col>
      <xdr:colOff>66675</xdr:colOff>
      <xdr:row>35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/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B181"/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B219"/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/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B238"/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B239"/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B240"/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B241"/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B266"/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/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/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B320"/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B321"/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B324"/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B326"/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B346"/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B369"/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B370"/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B374"/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B387"/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B388"/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B389"/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B390"/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B394"/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B425"/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B445"/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B446"/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B447"/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B448"/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B449"/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B452"/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B453"/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B473"/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B493"/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B494"/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B495"/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B496"/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B497"/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B500"/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B501"/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B617"/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B632"/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B633"/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B635"/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B636"/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B638"/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B644"/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B645"/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B649"/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B669"/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B681"/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B682"/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B683"/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B684"/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B685"/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B686"/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B687"/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B688"/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B689"/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B690"/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B691"/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B692"/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B693"/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B694"/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B695"/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B696"/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B697"/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B698"/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B699"/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  <cell r="G831"/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B834"/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B843"/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B844"/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B845"/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B846"/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B847"/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B848"/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B849"/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B850"/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B851"/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B852"/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B853"/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B854"/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B855"/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B858"/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B859"/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B860"/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B861"/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B863"/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B864"/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B865"/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B989"/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B992"/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B995"/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B996"/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B1000"/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B1010"/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B1011"/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B1013"/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B1015"/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B1016"/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B1017"/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B1021"/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B1033"/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B1034"/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B1036"/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B1041"/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B1042"/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B1043"/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B1044"/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B1045"/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B1046"/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B1047"/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B1049"/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B1050"/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B1051"/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B1052"/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B1063"/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B1064"/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B1065"/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B1066"/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B1067"/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B1068"/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B1074"/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B1075"/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B1076"/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B1077"/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B1078"/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B1079"/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B1080"/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B1081"/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B1082"/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B1083"/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B1084"/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B1085"/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B1086"/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B1097"/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B1098"/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/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/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/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B1127"/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B1128"/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B1129"/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B1130"/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B1131"/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B1132"/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B1133"/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B1134"/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B1135"/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B1136"/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/>
        </row>
        <row r="1137">
          <cell r="A1137" t="str">
            <v>513E10401</v>
          </cell>
          <cell r="B1137"/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B1139"/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B1140"/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B1141"/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B1150"/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B1151"/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B1157"/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B1158"/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B1159"/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B1166"/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B1167"/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B1168"/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B1178"/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B1179"/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B1180"/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B1181"/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B1182"/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B1183"/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B1241"/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B1246"/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B1249"/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B1250"/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B1251"/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B1252"/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B1256"/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B1258"/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B1259"/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B1260"/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B1261"/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B1262"/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B1263"/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B1264"/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B1265"/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B1266"/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B1267"/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B1270"/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B1271"/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B1273"/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B1274"/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B1275"/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B1278"/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B1279"/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/>
        </row>
        <row r="1282">
          <cell r="A1282" t="str">
            <v>516E01301</v>
          </cell>
          <cell r="B1282"/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B1283"/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B1284"/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B1285"/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B1288"/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B1289"/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B1291"/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B1292"/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B1295"/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B1297"/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B1298"/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B1299"/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B1305"/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B1306"/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B1307"/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B1309"/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B1310"/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B1311"/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B1312"/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B1313"/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B1314"/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B1316"/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B1317"/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B1318"/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B1322"/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B1325"/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B1326"/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B1327"/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B1328"/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B1329"/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B1330"/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B1331"/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B1332"/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B1338"/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B1339"/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B1346"/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B1348"/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B1349"/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B1352"/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B1359"/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B1360"/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B1361"/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B1362"/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B1363"/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B1373"/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B1375"/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B1376"/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B1410"/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B1415"/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B1418"/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B1419"/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B1420"/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B1421"/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B1425"/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B1436"/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B1445"/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B1446"/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B1450"/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B1455"/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B1456"/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B1457"/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B1465"/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B1466"/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B1467"/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B1468"/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B1469"/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B1470"/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B1471"/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B1472"/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B1473"/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B1474"/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B1475"/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B1477"/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B1479"/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B1480"/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B1481"/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B1482"/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B1483"/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B1487"/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B1492"/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B1493"/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B1494"/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B1502"/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B1503"/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B1504"/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B1505"/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B1506"/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B1507"/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B1508"/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B1509"/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B1510"/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B1512"/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B1513"/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B1514"/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B1515"/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B1516"/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B1518"/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B1519"/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B1520"/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B1525"/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B1526"/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B1527"/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/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B1640"/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B1641"/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B1642"/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B1643"/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B1644"/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B1645"/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B1646"/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B1647"/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B1648"/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B1649"/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B1650"/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B1651"/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B1652"/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B1653"/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B1654"/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B1655"/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B1656"/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B1657"/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B1658"/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B1659"/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B1660"/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B1661"/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B1662"/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B1663"/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B1664"/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B1665"/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B1734"/>
          <cell r="C1734" t="str">
            <v>SY</v>
          </cell>
          <cell r="D1734" t="str">
            <v>RIPRAP</v>
          </cell>
          <cell r="F1734">
            <v>0</v>
          </cell>
          <cell r="G1734"/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  <cell r="G1735"/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/>
        </row>
        <row r="1738">
          <cell r="A1738" t="str">
            <v>601E10980</v>
          </cell>
          <cell r="B1738"/>
          <cell r="C1738" t="str">
            <v>SY</v>
          </cell>
          <cell r="D1738" t="str">
            <v>RIPRAP, TYPE B</v>
          </cell>
          <cell r="F1738">
            <v>0</v>
          </cell>
          <cell r="G1738"/>
        </row>
        <row r="1739">
          <cell r="A1739" t="str">
            <v>601E10981</v>
          </cell>
          <cell r="B1739"/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/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/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/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/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B1749"/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/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/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  <cell r="G1751"/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/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/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/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B1771"/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B1777"/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B1790"/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B1793"/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B1794"/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B1823"/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B1824"/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B1825"/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B1826"/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B1827"/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B1828"/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B1829"/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B1830"/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B1831"/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B1832"/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B1833"/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B1834"/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B1835"/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B1836"/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B1837"/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B1838"/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B1839"/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B1840"/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B1841"/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B1842"/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B1843"/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B1844"/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B1845"/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B1858"/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B1859"/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B1860"/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B1861"/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B1862"/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B1863"/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B1864"/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B1877"/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B1878"/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B1879"/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B1880"/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B1881"/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B1882"/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B1883"/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B1884"/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B1885"/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B1886"/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B1887"/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B1888"/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B1889"/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B1890"/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B2040"/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B2041"/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B2042"/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B2043"/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B2044"/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B2045"/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B2046"/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B2047"/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B2048"/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B2049"/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B2050"/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B2051"/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B2052"/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B2053"/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B2054"/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B2055"/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B2056"/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B2057"/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B2058"/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B2059"/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B2060"/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B2061"/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B2062"/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B2068"/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B2069"/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B2070"/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B2071"/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B2072"/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B2073"/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B2074"/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B2075"/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B2076"/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B2098"/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B2099"/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B2100"/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B2101"/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B2102"/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B2103"/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B2104"/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B2105"/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B2106"/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B2107"/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B2108"/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B2109"/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B2130"/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B2131"/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B2132"/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B2133"/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B2134"/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/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B2145"/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B2146"/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B2153"/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B2164"/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B2165"/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B2167"/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B2168"/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B2169"/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/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B2219"/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B2220"/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B2224"/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B2225"/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B2226"/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B2227"/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B2230"/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B2231"/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B2232"/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B2233"/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B2234"/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B2236"/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B2240"/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B2242"/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B2259"/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B2264"/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B2265"/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B2270"/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B2278"/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B2281"/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B2282"/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B2284"/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B2287"/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B2288"/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B2701"/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B2702"/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B2707"/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B2708"/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B2709"/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B2710"/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B2712"/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B2713"/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B2714"/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B2715"/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B2716"/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B2717"/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B2719"/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B2720"/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B2721"/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B2722"/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B2723"/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B2724"/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B2729"/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B2730"/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B2731"/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B2732"/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B2747"/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B2752"/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B2759"/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B2760"/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B2779"/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B2784"/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B2791"/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B2792"/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B2798"/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B2801"/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B2803"/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B2804"/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B2806"/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B2809"/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B2811"/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B2813"/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B2814"/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B2816"/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/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B2905"/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B2908"/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B2909"/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B2910"/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B2911"/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B2912"/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B2913"/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B2914"/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B2916"/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B2917"/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B2919"/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B2920"/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B2921"/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B2922"/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B2923"/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B2929"/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B2930"/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B2931"/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B2933"/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B2934"/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B2935"/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B2936"/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B2937"/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B2938"/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B2939"/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B2940"/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B2941"/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B2942"/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B2943"/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B2944"/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B2945"/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B2946"/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B2947"/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B2948"/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B2950"/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B2951"/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B2952"/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B2953"/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B2957"/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B2958"/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B2959"/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B2960"/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B2961"/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B2962"/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B2963"/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B2964"/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B2965"/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B2966"/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B2967"/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B2968"/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B2969"/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B2970"/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B2971"/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B2978"/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B2979"/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B2980"/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B2982"/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B2983"/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B2984"/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B2987"/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B2988"/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B2989"/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B2990"/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B2993"/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B2994"/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B2996"/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B2998"/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B2999"/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B3000"/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B3002"/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B3003"/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B3005"/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B3006"/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B3007"/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B3008"/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B3011"/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B3012"/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B3015"/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/>
        </row>
        <row r="3017">
          <cell r="A3017" t="str">
            <v>611E99740</v>
          </cell>
          <cell r="B3017"/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B3018"/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B3022"/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B3023"/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B3024"/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B3027"/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B3028"/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B3032"/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B3033"/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B3034"/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B3037"/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B3040"/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B3041"/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B3042"/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B3043"/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B3045"/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B3046"/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B3052"/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B3053"/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B3058"/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B3077"/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B3080"/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B3082"/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B3085"/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B3086"/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B3091"/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B3101"/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B3102"/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B3105"/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B3110"/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B3111"/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/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B3145"/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B3153"/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B3158"/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B3159"/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B3161"/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B3162"/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B3164"/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B3165"/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B3166"/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B3167"/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B3168"/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B3169"/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B3170"/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B3172"/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B3173"/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B3174"/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B3175"/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B3177"/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B3178"/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B3181"/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B3182"/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B3183"/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B3186"/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B3216"/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B3219"/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B3224"/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B3267"/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B3270"/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B3275"/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B3276"/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B3279"/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B3282"/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B3284"/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B3285"/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B3290"/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B3294"/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B3297"/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B3298"/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B3300"/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B3303"/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B3305"/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B3306"/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B3311"/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B3313"/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B3315"/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B3316"/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B3318"/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B3319"/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B3321"/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B3322"/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B3324"/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B3325"/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B3326"/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B3327"/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B3330"/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B3331"/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B3332"/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B3333"/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B3334"/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B3335"/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B3336"/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B3339"/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B3340"/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B3341"/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B3345"/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B3360"/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B3381"/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B3382"/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B3384"/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B3387"/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B3391"/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B3397"/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B3405"/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B3406"/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B3411"/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B3412"/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B3413"/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B3418"/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B3419"/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B3421"/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B3424"/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B3443"/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B3448"/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/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B3707"/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B3717"/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B3719"/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B3720"/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B3723"/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B3725"/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B3726"/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B3727"/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B3728"/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B3729"/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B3736"/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B3737"/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B3739"/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B3740"/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B3741"/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B3742"/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B3749"/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B3750"/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B3751"/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B3752"/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B3753"/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B3757"/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B3758"/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B3759"/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B3760"/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B3761"/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B3762"/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B3763"/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B3764"/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B3765"/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B3768"/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B3769"/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B3770"/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B3771"/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B3772"/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B3773"/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B3774"/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B3775"/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B3776"/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B3780"/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B3781"/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B3782"/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B3786"/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B3787"/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B3796"/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B3799"/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B3800"/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B3802"/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B3803"/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B3804"/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B3805"/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B3806"/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B3807"/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B3808"/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B3809"/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B3811"/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B3812"/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B3814"/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B3815"/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B3816"/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B3817"/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B3818"/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B3819"/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B3820"/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B3821"/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B3822"/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B3823"/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B3824"/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B3825"/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B3826"/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B3830"/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B3831"/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B3832"/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B3837"/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B3842"/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B3843"/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B3844"/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B3847"/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B3849"/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B3850"/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B3851"/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B3854"/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B3855"/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B3856"/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B3857"/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B3861"/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B3862"/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B3866"/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B3867"/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B3868"/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B3875"/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B3881"/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B3890"/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B3897"/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B3899"/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B3903"/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B3906"/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B3912"/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/>
        </row>
        <row r="3919">
          <cell r="A3919" t="str">
            <v>625E75500</v>
          </cell>
          <cell r="B3919"/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B3929"/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B3938"/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B3944"/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B4071"/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B4072"/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B4076"/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B4077"/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B4079"/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B4082"/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B4083"/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B4084"/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B4085"/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B4086"/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B4087"/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B4088"/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B4089"/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B4090"/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B4091"/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B4092"/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B4093"/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B4094"/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B4098"/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B4099"/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B4100"/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B4104"/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B4105"/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B4107"/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B4109"/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B4110"/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B4112"/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B4114"/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B4116"/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B4117"/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B4118"/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B4119"/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B4120"/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B4121"/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B4126"/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B4127"/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B4132"/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B4148"/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B4149"/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B4172"/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B4173"/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B4176"/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B4200"/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B4247"/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B4248"/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B4254"/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B4255"/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B4275"/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B4279"/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B4280"/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B4282"/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B4284"/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B4290"/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B4292"/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B4294"/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B4296"/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B4298"/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B4299"/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B4300"/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B4301"/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B4307"/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B4309"/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/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B4360"/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B4384"/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B4405"/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B4406"/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B4407"/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B4408"/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B4410"/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B4411"/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B4412"/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B4417"/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B4418"/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B4419"/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B4420"/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B4421"/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B4422"/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B4423"/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B4424"/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B4425"/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B4426"/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B4427"/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B4428"/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B4429"/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B4430"/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B4433"/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B4434"/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B4435"/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B4436"/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B4437"/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B4438"/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B4443"/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B4444"/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B4445"/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B4446"/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B4460"/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B4467"/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B4487"/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B4488"/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B4489"/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B4490"/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B4492"/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B4511"/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B4512"/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B4513"/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B4514"/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B4587"/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B4588"/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B4589"/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B4590"/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B4594"/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B4595"/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B4596"/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B4597"/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B4619"/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B4620"/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B4621"/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B4894"/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B4899"/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B4902"/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B4905"/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B4906"/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B4908"/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B4909"/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B4912"/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B4913"/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B4914"/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B4915"/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B4916"/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B4924"/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B4929"/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B4937"/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B4986"/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B5009"/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B5201"/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B5206"/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B5232"/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B6124"/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B6125"/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B6126"/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/>
        </row>
        <row r="6130">
          <cell r="A6130" t="str">
            <v>642E00101</v>
          </cell>
          <cell r="B6130"/>
          <cell r="C6130" t="str">
            <v>MILE</v>
          </cell>
          <cell r="D6130" t="str">
            <v>EDGE LINE, 4", TYPE 1, AS PER PLAN</v>
          </cell>
          <cell r="F6130">
            <v>0</v>
          </cell>
          <cell r="G6130"/>
        </row>
        <row r="6131">
          <cell r="A6131" t="str">
            <v>642E00104</v>
          </cell>
          <cell r="B6131"/>
          <cell r="C6131" t="str">
            <v>MILE</v>
          </cell>
          <cell r="D6131" t="str">
            <v>EDGE LINE, 6", TYPE 1</v>
          </cell>
          <cell r="F6131">
            <v>0</v>
          </cell>
          <cell r="G6131"/>
        </row>
        <row r="6132">
          <cell r="A6132" t="str">
            <v>642E00105</v>
          </cell>
          <cell r="B6132"/>
          <cell r="C6132" t="str">
            <v>MILE</v>
          </cell>
          <cell r="D6132" t="str">
            <v>EDGE LINE, 6", TYPE 1, AS PER PLAN</v>
          </cell>
          <cell r="F6132">
            <v>0</v>
          </cell>
          <cell r="G6132"/>
        </row>
        <row r="6133">
          <cell r="A6133" t="str">
            <v>642E00110</v>
          </cell>
          <cell r="B6133"/>
          <cell r="C6133" t="str">
            <v>MILE</v>
          </cell>
          <cell r="D6133" t="str">
            <v>EDGE LINE, 4", TYPE 1A</v>
          </cell>
          <cell r="F6133">
            <v>0</v>
          </cell>
          <cell r="G6133"/>
        </row>
        <row r="6134">
          <cell r="A6134" t="str">
            <v>642E00111</v>
          </cell>
          <cell r="B6134"/>
          <cell r="C6134" t="str">
            <v>MILE</v>
          </cell>
          <cell r="D6134" t="str">
            <v>EDGE LINE, 4", TYPE 1A, AS PER PLAN</v>
          </cell>
          <cell r="F6134">
            <v>0</v>
          </cell>
          <cell r="G6134"/>
        </row>
        <row r="6135">
          <cell r="A6135" t="str">
            <v>642E00114</v>
          </cell>
          <cell r="B6135"/>
          <cell r="C6135" t="str">
            <v>MILE</v>
          </cell>
          <cell r="D6135" t="str">
            <v>EDGE LINE, 6", TYPE 1A</v>
          </cell>
          <cell r="F6135">
            <v>0</v>
          </cell>
          <cell r="G6135"/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/>
        </row>
        <row r="6137">
          <cell r="A6137" t="str">
            <v>642E00201</v>
          </cell>
          <cell r="B6137"/>
          <cell r="C6137" t="str">
            <v>MILE</v>
          </cell>
          <cell r="D6137" t="str">
            <v>LANE LINE, 4", TYPE 1, AS PER PLAN</v>
          </cell>
          <cell r="F6137">
            <v>0</v>
          </cell>
          <cell r="G6137"/>
        </row>
        <row r="6138">
          <cell r="A6138" t="str">
            <v>642E00204</v>
          </cell>
          <cell r="B6138"/>
          <cell r="C6138" t="str">
            <v>MILE</v>
          </cell>
          <cell r="D6138" t="str">
            <v>LANE LINE, 6", TYPE 1</v>
          </cell>
          <cell r="F6138">
            <v>0</v>
          </cell>
          <cell r="G6138"/>
        </row>
        <row r="6139">
          <cell r="A6139" t="str">
            <v>642E00205</v>
          </cell>
          <cell r="B6139"/>
          <cell r="C6139" t="str">
            <v>MILE</v>
          </cell>
          <cell r="D6139" t="str">
            <v>LANE LINE, 6", TYPE 1, AS PER PLAN</v>
          </cell>
          <cell r="F6139">
            <v>0</v>
          </cell>
          <cell r="G6139"/>
        </row>
        <row r="6140">
          <cell r="A6140" t="str">
            <v>642E00210</v>
          </cell>
          <cell r="B6140"/>
          <cell r="C6140" t="str">
            <v>MILE</v>
          </cell>
          <cell r="D6140" t="str">
            <v>LANE LINE, 4", TYPE 1A</v>
          </cell>
          <cell r="F6140">
            <v>0</v>
          </cell>
          <cell r="G6140"/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/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/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/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/>
        </row>
        <row r="6149">
          <cell r="A6149" t="str">
            <v>642E00404</v>
          </cell>
          <cell r="B6149"/>
          <cell r="C6149" t="str">
            <v>FT</v>
          </cell>
          <cell r="D6149" t="str">
            <v>CHANNELIZING LINE, 12", TYPE 1</v>
          </cell>
          <cell r="F6149">
            <v>0</v>
          </cell>
          <cell r="G6149"/>
        </row>
        <row r="6150">
          <cell r="A6150" t="str">
            <v>642E00405</v>
          </cell>
          <cell r="B6150"/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/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/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/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/>
        </row>
        <row r="6154">
          <cell r="A6154" t="str">
            <v>642E00500</v>
          </cell>
          <cell r="B6154"/>
          <cell r="C6154" t="str">
            <v>FT</v>
          </cell>
          <cell r="D6154" t="str">
            <v>STOP LINE, TYPE 1</v>
          </cell>
          <cell r="F6154">
            <v>0</v>
          </cell>
          <cell r="G6154"/>
        </row>
        <row r="6155">
          <cell r="A6155" t="str">
            <v>642E00501</v>
          </cell>
          <cell r="B6155"/>
          <cell r="C6155" t="str">
            <v>FT</v>
          </cell>
          <cell r="D6155" t="str">
            <v>STOP LINE, TYPE 1, AS PER PLAN</v>
          </cell>
          <cell r="F6155">
            <v>0</v>
          </cell>
          <cell r="G6155"/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/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/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/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/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/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/>
        </row>
        <row r="6162">
          <cell r="A6162" t="str">
            <v>642E00630</v>
          </cell>
          <cell r="B6162"/>
          <cell r="C6162" t="str">
            <v>FT</v>
          </cell>
          <cell r="D6162" t="str">
            <v>CROSSWALK LINE, 24", TYPE 1</v>
          </cell>
          <cell r="F6162">
            <v>0</v>
          </cell>
          <cell r="G6162"/>
        </row>
        <row r="6163">
          <cell r="A6163" t="str">
            <v>642E00631</v>
          </cell>
          <cell r="B6163"/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/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/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/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/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B6177"/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B6178"/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B6206"/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B6207"/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B6214"/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B6278"/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B6279"/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B6281"/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B6286"/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B6287"/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B6292"/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B6293"/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B6303"/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B6304"/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B6313"/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B6314"/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B6315"/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B6319"/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B6320"/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B6321"/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B6322"/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B6323"/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B6324"/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B6327"/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B6328"/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B6329"/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B6338"/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B6339"/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B6340"/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B6343"/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B6344"/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B6347"/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B6348"/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B6350"/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B6351"/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B6352"/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B6353"/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B6354"/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B6364"/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B6365"/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B6374"/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B6375"/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B6376"/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B6380"/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B6381"/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B6382"/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B6383"/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B6384"/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B6385"/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B6387"/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B6388"/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B6389"/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B6390"/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B6395"/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B6396"/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B6399"/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B6400"/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B6404"/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B6405"/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B6406"/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B6407"/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B6412"/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B6413"/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B6456"/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B6457"/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B6515"/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B6532"/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B6540"/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B6547"/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B6557"/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B6567"/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B6568"/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B6574"/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B6575"/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B6577"/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B6578"/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B6581"/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B6585"/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B6587"/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B6597"/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B6602"/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B6606"/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B6610"/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B6624"/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B6632"/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B6639"/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B6649"/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B6656"/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B6659"/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B6762"/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B6856"/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B6857"/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B6858"/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B6859"/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B6860"/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B6861"/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B6862"/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B6863"/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B6864"/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B6865"/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B6866"/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B6867"/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B6868"/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B6869"/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B6870"/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B6871"/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B6872"/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B6873"/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B6874"/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B6875"/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B6876"/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B6877"/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B6878"/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B6879"/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B6880"/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B6881"/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B6882"/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B6883"/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B6884"/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B6885"/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B6886"/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B6887"/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B6888"/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B6889"/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B6890"/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B6891"/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B6892"/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B6893"/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B6894"/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B6895"/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B6896"/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B6897"/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B6898"/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B6899"/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B6900"/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B6901"/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B6902"/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B6903"/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B6904"/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B6905"/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B6906"/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B6907"/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B6908"/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B6909"/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B6910"/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B6911"/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B6912"/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B6913"/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B6914"/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B6915"/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B6916"/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B6917"/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B6918"/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B6919"/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B6920"/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B6921"/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B6922"/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B6923"/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B6924"/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B6925"/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B6927"/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B6928"/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B6929"/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B6930"/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B6931"/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B6933"/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B6934"/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B6935"/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B6936"/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B6938"/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B6939"/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B6940"/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B6941"/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B6942"/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B6943"/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B6944"/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B6945"/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B6946"/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B6947"/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B6948"/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B6949"/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B6950"/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B6951"/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B6952"/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B6953"/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B6954"/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B6955"/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B6956"/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B6957"/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B6958"/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B6959"/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B6960"/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B6961"/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B6962"/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B6963"/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B6964"/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B6965"/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B6966"/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B6967"/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B6968"/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B6969"/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B6970"/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B6971"/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B6972"/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B6973"/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B6974"/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B6975"/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/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/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/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  <cell r="G7177"/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/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/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/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/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/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/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/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/>
        </row>
        <row r="7187">
          <cell r="A7187" t="str">
            <v>804E20034</v>
          </cell>
          <cell r="B7187"/>
          <cell r="C7187" t="str">
            <v>FT</v>
          </cell>
          <cell r="D7187" t="str">
            <v>FIBER OPTIC CABLE, ARMORED, 24 FIBER</v>
          </cell>
          <cell r="F7187">
            <v>0</v>
          </cell>
          <cell r="G7187"/>
        </row>
        <row r="7188">
          <cell r="A7188" t="str">
            <v>804E20035</v>
          </cell>
          <cell r="B7188"/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/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/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/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/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/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/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/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/>
        </row>
        <row r="7196">
          <cell r="A7196" t="str">
            <v>804E20240</v>
          </cell>
          <cell r="B7196"/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/>
        </row>
        <row r="7197">
          <cell r="A7197" t="str">
            <v>804E20260</v>
          </cell>
          <cell r="B7197"/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/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/>
        </row>
        <row r="7199">
          <cell r="A7199" t="str">
            <v>804E20280</v>
          </cell>
          <cell r="B7199"/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B7200"/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/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/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B7205"/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B7206"/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/>
        </row>
        <row r="7207">
          <cell r="A7207" t="str">
            <v>804E29990</v>
          </cell>
          <cell r="B7207"/>
          <cell r="C7207" t="str">
            <v>EACH</v>
          </cell>
          <cell r="D7207" t="str">
            <v>FAN-OUT KIT, 2 FIBER</v>
          </cell>
          <cell r="F7207">
            <v>0</v>
          </cell>
          <cell r="G7207"/>
        </row>
        <row r="7208">
          <cell r="A7208" t="str">
            <v>804E30000</v>
          </cell>
          <cell r="B7208"/>
          <cell r="C7208" t="str">
            <v>EACH</v>
          </cell>
          <cell r="D7208" t="str">
            <v>FAN-OUT KIT, 6 FIBER</v>
          </cell>
          <cell r="F7208">
            <v>0</v>
          </cell>
          <cell r="G7208"/>
        </row>
        <row r="7209">
          <cell r="A7209" t="str">
            <v>804E30001</v>
          </cell>
          <cell r="B7209"/>
          <cell r="C7209" t="str">
            <v>EACH</v>
          </cell>
          <cell r="D7209" t="str">
            <v>FAN-OUT KIT, 6 FIBER, AS PER PLAN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B7213"/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B7216"/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B7217"/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B7218"/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B7219"/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B7221"/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B7222"/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B7223"/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B7224"/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B7227"/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B7228"/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B7231"/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B7236"/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B7237"/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B7238"/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B7247"/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B7248"/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B7252"/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B7253"/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B7257"/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B7258"/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B7261"/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B7262"/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B7263"/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B7293"/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B7294"/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B7295"/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B7297"/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B7298"/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B7299"/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B7300"/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B7302"/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B7303"/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B7304"/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B7307"/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B7308"/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B7309"/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B7310"/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B7311"/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B7312"/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/>
        </row>
        <row r="7313">
          <cell r="A7313" t="str">
            <v>807E14400</v>
          </cell>
          <cell r="B7313"/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B7314"/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B7315"/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B7316"/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B7317"/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B7318"/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B7319"/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B7320"/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B7321"/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B7322"/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B7323"/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B7324"/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B7325"/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B7326"/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B7327"/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B7328"/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B7329"/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B7330"/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  <cell r="G7334"/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  <cell r="G7335"/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  <cell r="G7336"/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  <cell r="G7338"/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  <cell r="G7339"/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  <cell r="G7340"/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  <cell r="G7341"/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  <cell r="G7342"/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  <cell r="G7343"/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  <cell r="G7344"/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  <cell r="G7345"/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  <cell r="G7347"/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  <cell r="G7348"/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  <cell r="G7349"/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  <cell r="G7351"/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  <cell r="G7353"/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  <cell r="G7354"/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  <cell r="G7355"/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  <cell r="G7357"/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  <cell r="G7358"/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  <cell r="G7359"/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  <cell r="G7360"/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  <cell r="G7361"/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  <cell r="G7362"/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  <cell r="G7363"/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  <cell r="G7364"/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  <cell r="G7366"/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  <cell r="G7367"/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  <cell r="G7368"/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  <cell r="G7369"/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  <cell r="G7370"/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  <cell r="G7371"/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  <cell r="G7372"/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  <cell r="G7373"/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  <cell r="G7374"/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  <cell r="G7375"/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  <cell r="G7376"/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  <cell r="G7377"/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  <cell r="G7378"/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  <cell r="G7379"/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  <cell r="G7380"/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  <cell r="G7381"/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  <cell r="G7383"/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  <cell r="G7384"/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  <cell r="G7385"/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  <cell r="G7386"/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  <cell r="G7387"/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  <cell r="G7388"/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  <cell r="G7389"/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  <cell r="G7390"/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  <cell r="G7391"/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  <cell r="G7392"/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  <cell r="G7393"/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  <cell r="G7394"/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  <cell r="G7395"/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  <cell r="G7397"/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  <cell r="G7398"/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  <cell r="G7399"/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  <cell r="G7400"/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  <cell r="G7401"/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  <cell r="G7402"/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  <cell r="G7403"/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  <cell r="G7404"/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  <cell r="G7405"/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  <cell r="G7406"/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  <cell r="G7407"/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  <cell r="G7408"/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  <cell r="G7409"/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  <cell r="G7410"/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  <cell r="G7411"/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  <cell r="G7412"/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  <cell r="G7416"/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  <cell r="G7417"/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  <cell r="G7418"/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  <cell r="G7419"/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  <cell r="G7420"/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  <cell r="G7421"/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  <cell r="G7422"/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  <cell r="G7423"/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  <cell r="G7424"/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  <cell r="G7425"/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  <cell r="G7426"/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  <cell r="G7427"/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  <cell r="G7428"/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  <cell r="G7429"/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  <cell r="G7433"/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  <cell r="G7434"/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  <cell r="G7435"/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  <cell r="G7436"/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  <cell r="G7437"/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  <cell r="G7438"/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  <cell r="G7439"/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  <cell r="G7440"/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  <cell r="G7442"/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  <cell r="G7443"/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  <cell r="G7444"/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  <cell r="G7445"/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  <cell r="G7446"/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  <cell r="G7447"/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  <cell r="G7448"/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  <cell r="G7449"/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  <cell r="G7450"/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  <cell r="G7451"/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  <cell r="G7452"/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  <cell r="G7453"/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  <cell r="G7458"/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  <cell r="G7459"/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  <cell r="G7460"/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  <cell r="G7461"/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  <cell r="G7462"/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  <cell r="G7463"/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  <cell r="G7464"/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  <cell r="G7465"/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  <cell r="G7466"/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  <cell r="G7477"/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  <cell r="G7478"/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  <cell r="G7479"/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  <cell r="G7480"/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  <cell r="G7481"/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  <cell r="G7482"/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  <cell r="G7487"/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  <cell r="G7488"/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  <cell r="G7489"/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  <cell r="G7490"/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  <cell r="G7491"/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  <cell r="G7492"/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  <cell r="G7493"/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  <cell r="G7494"/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  <cell r="G7495"/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  <cell r="G7496"/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  <cell r="G7497"/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  <cell r="G7498"/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  <cell r="G7499"/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  <cell r="G7500"/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  <cell r="G7501"/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  <cell r="G7502"/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  <cell r="G7503"/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  <cell r="G7504"/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  <cell r="G7505"/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  <cell r="G7506"/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  <cell r="G7507"/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  <cell r="G7508"/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  <cell r="G7509"/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  <cell r="G7510"/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  <cell r="G7511"/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  <cell r="G7522"/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  <cell r="G7523"/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  <cell r="G7524"/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  <cell r="G7525"/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  <cell r="G7526"/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  <cell r="G7527"/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  <cell r="G7528"/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  <cell r="G7529"/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  <cell r="G7531"/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  <cell r="G7534"/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  <cell r="G7541"/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  <cell r="G7542"/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  <cell r="G7543"/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  <cell r="G7544"/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  <cell r="G7545"/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  <cell r="G7546"/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  <cell r="G7547"/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  <cell r="G7548"/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  <cell r="G7549"/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  <cell r="G7569"/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  <cell r="G7570"/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  <cell r="G7571"/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  <cell r="G7572"/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  <cell r="G7573"/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  <cell r="G7585"/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  <cell r="G7586"/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  <cell r="G7595"/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  <cell r="G7617"/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  <cell r="G7618"/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  <cell r="G7621"/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  <cell r="G7622"/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  <cell r="G7623"/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  <cell r="G7624"/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  <cell r="G7631"/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  <cell r="G7633"/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  <cell r="G7635"/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  <cell r="G7636"/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  <cell r="G7653"/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  <cell r="G7654"/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  <cell r="G7655"/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  <cell r="G7656"/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  <cell r="G7658"/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  <cell r="G7659"/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  <cell r="G7660"/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  <cell r="G7661"/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  <cell r="G7664"/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  <cell r="G7665"/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  <cell r="G7666"/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  <cell r="G7667"/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  <cell r="G7668"/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  <cell r="G7669"/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  <cell r="G7670"/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  <cell r="G7671"/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  <cell r="G7672"/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  <cell r="G7673"/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  <cell r="G7674"/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  <cell r="G7675"/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  <cell r="G7676"/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  <cell r="G7677"/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  <cell r="G7678"/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  <cell r="G7691"/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  <cell r="G7692"/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  <cell r="G7693"/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  <cell r="G7694"/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  <cell r="G7695"/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  <cell r="G7697"/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  <cell r="G7698"/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  <cell r="G7700"/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  <cell r="G7701"/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  <cell r="G7702"/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  <cell r="G7703"/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  <cell r="G7704"/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  <cell r="G7705"/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  <cell r="G7706"/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  <cell r="G7707"/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  <cell r="G7708"/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  <cell r="G7709"/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  <cell r="G7710"/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  <cell r="G7711"/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  <cell r="G7712"/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  <cell r="G7713"/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  <cell r="G7714"/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  <cell r="G7715"/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  <cell r="G7716"/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  <cell r="G7717"/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  <cell r="G7720"/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  <cell r="G7723"/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  <cell r="G7724"/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  <cell r="G7725"/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  <cell r="G7726"/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  <cell r="G7727"/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  <cell r="G7728"/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  <cell r="G7729"/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  <cell r="G7730"/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  <cell r="G7731"/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  <cell r="G7732"/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  <cell r="G7733"/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  <cell r="G7734"/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  <cell r="G7735"/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  <cell r="G7750"/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  <cell r="G7751"/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  <cell r="G7752"/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  <cell r="G7753"/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  <cell r="G7754"/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  <cell r="G7755"/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  <cell r="G7756"/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  <cell r="G7757"/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  <cell r="G7758"/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  <cell r="G7759"/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  <cell r="G7760"/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  <cell r="G7761"/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  <cell r="G7762"/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  <cell r="G7763"/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  <cell r="G7764"/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  <cell r="G7765"/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  <cell r="G7766"/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  <cell r="G7768"/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  <cell r="G7769"/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  <cell r="G7771"/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  <cell r="G7772"/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  <cell r="G7773"/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  <cell r="G7774"/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  <cell r="G7775"/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  <cell r="G7776"/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  <cell r="G7777"/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  <cell r="G7778"/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  <cell r="G7779"/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  <cell r="G7780"/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  <cell r="G7781"/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  <cell r="G7782"/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  <cell r="G7783"/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  <cell r="G7791"/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  <cell r="G7792"/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72"/>
  <sheetViews>
    <sheetView showGridLines="0" tabSelected="1" zoomScale="80" zoomScaleNormal="80" workbookViewId="0">
      <selection activeCell="D10" sqref="D10:AE35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62">
        <f>AG7</f>
        <v>1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>
        <v>13</v>
      </c>
      <c r="D8" s="63" t="s">
        <v>8</v>
      </c>
      <c r="E8" s="63"/>
      <c r="F8" s="63"/>
      <c r="G8" s="63"/>
      <c r="H8" s="63"/>
      <c r="I8" s="63"/>
      <c r="J8" s="63"/>
      <c r="K8" s="27" t="s">
        <v>22</v>
      </c>
      <c r="L8" s="27" t="s">
        <v>23</v>
      </c>
      <c r="M8" s="27" t="s">
        <v>24</v>
      </c>
      <c r="N8" s="27"/>
      <c r="O8" s="27" t="s">
        <v>25</v>
      </c>
      <c r="P8" s="27" t="s">
        <v>28</v>
      </c>
      <c r="Q8" s="27" t="s">
        <v>39</v>
      </c>
      <c r="R8" s="27" t="s">
        <v>50</v>
      </c>
      <c r="S8" s="27"/>
      <c r="T8" s="27" t="s">
        <v>30</v>
      </c>
      <c r="U8" s="27" t="s">
        <v>31</v>
      </c>
      <c r="V8" s="27" t="s">
        <v>38</v>
      </c>
      <c r="W8" s="27"/>
      <c r="X8" s="27" t="s">
        <v>32</v>
      </c>
      <c r="Y8" s="27" t="s">
        <v>40</v>
      </c>
      <c r="Z8" s="27" t="s">
        <v>41</v>
      </c>
      <c r="AA8" s="27" t="s">
        <v>42</v>
      </c>
      <c r="AB8" s="27" t="s">
        <v>43</v>
      </c>
      <c r="AC8" s="27" t="s">
        <v>44</v>
      </c>
      <c r="AD8" s="27" t="s">
        <v>45</v>
      </c>
      <c r="AE8" s="27" t="s">
        <v>46</v>
      </c>
    </row>
    <row r="9" spans="1:38" ht="12.75" customHeight="1" thickBot="1" x14ac:dyDescent="0.25">
      <c r="D9" s="49" t="s">
        <v>9</v>
      </c>
      <c r="E9" s="49"/>
      <c r="F9" s="49"/>
      <c r="G9" s="49"/>
      <c r="H9" s="49"/>
      <c r="I9" s="49"/>
      <c r="J9" s="49"/>
      <c r="K9" s="20"/>
      <c r="L9" s="20"/>
      <c r="M9" s="20"/>
      <c r="N9" s="20"/>
      <c r="O9" s="20"/>
      <c r="P9" s="20"/>
      <c r="Q9" s="20"/>
      <c r="R9" s="20"/>
      <c r="S9" s="20"/>
      <c r="T9" s="20" t="s">
        <v>29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 t="s">
        <v>47</v>
      </c>
    </row>
    <row r="10" spans="1:38" ht="12.75" customHeight="1" x14ac:dyDescent="0.2">
      <c r="B10" s="37" t="s">
        <v>11</v>
      </c>
      <c r="D10" s="50" t="s">
        <v>20</v>
      </c>
      <c r="E10" s="50" t="s">
        <v>0</v>
      </c>
      <c r="F10" s="53" t="s">
        <v>1</v>
      </c>
      <c r="G10" s="54"/>
      <c r="H10" s="54"/>
      <c r="I10" s="54"/>
      <c r="J10" s="55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/>
      </c>
      <c r="O10" s="8" t="str">
        <f t="shared" si="0"/>
        <v>202</v>
      </c>
      <c r="P10" s="8" t="str">
        <f t="shared" si="0"/>
        <v>606</v>
      </c>
      <c r="Q10" s="8" t="str">
        <f t="shared" si="0"/>
        <v>606</v>
      </c>
      <c r="R10" s="8" t="str">
        <f t="shared" si="0"/>
        <v>606</v>
      </c>
      <c r="S10" s="8" t="str">
        <f t="shared" si="0"/>
        <v/>
      </c>
      <c r="T10" s="8" t="str">
        <f t="shared" si="0"/>
        <v>606</v>
      </c>
      <c r="U10" s="8" t="str">
        <f t="shared" si="0"/>
        <v>606</v>
      </c>
      <c r="V10" s="8" t="str">
        <f t="shared" si="0"/>
        <v>606</v>
      </c>
      <c r="W10" s="8" t="str">
        <f t="shared" si="0"/>
        <v/>
      </c>
      <c r="X10" s="8" t="str">
        <f t="shared" si="0"/>
        <v>209</v>
      </c>
      <c r="Y10" s="8" t="str">
        <f t="shared" si="0"/>
        <v>659</v>
      </c>
      <c r="Z10" s="8" t="str">
        <f t="shared" si="0"/>
        <v>659</v>
      </c>
      <c r="AA10" s="8" t="str">
        <f t="shared" si="0"/>
        <v>659</v>
      </c>
      <c r="AB10" s="8" t="str">
        <f t="shared" si="0"/>
        <v>659</v>
      </c>
      <c r="AC10" s="8" t="str">
        <f t="shared" si="0"/>
        <v>659</v>
      </c>
      <c r="AD10" s="8" t="str">
        <f t="shared" si="0"/>
        <v>659</v>
      </c>
      <c r="AE10" s="8" t="str">
        <f t="shared" si="0"/>
        <v>626</v>
      </c>
    </row>
    <row r="11" spans="1:38" ht="12.75" customHeight="1" x14ac:dyDescent="0.2">
      <c r="B11" s="38"/>
      <c r="D11" s="51"/>
      <c r="E11" s="51"/>
      <c r="F11" s="56"/>
      <c r="G11" s="57"/>
      <c r="H11" s="57"/>
      <c r="I11" s="57"/>
      <c r="J11" s="58"/>
      <c r="K11" s="47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GUARDRAIL REMOVED</v>
      </c>
      <c r="L11" s="48" t="str">
        <f t="shared" si="1"/>
        <v>ANCHOR ASSEMBLY REMOVED, TYPE E</v>
      </c>
      <c r="M11" s="48" t="str">
        <f t="shared" si="1"/>
        <v>ANCHOR ASSEMBLY REMOVED, TYPE T</v>
      </c>
      <c r="N11" s="48" t="str">
        <f t="shared" si="1"/>
        <v/>
      </c>
      <c r="O11" s="48" t="str">
        <f t="shared" si="1"/>
        <v>BRIDGE TERMINAL ASSEMBLY REMOVED</v>
      </c>
      <c r="P11" s="48" t="str">
        <f t="shared" si="1"/>
        <v>GUARDRAIL, TYPE MGS</v>
      </c>
      <c r="Q11" s="48" t="str">
        <f t="shared" si="1"/>
        <v>GUARDRAIL, TYPE MGS QUARTER POST SPACING</v>
      </c>
      <c r="R11" s="48" t="str">
        <f t="shared" si="1"/>
        <v>GUARDRAIL, TYPE MGS HALF POST SPACING</v>
      </c>
      <c r="S11" s="48" t="str">
        <f t="shared" si="1"/>
        <v/>
      </c>
      <c r="T11" s="48" t="str">
        <f t="shared" si="1"/>
        <v>ANCHOR ASSEMBLY, MGS TYPE E, MASH 2016</v>
      </c>
      <c r="U11" s="48" t="str">
        <f t="shared" si="1"/>
        <v>ANCHOR ASSEMBLY, MGS TYPE T</v>
      </c>
      <c r="V11" s="48" t="str">
        <f t="shared" si="1"/>
        <v>MGS BRIDGE TERMINAL ASSEMBLY, TYPE 1</v>
      </c>
      <c r="W11" s="48" t="str">
        <f t="shared" si="1"/>
        <v/>
      </c>
      <c r="X11" s="48" t="str">
        <f t="shared" si="1"/>
        <v>RESHAPING UNDER GUARDRAIL</v>
      </c>
      <c r="Y11" s="48" t="str">
        <f t="shared" si="1"/>
        <v>SEEDING AND MULCHING</v>
      </c>
      <c r="Z11" s="48" t="str">
        <f t="shared" si="1"/>
        <v>TOPSOIL</v>
      </c>
      <c r="AA11" s="48" t="str">
        <f t="shared" si="1"/>
        <v>REPAIR SEEDING AND MULCHING</v>
      </c>
      <c r="AB11" s="48" t="str">
        <f t="shared" si="1"/>
        <v>INTER-SEEDING</v>
      </c>
      <c r="AC11" s="48" t="str">
        <f t="shared" si="1"/>
        <v>COMMERCIAL FERTILIZER</v>
      </c>
      <c r="AD11" s="48" t="str">
        <f t="shared" si="1"/>
        <v>WATER</v>
      </c>
      <c r="AE11" s="48" t="str">
        <f t="shared" si="1"/>
        <v>BARRIER REFLECTOR, TYPE 5, BIDIRECTIONAL</v>
      </c>
    </row>
    <row r="12" spans="1:38" ht="12.75" customHeight="1" x14ac:dyDescent="0.2">
      <c r="B12" s="38"/>
      <c r="D12" s="51"/>
      <c r="E12" s="51"/>
      <c r="F12" s="56"/>
      <c r="G12" s="57"/>
      <c r="H12" s="57"/>
      <c r="I12" s="57"/>
      <c r="J12" s="58"/>
      <c r="K12" s="47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</row>
    <row r="13" spans="1:38" ht="12.75" customHeight="1" x14ac:dyDescent="0.2">
      <c r="B13" s="38"/>
      <c r="D13" s="51"/>
      <c r="E13" s="51"/>
      <c r="F13" s="56"/>
      <c r="G13" s="57"/>
      <c r="H13" s="57"/>
      <c r="I13" s="57"/>
      <c r="J13" s="58"/>
      <c r="K13" s="47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</row>
    <row r="14" spans="1:38" ht="12.75" customHeight="1" x14ac:dyDescent="0.2">
      <c r="B14" s="38"/>
      <c r="D14" s="51"/>
      <c r="E14" s="51"/>
      <c r="F14" s="56"/>
      <c r="G14" s="57"/>
      <c r="H14" s="57"/>
      <c r="I14" s="57"/>
      <c r="J14" s="58"/>
      <c r="K14" s="47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</row>
    <row r="15" spans="1:38" ht="12.75" customHeight="1" x14ac:dyDescent="0.2">
      <c r="B15" s="38"/>
      <c r="D15" s="51"/>
      <c r="E15" s="51"/>
      <c r="F15" s="56"/>
      <c r="G15" s="57"/>
      <c r="H15" s="57"/>
      <c r="I15" s="57"/>
      <c r="J15" s="58"/>
      <c r="K15" s="47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</row>
    <row r="16" spans="1:38" ht="12.75" customHeight="1" x14ac:dyDescent="0.2">
      <c r="B16" s="38"/>
      <c r="D16" s="51"/>
      <c r="E16" s="51"/>
      <c r="F16" s="56"/>
      <c r="G16" s="57"/>
      <c r="H16" s="57"/>
      <c r="I16" s="57"/>
      <c r="J16" s="58"/>
      <c r="K16" s="47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</row>
    <row r="17" spans="2:31" ht="12.75" customHeight="1" x14ac:dyDescent="0.2">
      <c r="B17" s="38"/>
      <c r="D17" s="51"/>
      <c r="E17" s="51"/>
      <c r="F17" s="56"/>
      <c r="G17" s="57"/>
      <c r="H17" s="57"/>
      <c r="I17" s="57"/>
      <c r="J17" s="58"/>
      <c r="K17" s="47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</row>
    <row r="18" spans="2:31" ht="12.75" customHeight="1" x14ac:dyDescent="0.2">
      <c r="B18" s="38"/>
      <c r="D18" s="51"/>
      <c r="E18" s="51"/>
      <c r="F18" s="56"/>
      <c r="G18" s="57"/>
      <c r="H18" s="57"/>
      <c r="I18" s="57"/>
      <c r="J18" s="58"/>
      <c r="K18" s="47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</row>
    <row r="19" spans="2:31" ht="12.75" customHeight="1" x14ac:dyDescent="0.2">
      <c r="B19" s="38"/>
      <c r="D19" s="51"/>
      <c r="E19" s="51"/>
      <c r="F19" s="56"/>
      <c r="G19" s="57"/>
      <c r="H19" s="57"/>
      <c r="I19" s="57"/>
      <c r="J19" s="58"/>
      <c r="K19" s="47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</row>
    <row r="20" spans="2:31" ht="12.75" customHeight="1" x14ac:dyDescent="0.2">
      <c r="B20" s="38"/>
      <c r="D20" s="51"/>
      <c r="E20" s="51"/>
      <c r="F20" s="56"/>
      <c r="G20" s="57"/>
      <c r="H20" s="57"/>
      <c r="I20" s="57"/>
      <c r="J20" s="58"/>
      <c r="K20" s="47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</row>
    <row r="21" spans="2:31" ht="12.75" customHeight="1" x14ac:dyDescent="0.2">
      <c r="B21" s="38"/>
      <c r="D21" s="51"/>
      <c r="E21" s="51"/>
      <c r="F21" s="56"/>
      <c r="G21" s="57"/>
      <c r="H21" s="57"/>
      <c r="I21" s="57"/>
      <c r="J21" s="58"/>
      <c r="K21" s="47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</row>
    <row r="22" spans="2:31" ht="12.75" customHeight="1" x14ac:dyDescent="0.2">
      <c r="B22" s="38"/>
      <c r="D22" s="51"/>
      <c r="E22" s="51"/>
      <c r="F22" s="56"/>
      <c r="G22" s="57"/>
      <c r="H22" s="57"/>
      <c r="I22" s="57"/>
      <c r="J22" s="58"/>
      <c r="K22" s="47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</row>
    <row r="23" spans="2:31" ht="12.75" customHeight="1" thickBot="1" x14ac:dyDescent="0.25">
      <c r="B23" s="39"/>
      <c r="D23" s="52"/>
      <c r="E23" s="52"/>
      <c r="F23" s="59"/>
      <c r="G23" s="60"/>
      <c r="H23" s="60"/>
      <c r="I23" s="60"/>
      <c r="J23" s="61"/>
      <c r="K23" s="9" t="str">
        <f t="shared" ref="K23:AE23" si="2">IF(OR(TRIM(K8)=0,TRIM(K8)=""),"",IF(IFERROR(TRIM(INDEX(QryItemNamed,MATCH(TRIM(K8),ITEM,0),3)),"")="LS","",IFERROR(TRIM(INDEX(QryItemNamed,MATCH(TRIM(K8),ITEM,0),3)),"")))</f>
        <v>FT</v>
      </c>
      <c r="L23" s="10" t="str">
        <f t="shared" si="2"/>
        <v>EACH</v>
      </c>
      <c r="M23" s="10" t="str">
        <f t="shared" si="2"/>
        <v>EACH</v>
      </c>
      <c r="N23" s="10" t="str">
        <f t="shared" si="2"/>
        <v/>
      </c>
      <c r="O23" s="10" t="str">
        <f t="shared" si="2"/>
        <v>EACH</v>
      </c>
      <c r="P23" s="10" t="str">
        <f t="shared" si="2"/>
        <v>FT</v>
      </c>
      <c r="Q23" s="10" t="str">
        <f t="shared" si="2"/>
        <v>FT</v>
      </c>
      <c r="R23" s="10" t="str">
        <f t="shared" si="2"/>
        <v>FT</v>
      </c>
      <c r="S23" s="10" t="str">
        <f t="shared" si="2"/>
        <v/>
      </c>
      <c r="T23" s="10" t="str">
        <f t="shared" si="2"/>
        <v>EACH</v>
      </c>
      <c r="U23" s="10" t="str">
        <f t="shared" si="2"/>
        <v>EACH</v>
      </c>
      <c r="V23" s="10" t="str">
        <f t="shared" si="2"/>
        <v>EACH</v>
      </c>
      <c r="W23" s="10" t="str">
        <f t="shared" si="2"/>
        <v/>
      </c>
      <c r="X23" s="10" t="str">
        <f t="shared" si="2"/>
        <v>STA</v>
      </c>
      <c r="Y23" s="10" t="str">
        <f t="shared" si="2"/>
        <v>SY</v>
      </c>
      <c r="Z23" s="10" t="str">
        <f t="shared" si="2"/>
        <v>CY</v>
      </c>
      <c r="AA23" s="10" t="str">
        <f t="shared" si="2"/>
        <v>SY</v>
      </c>
      <c r="AB23" s="10" t="str">
        <f t="shared" si="2"/>
        <v>SY</v>
      </c>
      <c r="AC23" s="10" t="str">
        <f t="shared" si="2"/>
        <v>TON</v>
      </c>
      <c r="AD23" s="10" t="str">
        <f t="shared" si="2"/>
        <v>MGAL</v>
      </c>
      <c r="AE23" s="10" t="str">
        <f t="shared" si="2"/>
        <v>EACH</v>
      </c>
    </row>
    <row r="24" spans="2:31" ht="12.75" customHeight="1" x14ac:dyDescent="0.2">
      <c r="B24" s="29">
        <v>2</v>
      </c>
      <c r="D24" s="11" t="s">
        <v>21</v>
      </c>
      <c r="E24" s="11" t="s">
        <v>53</v>
      </c>
      <c r="F24" s="12">
        <v>14388.3254</v>
      </c>
      <c r="G24" s="13" t="s">
        <v>36</v>
      </c>
      <c r="H24" s="11" t="s">
        <v>2</v>
      </c>
      <c r="I24" s="12">
        <v>14564.008</v>
      </c>
      <c r="J24" s="14" t="s">
        <v>36</v>
      </c>
      <c r="K24" s="13">
        <v>187.5</v>
      </c>
      <c r="L24" s="11">
        <v>2</v>
      </c>
      <c r="M24" s="11"/>
      <c r="N24" s="11"/>
      <c r="O24" s="11"/>
      <c r="P24" s="11">
        <v>187.5</v>
      </c>
      <c r="Q24" s="11"/>
      <c r="R24" s="11"/>
      <c r="S24" s="11"/>
      <c r="T24" s="11">
        <v>2</v>
      </c>
      <c r="U24" s="11"/>
      <c r="V24" s="11"/>
      <c r="W24" s="11"/>
      <c r="X24" s="33">
        <f>(I24-F24)/100</f>
        <v>1.7568260000000009</v>
      </c>
      <c r="Y24" s="33">
        <f>((X24*100*4)/9)</f>
        <v>78.081155555555597</v>
      </c>
      <c r="Z24" s="33">
        <f>(Y24*111)/1000</f>
        <v>8.6670082666666719</v>
      </c>
      <c r="AA24" s="33">
        <f>Y24*0.05</f>
        <v>3.9040577777777798</v>
      </c>
      <c r="AB24" s="33">
        <f>Y24*0.05</f>
        <v>3.9040577777777798</v>
      </c>
      <c r="AC24" s="34">
        <f>Y24/7410</f>
        <v>1.053726795621533E-2</v>
      </c>
      <c r="AD24" s="33">
        <f>((Y24*0.0027)/1)*2</f>
        <v>0.42163824000000022</v>
      </c>
      <c r="AE24" s="11">
        <v>5</v>
      </c>
    </row>
    <row r="25" spans="2:31" ht="12.75" customHeight="1" x14ac:dyDescent="0.2">
      <c r="B25" s="30"/>
      <c r="D25" s="15"/>
      <c r="E25" s="15"/>
      <c r="F25" s="16"/>
      <c r="G25" s="17"/>
      <c r="H25" s="15"/>
      <c r="I25" s="16"/>
      <c r="J25" s="18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36"/>
      <c r="Y25" s="36"/>
      <c r="Z25" s="36"/>
      <c r="AA25" s="36"/>
      <c r="AB25" s="36"/>
      <c r="AC25" s="35"/>
      <c r="AD25" s="36"/>
      <c r="AE25" s="15"/>
    </row>
    <row r="26" spans="2:31" ht="12.75" customHeight="1" x14ac:dyDescent="0.2">
      <c r="B26" s="30">
        <v>1</v>
      </c>
      <c r="D26" s="15" t="s">
        <v>48</v>
      </c>
      <c r="E26" s="15">
        <v>26</v>
      </c>
      <c r="F26" s="16">
        <v>66321.560200000007</v>
      </c>
      <c r="G26" s="17" t="s">
        <v>35</v>
      </c>
      <c r="H26" s="15"/>
      <c r="I26" s="16">
        <v>66487.237899999993</v>
      </c>
      <c r="J26" s="18" t="s">
        <v>35</v>
      </c>
      <c r="K26" s="17">
        <f>8*12.5</f>
        <v>100</v>
      </c>
      <c r="L26" s="15">
        <v>1</v>
      </c>
      <c r="M26" s="15">
        <v>1</v>
      </c>
      <c r="N26" s="15"/>
      <c r="O26" s="15"/>
      <c r="P26" s="15">
        <v>12.5</v>
      </c>
      <c r="Q26" s="15">
        <v>25</v>
      </c>
      <c r="R26" s="15">
        <v>25</v>
      </c>
      <c r="S26" s="15"/>
      <c r="T26" s="15">
        <v>1</v>
      </c>
      <c r="U26" s="15">
        <v>1</v>
      </c>
      <c r="V26" s="15"/>
      <c r="W26" s="15"/>
      <c r="X26" s="36">
        <f t="shared" ref="X26:X32" si="3">(I26-F26)/100</f>
        <v>1.6567769999998563</v>
      </c>
      <c r="Y26" s="36">
        <f t="shared" ref="Y26:Y32" si="4">((X26*100*4)/9)</f>
        <v>73.634533333326942</v>
      </c>
      <c r="Z26" s="36">
        <f t="shared" ref="Z26:Z32" si="5">(Y26*111)/1000</f>
        <v>8.1734331999992911</v>
      </c>
      <c r="AA26" s="36">
        <f t="shared" ref="AA26:AA32" si="6">Y26*0.05</f>
        <v>3.6817266666663473</v>
      </c>
      <c r="AB26" s="36">
        <f t="shared" ref="AB26:AB32" si="7">Y26*0.05</f>
        <v>3.6817266666663473</v>
      </c>
      <c r="AC26" s="35">
        <f t="shared" ref="AC26:AC32" si="8">Y26/7410</f>
        <v>9.9371839856041751E-3</v>
      </c>
      <c r="AD26" s="36">
        <f t="shared" ref="AD26:AD32" si="9">((Y26*0.0027)/1)*2</f>
        <v>0.39762647999996553</v>
      </c>
      <c r="AE26" s="15">
        <v>3</v>
      </c>
    </row>
    <row r="27" spans="2:31" ht="12.75" customHeight="1" x14ac:dyDescent="0.2">
      <c r="B27" s="30">
        <v>1</v>
      </c>
      <c r="D27" s="15" t="s">
        <v>49</v>
      </c>
      <c r="E27" s="15">
        <v>26</v>
      </c>
      <c r="F27" s="16">
        <v>66448.585000000006</v>
      </c>
      <c r="G27" s="17" t="s">
        <v>36</v>
      </c>
      <c r="H27" s="15"/>
      <c r="I27" s="16">
        <v>66596.164300000004</v>
      </c>
      <c r="J27" s="18" t="s">
        <v>36</v>
      </c>
      <c r="K27" s="17">
        <f>10*12.5</f>
        <v>125</v>
      </c>
      <c r="L27" s="15"/>
      <c r="M27" s="15">
        <v>2</v>
      </c>
      <c r="N27" s="15"/>
      <c r="O27" s="15"/>
      <c r="P27" s="15">
        <v>12.5</v>
      </c>
      <c r="Q27" s="15">
        <v>25</v>
      </c>
      <c r="R27" s="15">
        <v>25</v>
      </c>
      <c r="S27" s="15"/>
      <c r="T27" s="15">
        <v>1</v>
      </c>
      <c r="U27" s="15">
        <v>1</v>
      </c>
      <c r="V27" s="15"/>
      <c r="W27" s="15"/>
      <c r="X27" s="36">
        <f t="shared" si="3"/>
        <v>1.4757929999999759</v>
      </c>
      <c r="Y27" s="36">
        <f t="shared" si="4"/>
        <v>65.590799999998936</v>
      </c>
      <c r="Z27" s="36">
        <f t="shared" si="5"/>
        <v>7.2805787999998817</v>
      </c>
      <c r="AA27" s="36">
        <f t="shared" si="6"/>
        <v>3.2795399999999471</v>
      </c>
      <c r="AB27" s="36">
        <f t="shared" si="7"/>
        <v>3.2795399999999471</v>
      </c>
      <c r="AC27" s="35">
        <f t="shared" si="8"/>
        <v>8.8516599190281969E-3</v>
      </c>
      <c r="AD27" s="36">
        <f t="shared" si="9"/>
        <v>0.35419031999999429</v>
      </c>
      <c r="AE27" s="15">
        <v>3</v>
      </c>
    </row>
    <row r="28" spans="2:31" ht="12.75" customHeight="1" x14ac:dyDescent="0.2">
      <c r="B28" s="30">
        <v>1</v>
      </c>
      <c r="D28" s="15" t="s">
        <v>26</v>
      </c>
      <c r="E28" s="15" t="s">
        <v>52</v>
      </c>
      <c r="F28" s="16">
        <v>71172.852100000004</v>
      </c>
      <c r="G28" s="17" t="s">
        <v>35</v>
      </c>
      <c r="H28" s="15"/>
      <c r="I28" s="16">
        <v>71922.611499999999</v>
      </c>
      <c r="J28" s="18" t="s">
        <v>35</v>
      </c>
      <c r="K28" s="17">
        <f>38*12.5</f>
        <v>475</v>
      </c>
      <c r="L28" s="15">
        <v>1</v>
      </c>
      <c r="M28" s="15">
        <v>1</v>
      </c>
      <c r="N28" s="15"/>
      <c r="O28" s="15">
        <v>2</v>
      </c>
      <c r="P28" s="15">
        <f>475+75</f>
        <v>550</v>
      </c>
      <c r="Q28" s="15"/>
      <c r="R28" s="15"/>
      <c r="S28" s="15"/>
      <c r="T28" s="15">
        <v>1</v>
      </c>
      <c r="U28" s="15">
        <v>1</v>
      </c>
      <c r="V28" s="15">
        <v>2</v>
      </c>
      <c r="W28" s="15"/>
      <c r="X28" s="36">
        <f t="shared" si="3"/>
        <v>7.4975939999999532</v>
      </c>
      <c r="Y28" s="36">
        <f t="shared" si="4"/>
        <v>333.22639999999797</v>
      </c>
      <c r="Z28" s="36">
        <f t="shared" si="5"/>
        <v>36.988130399999775</v>
      </c>
      <c r="AA28" s="36">
        <f t="shared" si="6"/>
        <v>16.6613199999999</v>
      </c>
      <c r="AB28" s="36">
        <f t="shared" si="7"/>
        <v>16.6613199999999</v>
      </c>
      <c r="AC28" s="35">
        <f t="shared" si="8"/>
        <v>4.4969824561403235E-2</v>
      </c>
      <c r="AD28" s="36">
        <f t="shared" si="9"/>
        <v>1.7994225599999891</v>
      </c>
      <c r="AE28" s="15">
        <v>10</v>
      </c>
    </row>
    <row r="29" spans="2:31" ht="12.75" customHeight="1" x14ac:dyDescent="0.2">
      <c r="B29" s="30">
        <v>1</v>
      </c>
      <c r="D29" s="15" t="s">
        <v>27</v>
      </c>
      <c r="E29" s="15" t="s">
        <v>52</v>
      </c>
      <c r="F29" s="16">
        <v>71409.104099999997</v>
      </c>
      <c r="G29" s="17" t="s">
        <v>36</v>
      </c>
      <c r="H29" s="15"/>
      <c r="I29" s="16">
        <v>72346.529899999994</v>
      </c>
      <c r="J29" s="18" t="s">
        <v>36</v>
      </c>
      <c r="K29" s="17">
        <v>300</v>
      </c>
      <c r="L29" s="15">
        <v>1</v>
      </c>
      <c r="M29" s="15">
        <v>1</v>
      </c>
      <c r="N29" s="15"/>
      <c r="O29" s="15">
        <v>2</v>
      </c>
      <c r="P29" s="15">
        <f>300+450</f>
        <v>750</v>
      </c>
      <c r="Q29" s="15"/>
      <c r="R29" s="15"/>
      <c r="S29" s="15"/>
      <c r="T29" s="15">
        <v>1</v>
      </c>
      <c r="U29" s="15">
        <v>1</v>
      </c>
      <c r="V29" s="15">
        <v>2</v>
      </c>
      <c r="W29" s="15"/>
      <c r="X29" s="36">
        <f t="shared" si="3"/>
        <v>9.3742579999999727</v>
      </c>
      <c r="Y29" s="36">
        <f t="shared" si="4"/>
        <v>416.63368888888766</v>
      </c>
      <c r="Z29" s="36">
        <f t="shared" si="5"/>
        <v>46.246339466666534</v>
      </c>
      <c r="AA29" s="36">
        <f t="shared" si="6"/>
        <v>20.831684444444384</v>
      </c>
      <c r="AB29" s="36">
        <f t="shared" si="7"/>
        <v>20.831684444444384</v>
      </c>
      <c r="AC29" s="35">
        <f t="shared" si="8"/>
        <v>5.6225868945868777E-2</v>
      </c>
      <c r="AD29" s="36">
        <f t="shared" si="9"/>
        <v>2.2498219199999934</v>
      </c>
      <c r="AE29" s="15">
        <v>12</v>
      </c>
    </row>
    <row r="30" spans="2:31" ht="12.75" customHeight="1" x14ac:dyDescent="0.2">
      <c r="B30" s="30">
        <v>1</v>
      </c>
      <c r="D30" s="15" t="s">
        <v>33</v>
      </c>
      <c r="E30" s="15">
        <v>32</v>
      </c>
      <c r="F30" s="16">
        <v>73380.141600000003</v>
      </c>
      <c r="G30" s="17" t="s">
        <v>35</v>
      </c>
      <c r="H30" s="15"/>
      <c r="I30" s="16">
        <v>73513.248900000006</v>
      </c>
      <c r="J30" s="18" t="s">
        <v>35</v>
      </c>
      <c r="K30" s="17">
        <f>6*12.5</f>
        <v>75</v>
      </c>
      <c r="L30" s="15">
        <v>1</v>
      </c>
      <c r="M30" s="15">
        <v>1</v>
      </c>
      <c r="N30" s="15"/>
      <c r="O30" s="15"/>
      <c r="P30" s="15">
        <v>37.5</v>
      </c>
      <c r="Q30" s="15">
        <v>12.5</v>
      </c>
      <c r="R30" s="15">
        <v>25</v>
      </c>
      <c r="S30" s="15"/>
      <c r="T30" s="15">
        <v>1</v>
      </c>
      <c r="U30" s="15">
        <v>1</v>
      </c>
      <c r="V30" s="15"/>
      <c r="W30" s="15"/>
      <c r="X30" s="36">
        <f t="shared" si="3"/>
        <v>1.331073000000033</v>
      </c>
      <c r="Y30" s="36">
        <f t="shared" si="4"/>
        <v>59.15880000000147</v>
      </c>
      <c r="Z30" s="36">
        <f t="shared" si="5"/>
        <v>6.5666268000001624</v>
      </c>
      <c r="AA30" s="36">
        <f t="shared" si="6"/>
        <v>2.9579400000000735</v>
      </c>
      <c r="AB30" s="36">
        <f t="shared" si="7"/>
        <v>2.9579400000000735</v>
      </c>
      <c r="AC30" s="35">
        <f t="shared" si="8"/>
        <v>7.9836437246965548E-3</v>
      </c>
      <c r="AD30" s="36">
        <f t="shared" si="9"/>
        <v>0.31945752000000793</v>
      </c>
      <c r="AE30" s="15">
        <v>3</v>
      </c>
    </row>
    <row r="31" spans="2:31" ht="12.75" customHeight="1" x14ac:dyDescent="0.2">
      <c r="B31" s="30">
        <v>1</v>
      </c>
      <c r="D31" s="15" t="s">
        <v>34</v>
      </c>
      <c r="E31" s="15">
        <v>32</v>
      </c>
      <c r="F31" s="16">
        <v>73819.816099999996</v>
      </c>
      <c r="G31" s="17" t="s">
        <v>36</v>
      </c>
      <c r="H31" s="15"/>
      <c r="I31" s="16">
        <v>74027.801000000007</v>
      </c>
      <c r="J31" s="18" t="s">
        <v>36</v>
      </c>
      <c r="K31" s="17">
        <v>50</v>
      </c>
      <c r="L31" s="15">
        <v>1</v>
      </c>
      <c r="M31" s="15"/>
      <c r="N31" s="15"/>
      <c r="O31" s="15"/>
      <c r="P31" s="15">
        <v>50</v>
      </c>
      <c r="Q31" s="15"/>
      <c r="R31" s="15"/>
      <c r="S31" s="15"/>
      <c r="T31" s="15">
        <v>1</v>
      </c>
      <c r="U31" s="15"/>
      <c r="V31" s="15"/>
      <c r="W31" s="15"/>
      <c r="X31" s="36">
        <f>350.9685/100</f>
        <v>3.5096850000000002</v>
      </c>
      <c r="Y31" s="36">
        <f t="shared" si="4"/>
        <v>155.98599999999999</v>
      </c>
      <c r="Z31" s="36">
        <f t="shared" si="5"/>
        <v>17.314446</v>
      </c>
      <c r="AA31" s="36">
        <f t="shared" si="6"/>
        <v>7.7992999999999997</v>
      </c>
      <c r="AB31" s="36">
        <f t="shared" si="7"/>
        <v>7.7992999999999997</v>
      </c>
      <c r="AC31" s="35">
        <f t="shared" si="8"/>
        <v>2.1050742240215924E-2</v>
      </c>
      <c r="AD31" s="36">
        <f t="shared" si="9"/>
        <v>0.84232439999999997</v>
      </c>
      <c r="AE31" s="15">
        <v>6</v>
      </c>
    </row>
    <row r="32" spans="2:31" ht="12.75" customHeight="1" x14ac:dyDescent="0.2">
      <c r="B32" s="30">
        <v>1</v>
      </c>
      <c r="D32" s="15" t="s">
        <v>37</v>
      </c>
      <c r="E32" s="15" t="s">
        <v>51</v>
      </c>
      <c r="F32" s="16">
        <v>74376.619099999996</v>
      </c>
      <c r="G32" s="17" t="s">
        <v>36</v>
      </c>
      <c r="H32" s="15"/>
      <c r="I32" s="16">
        <v>75029.136700000003</v>
      </c>
      <c r="J32" s="18" t="s">
        <v>36</v>
      </c>
      <c r="K32" s="17">
        <v>587.5</v>
      </c>
      <c r="L32" s="15">
        <v>1</v>
      </c>
      <c r="M32" s="15">
        <v>1</v>
      </c>
      <c r="N32" s="15"/>
      <c r="O32" s="15"/>
      <c r="P32" s="15">
        <v>512.5</v>
      </c>
      <c r="Q32" s="15"/>
      <c r="R32" s="15"/>
      <c r="S32" s="15"/>
      <c r="T32" s="15">
        <v>1</v>
      </c>
      <c r="U32" s="15">
        <v>1</v>
      </c>
      <c r="V32" s="15"/>
      <c r="W32" s="15"/>
      <c r="X32" s="36">
        <f t="shared" si="3"/>
        <v>6.5251760000000649</v>
      </c>
      <c r="Y32" s="36">
        <f t="shared" si="4"/>
        <v>290.00782222222512</v>
      </c>
      <c r="Z32" s="36">
        <f t="shared" si="5"/>
        <v>32.190868266666989</v>
      </c>
      <c r="AA32" s="36">
        <f t="shared" si="6"/>
        <v>14.500391111111256</v>
      </c>
      <c r="AB32" s="36">
        <f t="shared" si="7"/>
        <v>14.500391111111256</v>
      </c>
      <c r="AC32" s="35">
        <f t="shared" si="8"/>
        <v>3.9137357924726737E-2</v>
      </c>
      <c r="AD32" s="36">
        <f t="shared" si="9"/>
        <v>1.5660422400000158</v>
      </c>
      <c r="AE32" s="15">
        <v>10</v>
      </c>
    </row>
    <row r="33" spans="2:31" ht="12.75" customHeight="1" x14ac:dyDescent="0.2">
      <c r="B33" s="30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36"/>
      <c r="Y33" s="36"/>
      <c r="Z33" s="36"/>
      <c r="AA33" s="36"/>
      <c r="AB33" s="36"/>
      <c r="AC33" s="35"/>
      <c r="AD33" s="36"/>
      <c r="AE33" s="15"/>
    </row>
    <row r="34" spans="2:31" ht="12.75" customHeight="1" thickBot="1" x14ac:dyDescent="0.25">
      <c r="B34" s="31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5" t="s">
        <v>12</v>
      </c>
      <c r="D35" s="40" t="s">
        <v>3</v>
      </c>
      <c r="E35" s="64"/>
      <c r="F35" s="64"/>
      <c r="G35" s="64"/>
      <c r="H35" s="64"/>
      <c r="I35" s="64"/>
      <c r="J35" s="65"/>
      <c r="K35" s="19">
        <f t="shared" ref="K35:AE35" si="10">IF(K8="","",IF(K23="",IF(SUM(COUNTIF(K24:K34,"LS")+COUNTIF(K24:K34,"LUMP"))&gt;0,"LS",""),IF(SUM(K24:K34)&gt;0,ROUNDUP(SUM(K24:K34),0),"")))</f>
        <v>1900</v>
      </c>
      <c r="L35" s="19">
        <f t="shared" si="10"/>
        <v>8</v>
      </c>
      <c r="M35" s="19">
        <f t="shared" si="10"/>
        <v>7</v>
      </c>
      <c r="N35" s="19" t="str">
        <f t="shared" si="10"/>
        <v/>
      </c>
      <c r="O35" s="19">
        <f t="shared" si="10"/>
        <v>4</v>
      </c>
      <c r="P35" s="19">
        <f t="shared" si="10"/>
        <v>2113</v>
      </c>
      <c r="Q35" s="19">
        <f t="shared" si="10"/>
        <v>63</v>
      </c>
      <c r="R35" s="19">
        <f t="shared" si="10"/>
        <v>75</v>
      </c>
      <c r="S35" s="19" t="str">
        <f t="shared" si="10"/>
        <v/>
      </c>
      <c r="T35" s="19">
        <f t="shared" si="10"/>
        <v>9</v>
      </c>
      <c r="U35" s="19">
        <f t="shared" si="10"/>
        <v>6</v>
      </c>
      <c r="V35" s="19">
        <f t="shared" si="10"/>
        <v>4</v>
      </c>
      <c r="W35" s="19" t="str">
        <f t="shared" si="10"/>
        <v/>
      </c>
      <c r="X35" s="19">
        <f t="shared" si="10"/>
        <v>34</v>
      </c>
      <c r="Y35" s="19">
        <f t="shared" si="10"/>
        <v>1473</v>
      </c>
      <c r="Z35" s="19">
        <f t="shared" si="10"/>
        <v>164</v>
      </c>
      <c r="AA35" s="19">
        <f t="shared" si="10"/>
        <v>74</v>
      </c>
      <c r="AB35" s="19">
        <f t="shared" si="10"/>
        <v>74</v>
      </c>
      <c r="AC35" s="19">
        <f t="shared" si="10"/>
        <v>1</v>
      </c>
      <c r="AD35" s="19">
        <f t="shared" si="10"/>
        <v>8</v>
      </c>
      <c r="AE35" s="19">
        <f t="shared" si="10"/>
        <v>52</v>
      </c>
    </row>
    <row r="36" spans="2:31" ht="12.75" customHeight="1" thickBot="1" x14ac:dyDescent="0.25"/>
    <row r="37" spans="2:31" ht="12.75" customHeight="1" thickBot="1" x14ac:dyDescent="0.25">
      <c r="B37" s="28" t="s">
        <v>10</v>
      </c>
      <c r="D37" s="62">
        <f>D7+1</f>
        <v>2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</row>
    <row r="38" spans="2:31" ht="12.75" customHeight="1" thickBot="1" x14ac:dyDescent="0.25">
      <c r="B38" s="32"/>
      <c r="D38" s="63" t="s">
        <v>8</v>
      </c>
      <c r="E38" s="63"/>
      <c r="F38" s="63"/>
      <c r="G38" s="63"/>
      <c r="H38" s="63"/>
      <c r="I38" s="63"/>
      <c r="J38" s="63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spans="2:31" ht="12.75" customHeight="1" thickBot="1" x14ac:dyDescent="0.25">
      <c r="D39" s="49" t="s">
        <v>9</v>
      </c>
      <c r="E39" s="49"/>
      <c r="F39" s="49"/>
      <c r="G39" s="49"/>
      <c r="H39" s="49"/>
      <c r="I39" s="49"/>
      <c r="J39" s="49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pans="2:31" ht="12.75" customHeight="1" x14ac:dyDescent="0.2">
      <c r="B40" s="37" t="s">
        <v>11</v>
      </c>
      <c r="D40" s="50" t="s">
        <v>20</v>
      </c>
      <c r="E40" s="50" t="s">
        <v>0</v>
      </c>
      <c r="F40" s="53" t="s">
        <v>1</v>
      </c>
      <c r="G40" s="54"/>
      <c r="H40" s="54"/>
      <c r="I40" s="54"/>
      <c r="J40" s="55"/>
      <c r="K40" s="7" t="str">
        <f t="shared" ref="K40:AE40" si="11">IF(OR(TRIM(K38)=0,TRIM(K38)=""),"",IF(IFERROR(TRIM(INDEX(QryItemNamed,MATCH(TRIM(K38),ITEM,0),2)),"")="Y","SPECIAL",LEFT(IFERROR(TRIM(INDEX(ITEM,MATCH(TRIM(K38),ITEM,0))),""),3)))</f>
        <v/>
      </c>
      <c r="L40" s="8" t="str">
        <f t="shared" si="11"/>
        <v/>
      </c>
      <c r="M40" s="8" t="str">
        <f t="shared" si="11"/>
        <v/>
      </c>
      <c r="N40" s="8" t="str">
        <f t="shared" si="11"/>
        <v/>
      </c>
      <c r="O40" s="8" t="str">
        <f t="shared" si="11"/>
        <v/>
      </c>
      <c r="P40" s="8" t="str">
        <f t="shared" si="11"/>
        <v/>
      </c>
      <c r="Q40" s="8" t="str">
        <f t="shared" si="11"/>
        <v/>
      </c>
      <c r="R40" s="8" t="str">
        <f t="shared" si="11"/>
        <v/>
      </c>
      <c r="S40" s="8" t="str">
        <f t="shared" si="11"/>
        <v/>
      </c>
      <c r="T40" s="8" t="str">
        <f t="shared" si="11"/>
        <v/>
      </c>
      <c r="U40" s="8" t="str">
        <f t="shared" si="11"/>
        <v/>
      </c>
      <c r="V40" s="8" t="str">
        <f t="shared" si="11"/>
        <v/>
      </c>
      <c r="W40" s="8" t="str">
        <f t="shared" si="11"/>
        <v/>
      </c>
      <c r="X40" s="8" t="str">
        <f t="shared" si="11"/>
        <v/>
      </c>
      <c r="Y40" s="8" t="str">
        <f t="shared" si="11"/>
        <v/>
      </c>
      <c r="Z40" s="8" t="str">
        <f t="shared" si="11"/>
        <v/>
      </c>
      <c r="AA40" s="8" t="str">
        <f t="shared" si="11"/>
        <v/>
      </c>
      <c r="AB40" s="8" t="str">
        <f t="shared" si="11"/>
        <v/>
      </c>
      <c r="AC40" s="8" t="str">
        <f t="shared" si="11"/>
        <v/>
      </c>
      <c r="AD40" s="8" t="str">
        <f t="shared" si="11"/>
        <v/>
      </c>
      <c r="AE40" s="8" t="str">
        <f t="shared" si="11"/>
        <v/>
      </c>
    </row>
    <row r="41" spans="2:31" ht="12.75" customHeight="1" x14ac:dyDescent="0.2">
      <c r="B41" s="38"/>
      <c r="D41" s="51"/>
      <c r="E41" s="51"/>
      <c r="F41" s="56"/>
      <c r="G41" s="57"/>
      <c r="H41" s="57"/>
      <c r="I41" s="57"/>
      <c r="J41" s="58"/>
      <c r="K41" s="47" t="str">
        <f t="shared" ref="K41:AE41" si="12">IF(OR(TRIM(K38)=0,TRIM(K38)=""),IF(K39="","",K39),IF(IFERROR(TRIM(INDEX(QryItemNamed,MATCH(TRIM(K38),ITEM,0),2)),"")="Y",TRIM(RIGHT(IFERROR(TRIM(INDEX(QryItemNamed,MATCH(TRIM(K38),ITEM,0),4)),"123456789012"),LEN(IFERROR(TRIM(INDEX(QryItemNamed,MATCH(TRIM(K38),ITEM,0),4)),"123456789012"))-9))&amp;K39,IFERROR(TRIM(INDEX(QryItemNamed,MATCH(TRIM(K38),ITEM,0),4))&amp;K39,"ITEM CODE DOES NOT EXIST IN ITEM MASTER")))</f>
        <v/>
      </c>
      <c r="L41" s="48" t="str">
        <f t="shared" si="12"/>
        <v/>
      </c>
      <c r="M41" s="48" t="str">
        <f t="shared" si="12"/>
        <v/>
      </c>
      <c r="N41" s="48" t="str">
        <f t="shared" si="12"/>
        <v/>
      </c>
      <c r="O41" s="46" t="str">
        <f t="shared" si="12"/>
        <v/>
      </c>
      <c r="P41" s="46" t="str">
        <f t="shared" si="12"/>
        <v/>
      </c>
      <c r="Q41" s="46" t="str">
        <f t="shared" si="12"/>
        <v/>
      </c>
      <c r="R41" s="46" t="str">
        <f t="shared" si="12"/>
        <v/>
      </c>
      <c r="S41" s="46" t="str">
        <f t="shared" si="12"/>
        <v/>
      </c>
      <c r="T41" s="46" t="str">
        <f t="shared" si="12"/>
        <v/>
      </c>
      <c r="U41" s="46" t="str">
        <f t="shared" si="12"/>
        <v/>
      </c>
      <c r="V41" s="46" t="str">
        <f t="shared" si="12"/>
        <v/>
      </c>
      <c r="W41" s="46" t="str">
        <f t="shared" si="12"/>
        <v/>
      </c>
      <c r="X41" s="46" t="str">
        <f t="shared" si="12"/>
        <v/>
      </c>
      <c r="Y41" s="46" t="str">
        <f t="shared" si="12"/>
        <v/>
      </c>
      <c r="Z41" s="46" t="str">
        <f t="shared" si="12"/>
        <v/>
      </c>
      <c r="AA41" s="43" t="str">
        <f t="shared" si="12"/>
        <v/>
      </c>
      <c r="AB41" s="46" t="str">
        <f t="shared" si="12"/>
        <v/>
      </c>
      <c r="AC41" s="46" t="str">
        <f t="shared" si="12"/>
        <v/>
      </c>
      <c r="AD41" s="46" t="str">
        <f t="shared" si="12"/>
        <v/>
      </c>
      <c r="AE41" s="46" t="str">
        <f t="shared" si="12"/>
        <v/>
      </c>
    </row>
    <row r="42" spans="2:31" ht="12.75" customHeight="1" x14ac:dyDescent="0.2">
      <c r="B42" s="38"/>
      <c r="D42" s="51"/>
      <c r="E42" s="51"/>
      <c r="F42" s="56"/>
      <c r="G42" s="57"/>
      <c r="H42" s="57"/>
      <c r="I42" s="57"/>
      <c r="J42" s="58"/>
      <c r="K42" s="47"/>
      <c r="L42" s="48"/>
      <c r="M42" s="48"/>
      <c r="N42" s="48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4"/>
      <c r="AB42" s="46"/>
      <c r="AC42" s="46"/>
      <c r="AD42" s="46"/>
      <c r="AE42" s="46"/>
    </row>
    <row r="43" spans="2:31" ht="12.75" customHeight="1" x14ac:dyDescent="0.2">
      <c r="B43" s="38"/>
      <c r="D43" s="51"/>
      <c r="E43" s="51"/>
      <c r="F43" s="56"/>
      <c r="G43" s="57"/>
      <c r="H43" s="57"/>
      <c r="I43" s="57"/>
      <c r="J43" s="58"/>
      <c r="K43" s="47"/>
      <c r="L43" s="48"/>
      <c r="M43" s="48"/>
      <c r="N43" s="48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4"/>
      <c r="AB43" s="46"/>
      <c r="AC43" s="46"/>
      <c r="AD43" s="46"/>
      <c r="AE43" s="46"/>
    </row>
    <row r="44" spans="2:31" ht="12.75" customHeight="1" x14ac:dyDescent="0.2">
      <c r="B44" s="38"/>
      <c r="D44" s="51"/>
      <c r="E44" s="51"/>
      <c r="F44" s="56"/>
      <c r="G44" s="57"/>
      <c r="H44" s="57"/>
      <c r="I44" s="57"/>
      <c r="J44" s="58"/>
      <c r="K44" s="47"/>
      <c r="L44" s="48"/>
      <c r="M44" s="48"/>
      <c r="N44" s="48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4"/>
      <c r="AB44" s="46"/>
      <c r="AC44" s="46"/>
      <c r="AD44" s="46"/>
      <c r="AE44" s="46"/>
    </row>
    <row r="45" spans="2:31" ht="12.75" customHeight="1" x14ac:dyDescent="0.2">
      <c r="B45" s="38"/>
      <c r="D45" s="51"/>
      <c r="E45" s="51"/>
      <c r="F45" s="56"/>
      <c r="G45" s="57"/>
      <c r="H45" s="57"/>
      <c r="I45" s="57"/>
      <c r="J45" s="58"/>
      <c r="K45" s="47"/>
      <c r="L45" s="48"/>
      <c r="M45" s="48"/>
      <c r="N45" s="48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4"/>
      <c r="AB45" s="46"/>
      <c r="AC45" s="46"/>
      <c r="AD45" s="46"/>
      <c r="AE45" s="46"/>
    </row>
    <row r="46" spans="2:31" ht="12.75" customHeight="1" x14ac:dyDescent="0.2">
      <c r="B46" s="38"/>
      <c r="D46" s="51"/>
      <c r="E46" s="51"/>
      <c r="F46" s="56"/>
      <c r="G46" s="57"/>
      <c r="H46" s="57"/>
      <c r="I46" s="57"/>
      <c r="J46" s="58"/>
      <c r="K46" s="47"/>
      <c r="L46" s="48"/>
      <c r="M46" s="48"/>
      <c r="N46" s="48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4"/>
      <c r="AB46" s="46"/>
      <c r="AC46" s="46"/>
      <c r="AD46" s="46"/>
      <c r="AE46" s="46"/>
    </row>
    <row r="47" spans="2:31" ht="12.75" customHeight="1" x14ac:dyDescent="0.2">
      <c r="B47" s="38"/>
      <c r="D47" s="51"/>
      <c r="E47" s="51"/>
      <c r="F47" s="56"/>
      <c r="G47" s="57"/>
      <c r="H47" s="57"/>
      <c r="I47" s="57"/>
      <c r="J47" s="58"/>
      <c r="K47" s="47"/>
      <c r="L47" s="48"/>
      <c r="M47" s="48"/>
      <c r="N47" s="48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4"/>
      <c r="AB47" s="46"/>
      <c r="AC47" s="46"/>
      <c r="AD47" s="46"/>
      <c r="AE47" s="46"/>
    </row>
    <row r="48" spans="2:31" ht="12.75" customHeight="1" x14ac:dyDescent="0.2">
      <c r="B48" s="38"/>
      <c r="D48" s="51"/>
      <c r="E48" s="51"/>
      <c r="F48" s="56"/>
      <c r="G48" s="57"/>
      <c r="H48" s="57"/>
      <c r="I48" s="57"/>
      <c r="J48" s="58"/>
      <c r="K48" s="47"/>
      <c r="L48" s="48"/>
      <c r="M48" s="48"/>
      <c r="N48" s="48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4"/>
      <c r="AB48" s="46"/>
      <c r="AC48" s="46"/>
      <c r="AD48" s="46"/>
      <c r="AE48" s="46"/>
    </row>
    <row r="49" spans="2:31" ht="12.75" customHeight="1" x14ac:dyDescent="0.2">
      <c r="B49" s="38"/>
      <c r="D49" s="51"/>
      <c r="E49" s="51"/>
      <c r="F49" s="56"/>
      <c r="G49" s="57"/>
      <c r="H49" s="57"/>
      <c r="I49" s="57"/>
      <c r="J49" s="58"/>
      <c r="K49" s="47"/>
      <c r="L49" s="48"/>
      <c r="M49" s="48"/>
      <c r="N49" s="48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4"/>
      <c r="AB49" s="46"/>
      <c r="AC49" s="46"/>
      <c r="AD49" s="46"/>
      <c r="AE49" s="46"/>
    </row>
    <row r="50" spans="2:31" ht="12.75" customHeight="1" x14ac:dyDescent="0.2">
      <c r="B50" s="38"/>
      <c r="D50" s="51"/>
      <c r="E50" s="51"/>
      <c r="F50" s="56"/>
      <c r="G50" s="57"/>
      <c r="H50" s="57"/>
      <c r="I50" s="57"/>
      <c r="J50" s="58"/>
      <c r="K50" s="47"/>
      <c r="L50" s="48"/>
      <c r="M50" s="48"/>
      <c r="N50" s="48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4"/>
      <c r="AB50" s="46"/>
      <c r="AC50" s="46"/>
      <c r="AD50" s="46"/>
      <c r="AE50" s="46"/>
    </row>
    <row r="51" spans="2:31" ht="12.75" customHeight="1" x14ac:dyDescent="0.2">
      <c r="B51" s="38"/>
      <c r="D51" s="51"/>
      <c r="E51" s="51"/>
      <c r="F51" s="56"/>
      <c r="G51" s="57"/>
      <c r="H51" s="57"/>
      <c r="I51" s="57"/>
      <c r="J51" s="58"/>
      <c r="K51" s="47"/>
      <c r="L51" s="48"/>
      <c r="M51" s="48"/>
      <c r="N51" s="48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4"/>
      <c r="AB51" s="46"/>
      <c r="AC51" s="46"/>
      <c r="AD51" s="46"/>
      <c r="AE51" s="46"/>
    </row>
    <row r="52" spans="2:31" ht="12.75" customHeight="1" x14ac:dyDescent="0.2">
      <c r="B52" s="38"/>
      <c r="D52" s="51"/>
      <c r="E52" s="51"/>
      <c r="F52" s="56"/>
      <c r="G52" s="57"/>
      <c r="H52" s="57"/>
      <c r="I52" s="57"/>
      <c r="J52" s="58"/>
      <c r="K52" s="47"/>
      <c r="L52" s="48"/>
      <c r="M52" s="48"/>
      <c r="N52" s="48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5"/>
      <c r="AB52" s="46"/>
      <c r="AC52" s="46"/>
      <c r="AD52" s="46"/>
      <c r="AE52" s="46"/>
    </row>
    <row r="53" spans="2:31" ht="12.75" customHeight="1" thickBot="1" x14ac:dyDescent="0.25">
      <c r="B53" s="39"/>
      <c r="D53" s="52"/>
      <c r="E53" s="52"/>
      <c r="F53" s="59"/>
      <c r="G53" s="60"/>
      <c r="H53" s="60"/>
      <c r="I53" s="60"/>
      <c r="J53" s="61"/>
      <c r="K53" s="9" t="str">
        <f t="shared" ref="K53:AE53" si="13">IF(OR(TRIM(K38)=0,TRIM(K38)=""),"",IF(IFERROR(TRIM(INDEX(QryItemNamed,MATCH(TRIM(K38),ITEM,0),3)),"")="LS","",IFERROR(TRIM(INDEX(QryItemNamed,MATCH(TRIM(K38),ITEM,0),3)),"")))</f>
        <v/>
      </c>
      <c r="L53" s="10" t="str">
        <f t="shared" si="13"/>
        <v/>
      </c>
      <c r="M53" s="10" t="str">
        <f t="shared" si="13"/>
        <v/>
      </c>
      <c r="N53" s="10" t="str">
        <f t="shared" si="13"/>
        <v/>
      </c>
      <c r="O53" s="10" t="str">
        <f t="shared" si="13"/>
        <v/>
      </c>
      <c r="P53" s="10" t="str">
        <f t="shared" si="13"/>
        <v/>
      </c>
      <c r="Q53" s="10" t="str">
        <f t="shared" si="13"/>
        <v/>
      </c>
      <c r="R53" s="10" t="str">
        <f t="shared" si="13"/>
        <v/>
      </c>
      <c r="S53" s="10" t="str">
        <f t="shared" si="13"/>
        <v/>
      </c>
      <c r="T53" s="10" t="str">
        <f t="shared" si="13"/>
        <v/>
      </c>
      <c r="U53" s="10" t="str">
        <f t="shared" si="13"/>
        <v/>
      </c>
      <c r="V53" s="10" t="str">
        <f t="shared" si="13"/>
        <v/>
      </c>
      <c r="W53" s="10" t="str">
        <f t="shared" si="13"/>
        <v/>
      </c>
      <c r="X53" s="10" t="str">
        <f t="shared" si="13"/>
        <v/>
      </c>
      <c r="Y53" s="10" t="str">
        <f t="shared" si="13"/>
        <v/>
      </c>
      <c r="Z53" s="10" t="str">
        <f t="shared" si="13"/>
        <v/>
      </c>
      <c r="AA53" s="10" t="str">
        <f t="shared" si="13"/>
        <v/>
      </c>
      <c r="AB53" s="10" t="str">
        <f t="shared" si="13"/>
        <v/>
      </c>
      <c r="AC53" s="10" t="str">
        <f t="shared" si="13"/>
        <v/>
      </c>
      <c r="AD53" s="10" t="str">
        <f t="shared" si="13"/>
        <v/>
      </c>
      <c r="AE53" s="10" t="str">
        <f t="shared" si="13"/>
        <v/>
      </c>
    </row>
    <row r="54" spans="2:31" ht="12.75" customHeight="1" x14ac:dyDescent="0.2">
      <c r="B54" s="29"/>
      <c r="D54" s="11"/>
      <c r="E54" s="11"/>
      <c r="F54" s="12"/>
      <c r="G54" s="13"/>
      <c r="H54" s="11" t="s">
        <v>2</v>
      </c>
      <c r="I54" s="12"/>
      <c r="J54" s="14"/>
      <c r="K54" s="13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</row>
    <row r="55" spans="2:31" ht="12.75" customHeight="1" x14ac:dyDescent="0.2">
      <c r="B55" s="30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30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30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30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30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x14ac:dyDescent="0.2">
      <c r="B88" s="30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30"/>
      <c r="D89" s="15"/>
      <c r="E89" s="15"/>
      <c r="F89" s="16"/>
      <c r="G89" s="17"/>
      <c r="H89" s="15"/>
      <c r="I89" s="16"/>
      <c r="J89" s="18"/>
      <c r="K89" s="17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2:31" ht="12.75" customHeight="1" x14ac:dyDescent="0.2">
      <c r="B90" s="30"/>
      <c r="D90" s="15"/>
      <c r="E90" s="15"/>
      <c r="F90" s="16"/>
      <c r="G90" s="17"/>
      <c r="H90" s="15"/>
      <c r="I90" s="16"/>
      <c r="J90" s="18"/>
      <c r="K90" s="1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2:31" ht="12.75" customHeight="1" x14ac:dyDescent="0.2">
      <c r="B91" s="30"/>
      <c r="D91" s="15"/>
      <c r="E91" s="15"/>
      <c r="F91" s="16"/>
      <c r="G91" s="17"/>
      <c r="H91" s="15"/>
      <c r="I91" s="16"/>
      <c r="J91" s="18"/>
      <c r="K91" s="1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2:31" ht="12.75" customHeight="1" x14ac:dyDescent="0.2">
      <c r="B92" s="30"/>
      <c r="D92" s="15"/>
      <c r="E92" s="15"/>
      <c r="F92" s="16"/>
      <c r="G92" s="17"/>
      <c r="H92" s="15"/>
      <c r="I92" s="16"/>
      <c r="J92" s="18"/>
      <c r="K92" s="17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2:31" ht="12.75" customHeight="1" x14ac:dyDescent="0.2">
      <c r="B93" s="30"/>
      <c r="D93" s="15"/>
      <c r="E93" s="15"/>
      <c r="F93" s="16"/>
      <c r="G93" s="17"/>
      <c r="H93" s="15"/>
      <c r="I93" s="16"/>
      <c r="J93" s="18"/>
      <c r="K93" s="17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2:31" ht="12.75" customHeight="1" x14ac:dyDescent="0.2">
      <c r="B94" s="30"/>
      <c r="D94" s="15"/>
      <c r="E94" s="15"/>
      <c r="F94" s="16"/>
      <c r="G94" s="17"/>
      <c r="H94" s="15"/>
      <c r="I94" s="16"/>
      <c r="J94" s="18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2:31" ht="12.75" customHeight="1" x14ac:dyDescent="0.2">
      <c r="B95" s="30"/>
      <c r="D95" s="15"/>
      <c r="E95" s="15"/>
      <c r="F95" s="16"/>
      <c r="G95" s="17"/>
      <c r="H95" s="15"/>
      <c r="I95" s="16"/>
      <c r="J95" s="18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2:31" ht="12.75" customHeight="1" x14ac:dyDescent="0.2">
      <c r="B96" s="30"/>
      <c r="D96" s="15"/>
      <c r="E96" s="15"/>
      <c r="F96" s="16"/>
      <c r="G96" s="17"/>
      <c r="H96" s="15"/>
      <c r="I96" s="16"/>
      <c r="J96" s="18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2:31" ht="12.75" customHeight="1" x14ac:dyDescent="0.2">
      <c r="B97" s="30"/>
      <c r="D97" s="15"/>
      <c r="E97" s="15"/>
      <c r="F97" s="16"/>
      <c r="G97" s="17"/>
      <c r="H97" s="15"/>
      <c r="I97" s="16"/>
      <c r="J97" s="18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2:31" ht="12.75" customHeight="1" x14ac:dyDescent="0.2">
      <c r="B98" s="30"/>
      <c r="D98" s="15"/>
      <c r="E98" s="15"/>
      <c r="F98" s="16"/>
      <c r="G98" s="17"/>
      <c r="H98" s="15"/>
      <c r="I98" s="16"/>
      <c r="J98" s="18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2:31" ht="12.75" customHeight="1" x14ac:dyDescent="0.2">
      <c r="B99" s="30"/>
      <c r="D99" s="15"/>
      <c r="E99" s="15"/>
      <c r="F99" s="16"/>
      <c r="G99" s="17"/>
      <c r="H99" s="15"/>
      <c r="I99" s="16"/>
      <c r="J99" s="18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2:31" ht="12.75" customHeight="1" x14ac:dyDescent="0.2">
      <c r="B100" s="30"/>
      <c r="D100" s="15"/>
      <c r="E100" s="15"/>
      <c r="F100" s="16"/>
      <c r="G100" s="17"/>
      <c r="H100" s="15"/>
      <c r="I100" s="16"/>
      <c r="J100" s="18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2:31" ht="12.75" customHeight="1" x14ac:dyDescent="0.2">
      <c r="B101" s="30"/>
      <c r="D101" s="15"/>
      <c r="E101" s="15"/>
      <c r="F101" s="16"/>
      <c r="G101" s="17"/>
      <c r="H101" s="15"/>
      <c r="I101" s="16"/>
      <c r="J101" s="18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2:31" ht="12.75" customHeight="1" x14ac:dyDescent="0.2">
      <c r="B102" s="30"/>
      <c r="D102" s="15"/>
      <c r="E102" s="15"/>
      <c r="F102" s="16"/>
      <c r="G102" s="17"/>
      <c r="H102" s="15"/>
      <c r="I102" s="16"/>
      <c r="J102" s="18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2:31" ht="12.75" customHeight="1" x14ac:dyDescent="0.2">
      <c r="B103" s="30"/>
      <c r="D103" s="15"/>
      <c r="E103" s="15"/>
      <c r="F103" s="16"/>
      <c r="G103" s="17"/>
      <c r="H103" s="15"/>
      <c r="I103" s="16"/>
      <c r="J103" s="18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thickBot="1" x14ac:dyDescent="0.25">
      <c r="B113" s="31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5" t="s">
        <v>12</v>
      </c>
      <c r="D114" s="40" t="s">
        <v>3</v>
      </c>
      <c r="E114" s="41"/>
      <c r="F114" s="41"/>
      <c r="G114" s="41"/>
      <c r="H114" s="41"/>
      <c r="I114" s="41"/>
      <c r="J114" s="42"/>
      <c r="K114" s="19" t="str">
        <f>IF(K38="","",IF(K53="",IF(SUM(COUNTIF(K54:K113,"LS")+COUNTIF(K54:K113,"LUMP"))&gt;0,"LS",""),IF(SUM(K54:K113)&gt;0,ROUNDUP(SUM(K54:K113),0),"")))</f>
        <v/>
      </c>
      <c r="L114" s="19" t="str">
        <f t="shared" ref="L114" si="14">IF(L38="","",IF(L53="",IF(SUM(COUNTIF(L54:L113,"LS")+COUNTIF(L54:L113,"LUMP"))&gt;0,"LS",""),IF(SUM(L54:L113)&gt;0,ROUNDUP(SUM(L54:L113),0),"")))</f>
        <v/>
      </c>
      <c r="M114" s="19" t="str">
        <f t="shared" ref="M114" si="15">IF(M38="","",IF(M53="",IF(SUM(COUNTIF(M54:M113,"LS")+COUNTIF(M54:M113,"LUMP"))&gt;0,"LS",""),IF(SUM(M54:M113)&gt;0,ROUNDUP(SUM(M54:M113),0),"")))</f>
        <v/>
      </c>
      <c r="N114" s="19" t="str">
        <f t="shared" ref="N114" si="16">IF(N38="","",IF(N53="",IF(SUM(COUNTIF(N54:N113,"LS")+COUNTIF(N54:N113,"LUMP"))&gt;0,"LS",""),IF(SUM(N54:N113)&gt;0,ROUNDUP(SUM(N54:N113),0),"")))</f>
        <v/>
      </c>
      <c r="O114" s="19" t="str">
        <f t="shared" ref="O114" si="17">IF(O38="","",IF(O53="",IF(SUM(COUNTIF(O54:O113,"LS")+COUNTIF(O54:O113,"LUMP"))&gt;0,"LS",""),IF(SUM(O54:O113)&gt;0,ROUNDUP(SUM(O54:O113),0),"")))</f>
        <v/>
      </c>
      <c r="P114" s="19" t="str">
        <f t="shared" ref="P114" si="18">IF(P38="","",IF(P53="",IF(SUM(COUNTIF(P54:P113,"LS")+COUNTIF(P54:P113,"LUMP"))&gt;0,"LS",""),IF(SUM(P54:P113)&gt;0,ROUNDUP(SUM(P54:P113),0),"")))</f>
        <v/>
      </c>
      <c r="Q114" s="19" t="str">
        <f t="shared" ref="Q114" si="19">IF(Q38="","",IF(Q53="",IF(SUM(COUNTIF(Q54:Q113,"LS")+COUNTIF(Q54:Q113,"LUMP"))&gt;0,"LS",""),IF(SUM(Q54:Q113)&gt;0,ROUNDUP(SUM(Q54:Q113),0),"")))</f>
        <v/>
      </c>
      <c r="R114" s="19" t="str">
        <f t="shared" ref="R114" si="20">IF(R38="","",IF(R53="",IF(SUM(COUNTIF(R54:R113,"LS")+COUNTIF(R54:R113,"LUMP"))&gt;0,"LS",""),IF(SUM(R54:R113)&gt;0,ROUNDUP(SUM(R54:R113),0),"")))</f>
        <v/>
      </c>
      <c r="S114" s="19" t="str">
        <f t="shared" ref="S114" si="21">IF(S38="","",IF(S53="",IF(SUM(COUNTIF(S54:S113,"LS")+COUNTIF(S54:S113,"LUMP"))&gt;0,"LS",""),IF(SUM(S54:S113)&gt;0,ROUNDUP(SUM(S54:S113),0),"")))</f>
        <v/>
      </c>
      <c r="T114" s="19" t="str">
        <f t="shared" ref="T114" si="22">IF(T38="","",IF(T53="",IF(SUM(COUNTIF(T54:T113,"LS")+COUNTIF(T54:T113,"LUMP"))&gt;0,"LS",""),IF(SUM(T54:T113)&gt;0,ROUNDUP(SUM(T54:T113),0),"")))</f>
        <v/>
      </c>
      <c r="U114" s="19" t="str">
        <f t="shared" ref="U114" si="23">IF(U38="","",IF(U53="",IF(SUM(COUNTIF(U54:U113,"LS")+COUNTIF(U54:U113,"LUMP"))&gt;0,"LS",""),IF(SUM(U54:U113)&gt;0,ROUNDUP(SUM(U54:U113),0),"")))</f>
        <v/>
      </c>
      <c r="V114" s="19" t="str">
        <f t="shared" ref="V114" si="24">IF(V38="","",IF(V53="",IF(SUM(COUNTIF(V54:V113,"LS")+COUNTIF(V54:V113,"LUMP"))&gt;0,"LS",""),IF(SUM(V54:V113)&gt;0,ROUNDUP(SUM(V54:V113),0),"")))</f>
        <v/>
      </c>
      <c r="W114" s="19" t="str">
        <f t="shared" ref="W114" si="25">IF(W38="","",IF(W53="",IF(SUM(COUNTIF(W54:W113,"LS")+COUNTIF(W54:W113,"LUMP"))&gt;0,"LS",""),IF(SUM(W54:W113)&gt;0,ROUNDUP(SUM(W54:W113),0),"")))</f>
        <v/>
      </c>
      <c r="X114" s="19" t="str">
        <f t="shared" ref="X114" si="26">IF(X38="","",IF(X53="",IF(SUM(COUNTIF(X54:X113,"LS")+COUNTIF(X54:X113,"LUMP"))&gt;0,"LS",""),IF(SUM(X54:X113)&gt;0,ROUNDUP(SUM(X54:X113),0),"")))</f>
        <v/>
      </c>
      <c r="Y114" s="19" t="str">
        <f t="shared" ref="Y114" si="27">IF(Y38="","",IF(Y53="",IF(SUM(COUNTIF(Y54:Y113,"LS")+COUNTIF(Y54:Y113,"LUMP"))&gt;0,"LS",""),IF(SUM(Y54:Y113)&gt;0,ROUNDUP(SUM(Y54:Y113),0),"")))</f>
        <v/>
      </c>
      <c r="Z114" s="19" t="str">
        <f t="shared" ref="Z114" si="28">IF(Z38="","",IF(Z53="",IF(SUM(COUNTIF(Z54:Z113,"LS")+COUNTIF(Z54:Z113,"LUMP"))&gt;0,"LS",""),IF(SUM(Z54:Z113)&gt;0,ROUNDUP(SUM(Z54:Z113),0),"")))</f>
        <v/>
      </c>
      <c r="AA114" s="19" t="str">
        <f t="shared" ref="AA114" si="29">IF(AA38="","",IF(AA53="",IF(SUM(COUNTIF(AA54:AA113,"LS")+COUNTIF(AA54:AA113,"LUMP"))&gt;0,"LS",""),IF(SUM(AA54:AA113)&gt;0,ROUNDUP(SUM(AA54:AA113),0),"")))</f>
        <v/>
      </c>
      <c r="AB114" s="19" t="str">
        <f t="shared" ref="AB114" si="30">IF(AB38="","",IF(AB53="",IF(SUM(COUNTIF(AB54:AB113,"LS")+COUNTIF(AB54:AB113,"LUMP"))&gt;0,"LS",""),IF(SUM(AB54:AB113)&gt;0,ROUNDUP(SUM(AB54:AB113),0),"")))</f>
        <v/>
      </c>
      <c r="AC114" s="19" t="str">
        <f t="shared" ref="AC114" si="31">IF(AC38="","",IF(AC53="",IF(SUM(COUNTIF(AC54:AC113,"LS")+COUNTIF(AC54:AC113,"LUMP"))&gt;0,"LS",""),IF(SUM(AC54:AC113)&gt;0,ROUNDUP(SUM(AC54:AC113),0),"")))</f>
        <v/>
      </c>
      <c r="AD114" s="19" t="str">
        <f t="shared" ref="AD114" si="32">IF(AD38="","",IF(AD53="",IF(SUM(COUNTIF(AD54:AD113,"LS")+COUNTIF(AD54:AD113,"LUMP"))&gt;0,"LS",""),IF(SUM(AD54:AD113)&gt;0,ROUNDUP(SUM(AD54:AD113),0),"")))</f>
        <v/>
      </c>
      <c r="AE114" s="19" t="str">
        <f t="shared" ref="AE114" si="33">IF(AE38="","",IF(AE53="",IF(SUM(COUNTIF(AE54:AE113,"LS")+COUNTIF(AE54:AE113,"LUMP"))&gt;0,"LS",""),IF(SUM(AE54:AE113)&gt;0,ROUNDUP(SUM(AE54:AE113),0),"")))</f>
        <v/>
      </c>
    </row>
    <row r="115" spans="2:31" ht="12.75" customHeight="1" thickBot="1" x14ac:dyDescent="0.25"/>
    <row r="116" spans="2:31" ht="12.75" customHeight="1" thickBot="1" x14ac:dyDescent="0.25">
      <c r="B116" s="28" t="s">
        <v>10</v>
      </c>
      <c r="D116" s="62">
        <f>D37+1</f>
        <v>3</v>
      </c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</row>
    <row r="117" spans="2:31" ht="12.75" customHeight="1" thickBot="1" x14ac:dyDescent="0.25">
      <c r="B117" s="32"/>
      <c r="D117" s="63" t="s">
        <v>8</v>
      </c>
      <c r="E117" s="63"/>
      <c r="F117" s="63"/>
      <c r="G117" s="63"/>
      <c r="H117" s="63"/>
      <c r="I117" s="63"/>
      <c r="J117" s="63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</row>
    <row r="118" spans="2:31" ht="12.75" customHeight="1" thickBot="1" x14ac:dyDescent="0.25">
      <c r="D118" s="49" t="s">
        <v>9</v>
      </c>
      <c r="E118" s="49"/>
      <c r="F118" s="49"/>
      <c r="G118" s="49"/>
      <c r="H118" s="49"/>
      <c r="I118" s="49"/>
      <c r="J118" s="49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7" t="s">
        <v>11</v>
      </c>
      <c r="D119" s="50" t="s">
        <v>20</v>
      </c>
      <c r="E119" s="50" t="s">
        <v>0</v>
      </c>
      <c r="F119" s="53" t="s">
        <v>1</v>
      </c>
      <c r="G119" s="54"/>
      <c r="H119" s="54"/>
      <c r="I119" s="54"/>
      <c r="J119" s="55"/>
      <c r="K119" s="7" t="str">
        <f t="shared" ref="K119:AE119" si="34">IF(OR(TRIM(K117)=0,TRIM(K117)=""),"",IF(IFERROR(TRIM(INDEX(QryItemNamed,MATCH(TRIM(K117),ITEM,0),2)),"")="Y","SPECIAL",LEFT(IFERROR(TRIM(INDEX(ITEM,MATCH(TRIM(K117),ITEM,0))),""),3)))</f>
        <v/>
      </c>
      <c r="L119" s="8" t="str">
        <f t="shared" si="34"/>
        <v/>
      </c>
      <c r="M119" s="8" t="str">
        <f t="shared" si="34"/>
        <v/>
      </c>
      <c r="N119" s="8" t="str">
        <f t="shared" si="34"/>
        <v/>
      </c>
      <c r="O119" s="8" t="str">
        <f t="shared" si="34"/>
        <v/>
      </c>
      <c r="P119" s="8" t="str">
        <f t="shared" si="34"/>
        <v/>
      </c>
      <c r="Q119" s="8" t="str">
        <f t="shared" si="34"/>
        <v/>
      </c>
      <c r="R119" s="8" t="str">
        <f t="shared" si="34"/>
        <v/>
      </c>
      <c r="S119" s="8" t="str">
        <f t="shared" si="34"/>
        <v/>
      </c>
      <c r="T119" s="8" t="str">
        <f t="shared" si="34"/>
        <v/>
      </c>
      <c r="U119" s="8" t="str">
        <f t="shared" si="34"/>
        <v/>
      </c>
      <c r="V119" s="8" t="str">
        <f t="shared" si="34"/>
        <v/>
      </c>
      <c r="W119" s="8" t="str">
        <f t="shared" si="34"/>
        <v/>
      </c>
      <c r="X119" s="8" t="str">
        <f t="shared" si="34"/>
        <v/>
      </c>
      <c r="Y119" s="8" t="str">
        <f t="shared" si="34"/>
        <v/>
      </c>
      <c r="Z119" s="8" t="str">
        <f t="shared" si="34"/>
        <v/>
      </c>
      <c r="AA119" s="8" t="str">
        <f t="shared" si="34"/>
        <v/>
      </c>
      <c r="AB119" s="8" t="str">
        <f t="shared" si="34"/>
        <v/>
      </c>
      <c r="AC119" s="8" t="str">
        <f t="shared" si="34"/>
        <v/>
      </c>
      <c r="AD119" s="8" t="str">
        <f t="shared" si="34"/>
        <v/>
      </c>
      <c r="AE119" s="8" t="str">
        <f t="shared" si="34"/>
        <v/>
      </c>
    </row>
    <row r="120" spans="2:31" ht="12.75" customHeight="1" x14ac:dyDescent="0.2">
      <c r="B120" s="38"/>
      <c r="D120" s="51"/>
      <c r="E120" s="51"/>
      <c r="F120" s="56"/>
      <c r="G120" s="57"/>
      <c r="H120" s="57"/>
      <c r="I120" s="57"/>
      <c r="J120" s="58"/>
      <c r="K120" s="47" t="str">
        <f t="shared" ref="K120:AE120" si="35">IF(OR(TRIM(K117)=0,TRIM(K117)=""),IF(K118="","",K118),IF(IFERROR(TRIM(INDEX(QryItemNamed,MATCH(TRIM(K117),ITEM,0),2)),"")="Y",TRIM(RIGHT(IFERROR(TRIM(INDEX(QryItemNamed,MATCH(TRIM(K117),ITEM,0),4)),"123456789012"),LEN(IFERROR(TRIM(INDEX(QryItemNamed,MATCH(TRIM(K117),ITEM,0),4)),"123456789012"))-9))&amp;K118,IFERROR(TRIM(INDEX(QryItemNamed,MATCH(TRIM(K117),ITEM,0),4))&amp;K118,"ITEM CODE DOES NOT EXIST IN ITEM MASTER")))</f>
        <v/>
      </c>
      <c r="L120" s="48" t="str">
        <f t="shared" si="35"/>
        <v/>
      </c>
      <c r="M120" s="48" t="str">
        <f t="shared" si="35"/>
        <v/>
      </c>
      <c r="N120" s="48" t="str">
        <f t="shared" si="35"/>
        <v/>
      </c>
      <c r="O120" s="46" t="str">
        <f t="shared" si="35"/>
        <v/>
      </c>
      <c r="P120" s="46" t="str">
        <f t="shared" si="35"/>
        <v/>
      </c>
      <c r="Q120" s="46" t="str">
        <f t="shared" si="35"/>
        <v/>
      </c>
      <c r="R120" s="46" t="str">
        <f t="shared" si="35"/>
        <v/>
      </c>
      <c r="S120" s="46" t="str">
        <f t="shared" si="35"/>
        <v/>
      </c>
      <c r="T120" s="46" t="str">
        <f t="shared" si="35"/>
        <v/>
      </c>
      <c r="U120" s="46" t="str">
        <f t="shared" si="35"/>
        <v/>
      </c>
      <c r="V120" s="46" t="str">
        <f t="shared" si="35"/>
        <v/>
      </c>
      <c r="W120" s="46" t="str">
        <f t="shared" si="35"/>
        <v/>
      </c>
      <c r="X120" s="46" t="str">
        <f t="shared" si="35"/>
        <v/>
      </c>
      <c r="Y120" s="46" t="str">
        <f t="shared" si="35"/>
        <v/>
      </c>
      <c r="Z120" s="46" t="str">
        <f t="shared" si="35"/>
        <v/>
      </c>
      <c r="AA120" s="43" t="str">
        <f t="shared" si="35"/>
        <v/>
      </c>
      <c r="AB120" s="46" t="str">
        <f t="shared" si="35"/>
        <v/>
      </c>
      <c r="AC120" s="46" t="str">
        <f t="shared" si="35"/>
        <v/>
      </c>
      <c r="AD120" s="46" t="str">
        <f t="shared" si="35"/>
        <v/>
      </c>
      <c r="AE120" s="46" t="str">
        <f t="shared" si="35"/>
        <v/>
      </c>
    </row>
    <row r="121" spans="2:31" ht="12.75" customHeight="1" x14ac:dyDescent="0.2">
      <c r="B121" s="38"/>
      <c r="D121" s="51"/>
      <c r="E121" s="51"/>
      <c r="F121" s="56"/>
      <c r="G121" s="57"/>
      <c r="H121" s="57"/>
      <c r="I121" s="57"/>
      <c r="J121" s="58"/>
      <c r="K121" s="47"/>
      <c r="L121" s="48"/>
      <c r="M121" s="48"/>
      <c r="N121" s="48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4"/>
      <c r="AB121" s="46"/>
      <c r="AC121" s="46"/>
      <c r="AD121" s="46"/>
      <c r="AE121" s="46"/>
    </row>
    <row r="122" spans="2:31" ht="12.75" customHeight="1" x14ac:dyDescent="0.2">
      <c r="B122" s="38"/>
      <c r="D122" s="51"/>
      <c r="E122" s="51"/>
      <c r="F122" s="56"/>
      <c r="G122" s="57"/>
      <c r="H122" s="57"/>
      <c r="I122" s="57"/>
      <c r="J122" s="58"/>
      <c r="K122" s="47"/>
      <c r="L122" s="48"/>
      <c r="M122" s="48"/>
      <c r="N122" s="48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4"/>
      <c r="AB122" s="46"/>
      <c r="AC122" s="46"/>
      <c r="AD122" s="46"/>
      <c r="AE122" s="46"/>
    </row>
    <row r="123" spans="2:31" ht="12.75" customHeight="1" x14ac:dyDescent="0.2">
      <c r="B123" s="38"/>
      <c r="D123" s="51"/>
      <c r="E123" s="51"/>
      <c r="F123" s="56"/>
      <c r="G123" s="57"/>
      <c r="H123" s="57"/>
      <c r="I123" s="57"/>
      <c r="J123" s="58"/>
      <c r="K123" s="47"/>
      <c r="L123" s="48"/>
      <c r="M123" s="48"/>
      <c r="N123" s="48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4"/>
      <c r="AB123" s="46"/>
      <c r="AC123" s="46"/>
      <c r="AD123" s="46"/>
      <c r="AE123" s="46"/>
    </row>
    <row r="124" spans="2:31" ht="12.75" customHeight="1" x14ac:dyDescent="0.2">
      <c r="B124" s="38"/>
      <c r="D124" s="51"/>
      <c r="E124" s="51"/>
      <c r="F124" s="56"/>
      <c r="G124" s="57"/>
      <c r="H124" s="57"/>
      <c r="I124" s="57"/>
      <c r="J124" s="58"/>
      <c r="K124" s="47"/>
      <c r="L124" s="48"/>
      <c r="M124" s="48"/>
      <c r="N124" s="48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4"/>
      <c r="AB124" s="46"/>
      <c r="AC124" s="46"/>
      <c r="AD124" s="46"/>
      <c r="AE124" s="46"/>
    </row>
    <row r="125" spans="2:31" ht="12.75" customHeight="1" x14ac:dyDescent="0.2">
      <c r="B125" s="38"/>
      <c r="D125" s="51"/>
      <c r="E125" s="51"/>
      <c r="F125" s="56"/>
      <c r="G125" s="57"/>
      <c r="H125" s="57"/>
      <c r="I125" s="57"/>
      <c r="J125" s="58"/>
      <c r="K125" s="47"/>
      <c r="L125" s="48"/>
      <c r="M125" s="48"/>
      <c r="N125" s="48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4"/>
      <c r="AB125" s="46"/>
      <c r="AC125" s="46"/>
      <c r="AD125" s="46"/>
      <c r="AE125" s="46"/>
    </row>
    <row r="126" spans="2:31" ht="12.75" customHeight="1" x14ac:dyDescent="0.2">
      <c r="B126" s="38"/>
      <c r="D126" s="51"/>
      <c r="E126" s="51"/>
      <c r="F126" s="56"/>
      <c r="G126" s="57"/>
      <c r="H126" s="57"/>
      <c r="I126" s="57"/>
      <c r="J126" s="58"/>
      <c r="K126" s="47"/>
      <c r="L126" s="48"/>
      <c r="M126" s="48"/>
      <c r="N126" s="48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4"/>
      <c r="AB126" s="46"/>
      <c r="AC126" s="46"/>
      <c r="AD126" s="46"/>
      <c r="AE126" s="46"/>
    </row>
    <row r="127" spans="2:31" ht="12.75" customHeight="1" x14ac:dyDescent="0.2">
      <c r="B127" s="38"/>
      <c r="D127" s="51"/>
      <c r="E127" s="51"/>
      <c r="F127" s="56"/>
      <c r="G127" s="57"/>
      <c r="H127" s="57"/>
      <c r="I127" s="57"/>
      <c r="J127" s="58"/>
      <c r="K127" s="47"/>
      <c r="L127" s="48"/>
      <c r="M127" s="48"/>
      <c r="N127" s="48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4"/>
      <c r="AB127" s="46"/>
      <c r="AC127" s="46"/>
      <c r="AD127" s="46"/>
      <c r="AE127" s="46"/>
    </row>
    <row r="128" spans="2:31" ht="12.75" customHeight="1" x14ac:dyDescent="0.2">
      <c r="B128" s="38"/>
      <c r="D128" s="51"/>
      <c r="E128" s="51"/>
      <c r="F128" s="56"/>
      <c r="G128" s="57"/>
      <c r="H128" s="57"/>
      <c r="I128" s="57"/>
      <c r="J128" s="58"/>
      <c r="K128" s="47"/>
      <c r="L128" s="48"/>
      <c r="M128" s="48"/>
      <c r="N128" s="48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4"/>
      <c r="AB128" s="46"/>
      <c r="AC128" s="46"/>
      <c r="AD128" s="46"/>
      <c r="AE128" s="46"/>
    </row>
    <row r="129" spans="2:31" ht="12.75" customHeight="1" x14ac:dyDescent="0.2">
      <c r="B129" s="38"/>
      <c r="D129" s="51"/>
      <c r="E129" s="51"/>
      <c r="F129" s="56"/>
      <c r="G129" s="57"/>
      <c r="H129" s="57"/>
      <c r="I129" s="57"/>
      <c r="J129" s="58"/>
      <c r="K129" s="47"/>
      <c r="L129" s="48"/>
      <c r="M129" s="48"/>
      <c r="N129" s="48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4"/>
      <c r="AB129" s="46"/>
      <c r="AC129" s="46"/>
      <c r="AD129" s="46"/>
      <c r="AE129" s="46"/>
    </row>
    <row r="130" spans="2:31" ht="12.75" customHeight="1" x14ac:dyDescent="0.2">
      <c r="B130" s="38"/>
      <c r="D130" s="51"/>
      <c r="E130" s="51"/>
      <c r="F130" s="56"/>
      <c r="G130" s="57"/>
      <c r="H130" s="57"/>
      <c r="I130" s="57"/>
      <c r="J130" s="58"/>
      <c r="K130" s="47"/>
      <c r="L130" s="48"/>
      <c r="M130" s="48"/>
      <c r="N130" s="48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4"/>
      <c r="AB130" s="46"/>
      <c r="AC130" s="46"/>
      <c r="AD130" s="46"/>
      <c r="AE130" s="46"/>
    </row>
    <row r="131" spans="2:31" ht="12.75" customHeight="1" x14ac:dyDescent="0.2">
      <c r="B131" s="38"/>
      <c r="D131" s="51"/>
      <c r="E131" s="51"/>
      <c r="F131" s="56"/>
      <c r="G131" s="57"/>
      <c r="H131" s="57"/>
      <c r="I131" s="57"/>
      <c r="J131" s="58"/>
      <c r="K131" s="47"/>
      <c r="L131" s="48"/>
      <c r="M131" s="48"/>
      <c r="N131" s="48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5"/>
      <c r="AB131" s="46"/>
      <c r="AC131" s="46"/>
      <c r="AD131" s="46"/>
      <c r="AE131" s="46"/>
    </row>
    <row r="132" spans="2:31" ht="12.75" customHeight="1" thickBot="1" x14ac:dyDescent="0.25">
      <c r="B132" s="39"/>
      <c r="D132" s="52"/>
      <c r="E132" s="52"/>
      <c r="F132" s="59"/>
      <c r="G132" s="60"/>
      <c r="H132" s="60"/>
      <c r="I132" s="60"/>
      <c r="J132" s="61"/>
      <c r="K132" s="9" t="str">
        <f t="shared" ref="K132:AE132" si="36">IF(OR(TRIM(K117)=0,TRIM(K117)=""),"",IF(IFERROR(TRIM(INDEX(QryItemNamed,MATCH(TRIM(K117),ITEM,0),3)),"")="LS","",IFERROR(TRIM(INDEX(QryItemNamed,MATCH(TRIM(K117),ITEM,0),3)),"")))</f>
        <v/>
      </c>
      <c r="L132" s="10" t="str">
        <f t="shared" si="36"/>
        <v/>
      </c>
      <c r="M132" s="10" t="str">
        <f t="shared" si="36"/>
        <v/>
      </c>
      <c r="N132" s="10" t="str">
        <f t="shared" si="36"/>
        <v/>
      </c>
      <c r="O132" s="10" t="str">
        <f t="shared" si="36"/>
        <v/>
      </c>
      <c r="P132" s="10" t="str">
        <f t="shared" si="36"/>
        <v/>
      </c>
      <c r="Q132" s="10" t="str">
        <f t="shared" si="36"/>
        <v/>
      </c>
      <c r="R132" s="10" t="str">
        <f t="shared" si="36"/>
        <v/>
      </c>
      <c r="S132" s="10" t="str">
        <f t="shared" si="36"/>
        <v/>
      </c>
      <c r="T132" s="10" t="str">
        <f t="shared" si="36"/>
        <v/>
      </c>
      <c r="U132" s="10" t="str">
        <f t="shared" si="36"/>
        <v/>
      </c>
      <c r="V132" s="10" t="str">
        <f t="shared" si="36"/>
        <v/>
      </c>
      <c r="W132" s="10" t="str">
        <f t="shared" si="36"/>
        <v/>
      </c>
      <c r="X132" s="10" t="str">
        <f t="shared" si="36"/>
        <v/>
      </c>
      <c r="Y132" s="10" t="str">
        <f t="shared" si="36"/>
        <v/>
      </c>
      <c r="Z132" s="10" t="str">
        <f t="shared" si="36"/>
        <v/>
      </c>
      <c r="AA132" s="10" t="str">
        <f t="shared" si="36"/>
        <v/>
      </c>
      <c r="AB132" s="10" t="str">
        <f t="shared" si="36"/>
        <v/>
      </c>
      <c r="AC132" s="10" t="str">
        <f t="shared" si="36"/>
        <v/>
      </c>
      <c r="AD132" s="10" t="str">
        <f t="shared" si="36"/>
        <v/>
      </c>
      <c r="AE132" s="10" t="str">
        <f t="shared" si="36"/>
        <v/>
      </c>
    </row>
    <row r="133" spans="2:31" ht="12.75" customHeight="1" x14ac:dyDescent="0.2">
      <c r="B133" s="29"/>
      <c r="D133" s="11"/>
      <c r="E133" s="11"/>
      <c r="F133" s="12"/>
      <c r="G133" s="13"/>
      <c r="H133" s="11" t="s">
        <v>2</v>
      </c>
      <c r="I133" s="12"/>
      <c r="J133" s="14"/>
      <c r="K133" s="13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x14ac:dyDescent="0.2">
      <c r="B172" s="30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30"/>
      <c r="D173" s="15"/>
      <c r="E173" s="15"/>
      <c r="F173" s="16"/>
      <c r="G173" s="17"/>
      <c r="H173" s="15"/>
      <c r="I173" s="16"/>
      <c r="J173" s="18"/>
      <c r="K173" s="17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2:31" ht="12.75" customHeight="1" x14ac:dyDescent="0.2">
      <c r="B174" s="30"/>
      <c r="D174" s="15"/>
      <c r="E174" s="15"/>
      <c r="F174" s="16"/>
      <c r="G174" s="17"/>
      <c r="H174" s="15"/>
      <c r="I174" s="16"/>
      <c r="J174" s="18"/>
      <c r="K174" s="17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2:31" ht="12.75" customHeight="1" x14ac:dyDescent="0.2">
      <c r="B175" s="30"/>
      <c r="D175" s="15"/>
      <c r="E175" s="15"/>
      <c r="F175" s="16"/>
      <c r="G175" s="17"/>
      <c r="H175" s="15"/>
      <c r="I175" s="16"/>
      <c r="J175" s="18"/>
      <c r="K175" s="17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2:31" ht="12.75" customHeight="1" x14ac:dyDescent="0.2">
      <c r="B176" s="30"/>
      <c r="D176" s="15"/>
      <c r="E176" s="15"/>
      <c r="F176" s="16"/>
      <c r="G176" s="17"/>
      <c r="H176" s="15"/>
      <c r="I176" s="16"/>
      <c r="J176" s="18"/>
      <c r="K176" s="17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2:31" ht="12.75" customHeight="1" x14ac:dyDescent="0.2">
      <c r="B177" s="30"/>
      <c r="D177" s="15"/>
      <c r="E177" s="15"/>
      <c r="F177" s="16"/>
      <c r="G177" s="17"/>
      <c r="H177" s="15"/>
      <c r="I177" s="16"/>
      <c r="J177" s="18"/>
      <c r="K177" s="17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2:31" ht="12.75" customHeight="1" x14ac:dyDescent="0.2">
      <c r="B178" s="30"/>
      <c r="D178" s="15"/>
      <c r="E178" s="15"/>
      <c r="F178" s="16"/>
      <c r="G178" s="17"/>
      <c r="H178" s="15"/>
      <c r="I178" s="16"/>
      <c r="J178" s="18"/>
      <c r="K178" s="17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2:31" ht="12.75" customHeight="1" x14ac:dyDescent="0.2">
      <c r="B179" s="30"/>
      <c r="D179" s="15"/>
      <c r="E179" s="15"/>
      <c r="F179" s="16"/>
      <c r="G179" s="17"/>
      <c r="H179" s="15"/>
      <c r="I179" s="16"/>
      <c r="J179" s="18"/>
      <c r="K179" s="17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2:31" ht="12.75" customHeight="1" x14ac:dyDescent="0.2">
      <c r="B180" s="30"/>
      <c r="D180" s="15"/>
      <c r="E180" s="15"/>
      <c r="F180" s="16"/>
      <c r="G180" s="17"/>
      <c r="H180" s="15"/>
      <c r="I180" s="16"/>
      <c r="J180" s="18"/>
      <c r="K180" s="17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2:31" ht="12.75" customHeight="1" x14ac:dyDescent="0.2">
      <c r="B181" s="30"/>
      <c r="D181" s="15"/>
      <c r="E181" s="15"/>
      <c r="F181" s="16"/>
      <c r="G181" s="17"/>
      <c r="H181" s="15"/>
      <c r="I181" s="16"/>
      <c r="J181" s="18"/>
      <c r="K181" s="17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2:31" ht="12.75" customHeight="1" x14ac:dyDescent="0.2">
      <c r="B182" s="30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thickBot="1" x14ac:dyDescent="0.25">
      <c r="B192" s="31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5" t="s">
        <v>12</v>
      </c>
      <c r="D193" s="40" t="s">
        <v>3</v>
      </c>
      <c r="E193" s="41"/>
      <c r="F193" s="41"/>
      <c r="G193" s="41"/>
      <c r="H193" s="41"/>
      <c r="I193" s="41"/>
      <c r="J193" s="42"/>
      <c r="K193" s="19" t="str">
        <f>IF(K117="","",IF(K132="",IF(SUM(COUNTIF(K133:K192,"LS")+COUNTIF(K133:K192,"LUMP"))&gt;0,"LS",""),IF(SUM(K133:K192)&gt;0,ROUNDUP(SUM(K133:K192),0),"")))</f>
        <v/>
      </c>
      <c r="L193" s="19" t="str">
        <f t="shared" ref="L193" si="37">IF(L117="","",IF(L132="",IF(SUM(COUNTIF(L133:L192,"LS")+COUNTIF(L133:L192,"LUMP"))&gt;0,"LS",""),IF(SUM(L133:L192)&gt;0,ROUNDUP(SUM(L133:L192),0),"")))</f>
        <v/>
      </c>
      <c r="M193" s="19" t="str">
        <f t="shared" ref="M193" si="38">IF(M117="","",IF(M132="",IF(SUM(COUNTIF(M133:M192,"LS")+COUNTIF(M133:M192,"LUMP"))&gt;0,"LS",""),IF(SUM(M133:M192)&gt;0,ROUNDUP(SUM(M133:M192),0),"")))</f>
        <v/>
      </c>
      <c r="N193" s="19" t="str">
        <f t="shared" ref="N193" si="39">IF(N117="","",IF(N132="",IF(SUM(COUNTIF(N133:N192,"LS")+COUNTIF(N133:N192,"LUMP"))&gt;0,"LS",""),IF(SUM(N133:N192)&gt;0,ROUNDUP(SUM(N133:N192),0),"")))</f>
        <v/>
      </c>
      <c r="O193" s="19" t="str">
        <f t="shared" ref="O193" si="40">IF(O117="","",IF(O132="",IF(SUM(COUNTIF(O133:O192,"LS")+COUNTIF(O133:O192,"LUMP"))&gt;0,"LS",""),IF(SUM(O133:O192)&gt;0,ROUNDUP(SUM(O133:O192),0),"")))</f>
        <v/>
      </c>
      <c r="P193" s="19" t="str">
        <f t="shared" ref="P193" si="41">IF(P117="","",IF(P132="",IF(SUM(COUNTIF(P133:P192,"LS")+COUNTIF(P133:P192,"LUMP"))&gt;0,"LS",""),IF(SUM(P133:P192)&gt;0,ROUNDUP(SUM(P133:P192),0),"")))</f>
        <v/>
      </c>
      <c r="Q193" s="19" t="str">
        <f t="shared" ref="Q193" si="42">IF(Q117="","",IF(Q132="",IF(SUM(COUNTIF(Q133:Q192,"LS")+COUNTIF(Q133:Q192,"LUMP"))&gt;0,"LS",""),IF(SUM(Q133:Q192)&gt;0,ROUNDUP(SUM(Q133:Q192),0),"")))</f>
        <v/>
      </c>
      <c r="R193" s="19" t="str">
        <f t="shared" ref="R193" si="43">IF(R117="","",IF(R132="",IF(SUM(COUNTIF(R133:R192,"LS")+COUNTIF(R133:R192,"LUMP"))&gt;0,"LS",""),IF(SUM(R133:R192)&gt;0,ROUNDUP(SUM(R133:R192),0),"")))</f>
        <v/>
      </c>
      <c r="S193" s="19" t="str">
        <f t="shared" ref="S193" si="44">IF(S117="","",IF(S132="",IF(SUM(COUNTIF(S133:S192,"LS")+COUNTIF(S133:S192,"LUMP"))&gt;0,"LS",""),IF(SUM(S133:S192)&gt;0,ROUNDUP(SUM(S133:S192),0),"")))</f>
        <v/>
      </c>
      <c r="T193" s="19" t="str">
        <f t="shared" ref="T193" si="45">IF(T117="","",IF(T132="",IF(SUM(COUNTIF(T133:T192,"LS")+COUNTIF(T133:T192,"LUMP"))&gt;0,"LS",""),IF(SUM(T133:T192)&gt;0,ROUNDUP(SUM(T133:T192),0),"")))</f>
        <v/>
      </c>
      <c r="U193" s="19" t="str">
        <f t="shared" ref="U193" si="46">IF(U117="","",IF(U132="",IF(SUM(COUNTIF(U133:U192,"LS")+COUNTIF(U133:U192,"LUMP"))&gt;0,"LS",""),IF(SUM(U133:U192)&gt;0,ROUNDUP(SUM(U133:U192),0),"")))</f>
        <v/>
      </c>
      <c r="V193" s="19" t="str">
        <f t="shared" ref="V193" si="47">IF(V117="","",IF(V132="",IF(SUM(COUNTIF(V133:V192,"LS")+COUNTIF(V133:V192,"LUMP"))&gt;0,"LS",""),IF(SUM(V133:V192)&gt;0,ROUNDUP(SUM(V133:V192),0),"")))</f>
        <v/>
      </c>
      <c r="W193" s="19" t="str">
        <f t="shared" ref="W193" si="48">IF(W117="","",IF(W132="",IF(SUM(COUNTIF(W133:W192,"LS")+COUNTIF(W133:W192,"LUMP"))&gt;0,"LS",""),IF(SUM(W133:W192)&gt;0,ROUNDUP(SUM(W133:W192),0),"")))</f>
        <v/>
      </c>
      <c r="X193" s="19" t="str">
        <f t="shared" ref="X193" si="49">IF(X117="","",IF(X132="",IF(SUM(COUNTIF(X133:X192,"LS")+COUNTIF(X133:X192,"LUMP"))&gt;0,"LS",""),IF(SUM(X133:X192)&gt;0,ROUNDUP(SUM(X133:X192),0),"")))</f>
        <v/>
      </c>
      <c r="Y193" s="19" t="str">
        <f t="shared" ref="Y193" si="50">IF(Y117="","",IF(Y132="",IF(SUM(COUNTIF(Y133:Y192,"LS")+COUNTIF(Y133:Y192,"LUMP"))&gt;0,"LS",""),IF(SUM(Y133:Y192)&gt;0,ROUNDUP(SUM(Y133:Y192),0),"")))</f>
        <v/>
      </c>
      <c r="Z193" s="19" t="str">
        <f t="shared" ref="Z193" si="51">IF(Z117="","",IF(Z132="",IF(SUM(COUNTIF(Z133:Z192,"LS")+COUNTIF(Z133:Z192,"LUMP"))&gt;0,"LS",""),IF(SUM(Z133:Z192)&gt;0,ROUNDUP(SUM(Z133:Z192),0),"")))</f>
        <v/>
      </c>
      <c r="AA193" s="19" t="str">
        <f t="shared" ref="AA193" si="52">IF(AA117="","",IF(AA132="",IF(SUM(COUNTIF(AA133:AA192,"LS")+COUNTIF(AA133:AA192,"LUMP"))&gt;0,"LS",""),IF(SUM(AA133:AA192)&gt;0,ROUNDUP(SUM(AA133:AA192),0),"")))</f>
        <v/>
      </c>
      <c r="AB193" s="19" t="str">
        <f t="shared" ref="AB193" si="53">IF(AB117="","",IF(AB132="",IF(SUM(COUNTIF(AB133:AB192,"LS")+COUNTIF(AB133:AB192,"LUMP"))&gt;0,"LS",""),IF(SUM(AB133:AB192)&gt;0,ROUNDUP(SUM(AB133:AB192),0),"")))</f>
        <v/>
      </c>
      <c r="AC193" s="19" t="str">
        <f t="shared" ref="AC193" si="54">IF(AC117="","",IF(AC132="",IF(SUM(COUNTIF(AC133:AC192,"LS")+COUNTIF(AC133:AC192,"LUMP"))&gt;0,"LS",""),IF(SUM(AC133:AC192)&gt;0,ROUNDUP(SUM(AC133:AC192),0),"")))</f>
        <v/>
      </c>
      <c r="AD193" s="19" t="str">
        <f t="shared" ref="AD193" si="55">IF(AD117="","",IF(AD132="",IF(SUM(COUNTIF(AD133:AD192,"LS")+COUNTIF(AD133:AD192,"LUMP"))&gt;0,"LS",""),IF(SUM(AD133:AD192)&gt;0,ROUNDUP(SUM(AD133:AD192),0),"")))</f>
        <v/>
      </c>
      <c r="AE193" s="19" t="str">
        <f t="shared" ref="AE193" si="56">IF(AE117="","",IF(AE132="",IF(SUM(COUNTIF(AE133:AE192,"LS")+COUNTIF(AE133:AE192,"LUMP"))&gt;0,"LS",""),IF(SUM(AE133:AE192)&gt;0,ROUNDUP(SUM(AE133:AE192),0),"")))</f>
        <v/>
      </c>
    </row>
    <row r="194" spans="2:31" ht="12.75" customHeight="1" thickBot="1" x14ac:dyDescent="0.25"/>
    <row r="195" spans="2:31" ht="12.75" customHeight="1" thickBot="1" x14ac:dyDescent="0.25">
      <c r="B195" s="28" t="s">
        <v>10</v>
      </c>
      <c r="D195" s="62">
        <f>D116+1</f>
        <v>4</v>
      </c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</row>
    <row r="196" spans="2:31" ht="12.75" customHeight="1" thickBot="1" x14ac:dyDescent="0.25">
      <c r="B196" s="32"/>
      <c r="D196" s="63" t="s">
        <v>8</v>
      </c>
      <c r="E196" s="63"/>
      <c r="F196" s="63"/>
      <c r="G196" s="63"/>
      <c r="H196" s="63"/>
      <c r="I196" s="63"/>
      <c r="J196" s="63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</row>
    <row r="197" spans="2:31" ht="12.75" customHeight="1" thickBot="1" x14ac:dyDescent="0.25">
      <c r="D197" s="49" t="s">
        <v>9</v>
      </c>
      <c r="E197" s="49"/>
      <c r="F197" s="49"/>
      <c r="G197" s="49"/>
      <c r="H197" s="49"/>
      <c r="I197" s="49"/>
      <c r="J197" s="49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7" t="s">
        <v>11</v>
      </c>
      <c r="D198" s="50" t="s">
        <v>20</v>
      </c>
      <c r="E198" s="50" t="s">
        <v>0</v>
      </c>
      <c r="F198" s="53" t="s">
        <v>1</v>
      </c>
      <c r="G198" s="54"/>
      <c r="H198" s="54"/>
      <c r="I198" s="54"/>
      <c r="J198" s="55"/>
      <c r="K198" s="7" t="str">
        <f t="shared" ref="K198:AE198" si="57">IF(OR(TRIM(K196)=0,TRIM(K196)=""),"",IF(IFERROR(TRIM(INDEX(QryItemNamed,MATCH(TRIM(K196),ITEM,0),2)),"")="Y","SPECIAL",LEFT(IFERROR(TRIM(INDEX(ITEM,MATCH(TRIM(K196),ITEM,0))),""),3)))</f>
        <v/>
      </c>
      <c r="L198" s="8" t="str">
        <f t="shared" si="57"/>
        <v/>
      </c>
      <c r="M198" s="8" t="str">
        <f t="shared" si="57"/>
        <v/>
      </c>
      <c r="N198" s="8" t="str">
        <f t="shared" si="57"/>
        <v/>
      </c>
      <c r="O198" s="8" t="str">
        <f t="shared" si="57"/>
        <v/>
      </c>
      <c r="P198" s="8" t="str">
        <f t="shared" si="57"/>
        <v/>
      </c>
      <c r="Q198" s="8" t="str">
        <f t="shared" si="57"/>
        <v/>
      </c>
      <c r="R198" s="8" t="str">
        <f t="shared" si="57"/>
        <v/>
      </c>
      <c r="S198" s="8" t="str">
        <f t="shared" si="57"/>
        <v/>
      </c>
      <c r="T198" s="8" t="str">
        <f t="shared" si="57"/>
        <v/>
      </c>
      <c r="U198" s="8" t="str">
        <f t="shared" si="57"/>
        <v/>
      </c>
      <c r="V198" s="8" t="str">
        <f t="shared" si="57"/>
        <v/>
      </c>
      <c r="W198" s="8" t="str">
        <f t="shared" si="57"/>
        <v/>
      </c>
      <c r="X198" s="8" t="str">
        <f t="shared" si="57"/>
        <v/>
      </c>
      <c r="Y198" s="8" t="str">
        <f t="shared" si="57"/>
        <v/>
      </c>
      <c r="Z198" s="8" t="str">
        <f t="shared" si="57"/>
        <v/>
      </c>
      <c r="AA198" s="8" t="str">
        <f t="shared" si="57"/>
        <v/>
      </c>
      <c r="AB198" s="8" t="str">
        <f t="shared" si="57"/>
        <v/>
      </c>
      <c r="AC198" s="8" t="str">
        <f t="shared" si="57"/>
        <v/>
      </c>
      <c r="AD198" s="8" t="str">
        <f t="shared" si="57"/>
        <v/>
      </c>
      <c r="AE198" s="8" t="str">
        <f t="shared" si="57"/>
        <v/>
      </c>
    </row>
    <row r="199" spans="2:31" ht="12.75" customHeight="1" x14ac:dyDescent="0.2">
      <c r="B199" s="38"/>
      <c r="D199" s="51"/>
      <c r="E199" s="51"/>
      <c r="F199" s="56"/>
      <c r="G199" s="57"/>
      <c r="H199" s="57"/>
      <c r="I199" s="57"/>
      <c r="J199" s="58"/>
      <c r="K199" s="47" t="str">
        <f t="shared" ref="K199:AE199" si="58">IF(OR(TRIM(K196)=0,TRIM(K196)=""),IF(K197="","",K197),IF(IFERROR(TRIM(INDEX(QryItemNamed,MATCH(TRIM(K196),ITEM,0),2)),"")="Y",TRIM(RIGHT(IFERROR(TRIM(INDEX(QryItemNamed,MATCH(TRIM(K196),ITEM,0),4)),"123456789012"),LEN(IFERROR(TRIM(INDEX(QryItemNamed,MATCH(TRIM(K196),ITEM,0),4)),"123456789012"))-9))&amp;K197,IFERROR(TRIM(INDEX(QryItemNamed,MATCH(TRIM(K196),ITEM,0),4))&amp;K197,"ITEM CODE DOES NOT EXIST IN ITEM MASTER")))</f>
        <v/>
      </c>
      <c r="L199" s="48" t="str">
        <f t="shared" si="58"/>
        <v/>
      </c>
      <c r="M199" s="48" t="str">
        <f t="shared" si="58"/>
        <v/>
      </c>
      <c r="N199" s="48" t="str">
        <f t="shared" si="58"/>
        <v/>
      </c>
      <c r="O199" s="46" t="str">
        <f t="shared" si="58"/>
        <v/>
      </c>
      <c r="P199" s="46" t="str">
        <f t="shared" si="58"/>
        <v/>
      </c>
      <c r="Q199" s="46" t="str">
        <f t="shared" si="58"/>
        <v/>
      </c>
      <c r="R199" s="46" t="str">
        <f t="shared" si="58"/>
        <v/>
      </c>
      <c r="S199" s="46" t="str">
        <f t="shared" si="58"/>
        <v/>
      </c>
      <c r="T199" s="46" t="str">
        <f t="shared" si="58"/>
        <v/>
      </c>
      <c r="U199" s="46" t="str">
        <f t="shared" si="58"/>
        <v/>
      </c>
      <c r="V199" s="46" t="str">
        <f t="shared" si="58"/>
        <v/>
      </c>
      <c r="W199" s="46" t="str">
        <f t="shared" si="58"/>
        <v/>
      </c>
      <c r="X199" s="46" t="str">
        <f t="shared" si="58"/>
        <v/>
      </c>
      <c r="Y199" s="46" t="str">
        <f t="shared" si="58"/>
        <v/>
      </c>
      <c r="Z199" s="46" t="str">
        <f t="shared" si="58"/>
        <v/>
      </c>
      <c r="AA199" s="43" t="str">
        <f t="shared" si="58"/>
        <v/>
      </c>
      <c r="AB199" s="46" t="str">
        <f t="shared" si="58"/>
        <v/>
      </c>
      <c r="AC199" s="46" t="str">
        <f t="shared" si="58"/>
        <v/>
      </c>
      <c r="AD199" s="46" t="str">
        <f t="shared" si="58"/>
        <v/>
      </c>
      <c r="AE199" s="46" t="str">
        <f t="shared" si="58"/>
        <v/>
      </c>
    </row>
    <row r="200" spans="2:31" ht="12.75" customHeight="1" x14ac:dyDescent="0.2">
      <c r="B200" s="38"/>
      <c r="D200" s="51"/>
      <c r="E200" s="51"/>
      <c r="F200" s="56"/>
      <c r="G200" s="57"/>
      <c r="H200" s="57"/>
      <c r="I200" s="57"/>
      <c r="J200" s="58"/>
      <c r="K200" s="47"/>
      <c r="L200" s="48"/>
      <c r="M200" s="48"/>
      <c r="N200" s="48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4"/>
      <c r="AB200" s="46"/>
      <c r="AC200" s="46"/>
      <c r="AD200" s="46"/>
      <c r="AE200" s="46"/>
    </row>
    <row r="201" spans="2:31" ht="12.75" customHeight="1" x14ac:dyDescent="0.2">
      <c r="B201" s="38"/>
      <c r="D201" s="51"/>
      <c r="E201" s="51"/>
      <c r="F201" s="56"/>
      <c r="G201" s="57"/>
      <c r="H201" s="57"/>
      <c r="I201" s="57"/>
      <c r="J201" s="58"/>
      <c r="K201" s="47"/>
      <c r="L201" s="48"/>
      <c r="M201" s="48"/>
      <c r="N201" s="48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4"/>
      <c r="AB201" s="46"/>
      <c r="AC201" s="46"/>
      <c r="AD201" s="46"/>
      <c r="AE201" s="46"/>
    </row>
    <row r="202" spans="2:31" ht="12.75" customHeight="1" x14ac:dyDescent="0.2">
      <c r="B202" s="38"/>
      <c r="D202" s="51"/>
      <c r="E202" s="51"/>
      <c r="F202" s="56"/>
      <c r="G202" s="57"/>
      <c r="H202" s="57"/>
      <c r="I202" s="57"/>
      <c r="J202" s="58"/>
      <c r="K202" s="47"/>
      <c r="L202" s="48"/>
      <c r="M202" s="48"/>
      <c r="N202" s="48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4"/>
      <c r="AB202" s="46"/>
      <c r="AC202" s="46"/>
      <c r="AD202" s="46"/>
      <c r="AE202" s="46"/>
    </row>
    <row r="203" spans="2:31" ht="12.75" customHeight="1" x14ac:dyDescent="0.2">
      <c r="B203" s="38"/>
      <c r="D203" s="51"/>
      <c r="E203" s="51"/>
      <c r="F203" s="56"/>
      <c r="G203" s="57"/>
      <c r="H203" s="57"/>
      <c r="I203" s="57"/>
      <c r="J203" s="58"/>
      <c r="K203" s="47"/>
      <c r="L203" s="48"/>
      <c r="M203" s="48"/>
      <c r="N203" s="48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4"/>
      <c r="AB203" s="46"/>
      <c r="AC203" s="46"/>
      <c r="AD203" s="46"/>
      <c r="AE203" s="46"/>
    </row>
    <row r="204" spans="2:31" ht="12.75" customHeight="1" x14ac:dyDescent="0.2">
      <c r="B204" s="38"/>
      <c r="D204" s="51"/>
      <c r="E204" s="51"/>
      <c r="F204" s="56"/>
      <c r="G204" s="57"/>
      <c r="H204" s="57"/>
      <c r="I204" s="57"/>
      <c r="J204" s="58"/>
      <c r="K204" s="47"/>
      <c r="L204" s="48"/>
      <c r="M204" s="48"/>
      <c r="N204" s="48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4"/>
      <c r="AB204" s="46"/>
      <c r="AC204" s="46"/>
      <c r="AD204" s="46"/>
      <c r="AE204" s="46"/>
    </row>
    <row r="205" spans="2:31" ht="12.75" customHeight="1" x14ac:dyDescent="0.2">
      <c r="B205" s="38"/>
      <c r="D205" s="51"/>
      <c r="E205" s="51"/>
      <c r="F205" s="56"/>
      <c r="G205" s="57"/>
      <c r="H205" s="57"/>
      <c r="I205" s="57"/>
      <c r="J205" s="58"/>
      <c r="K205" s="47"/>
      <c r="L205" s="48"/>
      <c r="M205" s="48"/>
      <c r="N205" s="48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4"/>
      <c r="AB205" s="46"/>
      <c r="AC205" s="46"/>
      <c r="AD205" s="46"/>
      <c r="AE205" s="46"/>
    </row>
    <row r="206" spans="2:31" ht="12.75" customHeight="1" x14ac:dyDescent="0.2">
      <c r="B206" s="38"/>
      <c r="D206" s="51"/>
      <c r="E206" s="51"/>
      <c r="F206" s="56"/>
      <c r="G206" s="57"/>
      <c r="H206" s="57"/>
      <c r="I206" s="57"/>
      <c r="J206" s="58"/>
      <c r="K206" s="47"/>
      <c r="L206" s="48"/>
      <c r="M206" s="48"/>
      <c r="N206" s="48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4"/>
      <c r="AB206" s="46"/>
      <c r="AC206" s="46"/>
      <c r="AD206" s="46"/>
      <c r="AE206" s="46"/>
    </row>
    <row r="207" spans="2:31" ht="12.75" customHeight="1" x14ac:dyDescent="0.2">
      <c r="B207" s="38"/>
      <c r="D207" s="51"/>
      <c r="E207" s="51"/>
      <c r="F207" s="56"/>
      <c r="G207" s="57"/>
      <c r="H207" s="57"/>
      <c r="I207" s="57"/>
      <c r="J207" s="58"/>
      <c r="K207" s="47"/>
      <c r="L207" s="48"/>
      <c r="M207" s="48"/>
      <c r="N207" s="48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4"/>
      <c r="AB207" s="46"/>
      <c r="AC207" s="46"/>
      <c r="AD207" s="46"/>
      <c r="AE207" s="46"/>
    </row>
    <row r="208" spans="2:31" ht="12.75" customHeight="1" x14ac:dyDescent="0.2">
      <c r="B208" s="38"/>
      <c r="D208" s="51"/>
      <c r="E208" s="51"/>
      <c r="F208" s="56"/>
      <c r="G208" s="57"/>
      <c r="H208" s="57"/>
      <c r="I208" s="57"/>
      <c r="J208" s="58"/>
      <c r="K208" s="47"/>
      <c r="L208" s="48"/>
      <c r="M208" s="48"/>
      <c r="N208" s="48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4"/>
      <c r="AB208" s="46"/>
      <c r="AC208" s="46"/>
      <c r="AD208" s="46"/>
      <c r="AE208" s="46"/>
    </row>
    <row r="209" spans="2:31" ht="12.75" customHeight="1" x14ac:dyDescent="0.2">
      <c r="B209" s="38"/>
      <c r="D209" s="51"/>
      <c r="E209" s="51"/>
      <c r="F209" s="56"/>
      <c r="G209" s="57"/>
      <c r="H209" s="57"/>
      <c r="I209" s="57"/>
      <c r="J209" s="58"/>
      <c r="K209" s="47"/>
      <c r="L209" s="48"/>
      <c r="M209" s="48"/>
      <c r="N209" s="48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4"/>
      <c r="AB209" s="46"/>
      <c r="AC209" s="46"/>
      <c r="AD209" s="46"/>
      <c r="AE209" s="46"/>
    </row>
    <row r="210" spans="2:31" ht="12.75" customHeight="1" x14ac:dyDescent="0.2">
      <c r="B210" s="38"/>
      <c r="D210" s="51"/>
      <c r="E210" s="51"/>
      <c r="F210" s="56"/>
      <c r="G210" s="57"/>
      <c r="H210" s="57"/>
      <c r="I210" s="57"/>
      <c r="J210" s="58"/>
      <c r="K210" s="47"/>
      <c r="L210" s="48"/>
      <c r="M210" s="48"/>
      <c r="N210" s="48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5"/>
      <c r="AB210" s="46"/>
      <c r="AC210" s="46"/>
      <c r="AD210" s="46"/>
      <c r="AE210" s="46"/>
    </row>
    <row r="211" spans="2:31" ht="12.75" customHeight="1" thickBot="1" x14ac:dyDescent="0.25">
      <c r="B211" s="39"/>
      <c r="D211" s="52"/>
      <c r="E211" s="52"/>
      <c r="F211" s="59"/>
      <c r="G211" s="60"/>
      <c r="H211" s="60"/>
      <c r="I211" s="60"/>
      <c r="J211" s="61"/>
      <c r="K211" s="9" t="str">
        <f t="shared" ref="K211:AE211" si="59">IF(OR(TRIM(K196)=0,TRIM(K196)=""),"",IF(IFERROR(TRIM(INDEX(QryItemNamed,MATCH(TRIM(K196),ITEM,0),3)),"")="LS","",IFERROR(TRIM(INDEX(QryItemNamed,MATCH(TRIM(K196),ITEM,0),3)),"")))</f>
        <v/>
      </c>
      <c r="L211" s="10" t="str">
        <f t="shared" si="59"/>
        <v/>
      </c>
      <c r="M211" s="10" t="str">
        <f t="shared" si="59"/>
        <v/>
      </c>
      <c r="N211" s="10" t="str">
        <f t="shared" si="59"/>
        <v/>
      </c>
      <c r="O211" s="10" t="str">
        <f t="shared" si="59"/>
        <v/>
      </c>
      <c r="P211" s="10" t="str">
        <f t="shared" si="59"/>
        <v/>
      </c>
      <c r="Q211" s="10" t="str">
        <f t="shared" si="59"/>
        <v/>
      </c>
      <c r="R211" s="10" t="str">
        <f t="shared" si="59"/>
        <v/>
      </c>
      <c r="S211" s="10" t="str">
        <f t="shared" si="59"/>
        <v/>
      </c>
      <c r="T211" s="10" t="str">
        <f t="shared" si="59"/>
        <v/>
      </c>
      <c r="U211" s="10" t="str">
        <f t="shared" si="59"/>
        <v/>
      </c>
      <c r="V211" s="10" t="str">
        <f t="shared" si="59"/>
        <v/>
      </c>
      <c r="W211" s="10" t="str">
        <f t="shared" si="59"/>
        <v/>
      </c>
      <c r="X211" s="10" t="str">
        <f t="shared" si="59"/>
        <v/>
      </c>
      <c r="Y211" s="10" t="str">
        <f t="shared" si="59"/>
        <v/>
      </c>
      <c r="Z211" s="10" t="str">
        <f t="shared" si="59"/>
        <v/>
      </c>
      <c r="AA211" s="10" t="str">
        <f t="shared" si="59"/>
        <v/>
      </c>
      <c r="AB211" s="10" t="str">
        <f t="shared" si="59"/>
        <v/>
      </c>
      <c r="AC211" s="10" t="str">
        <f t="shared" si="59"/>
        <v/>
      </c>
      <c r="AD211" s="10" t="str">
        <f t="shared" si="59"/>
        <v/>
      </c>
      <c r="AE211" s="10" t="str">
        <f t="shared" si="59"/>
        <v/>
      </c>
    </row>
    <row r="212" spans="2:31" ht="12.75" customHeight="1" x14ac:dyDescent="0.2">
      <c r="B212" s="29"/>
      <c r="D212" s="11"/>
      <c r="E212" s="11"/>
      <c r="F212" s="12"/>
      <c r="G212" s="13"/>
      <c r="H212" s="11" t="s">
        <v>2</v>
      </c>
      <c r="I212" s="12"/>
      <c r="J212" s="14"/>
      <c r="K212" s="13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x14ac:dyDescent="0.2">
      <c r="B241" s="30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30"/>
      <c r="D242" s="15"/>
      <c r="E242" s="15"/>
      <c r="F242" s="16"/>
      <c r="G242" s="17"/>
      <c r="H242" s="15"/>
      <c r="I242" s="16"/>
      <c r="J242" s="18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2:31" ht="12.75" customHeight="1" x14ac:dyDescent="0.2">
      <c r="B243" s="30"/>
      <c r="D243" s="15"/>
      <c r="E243" s="15"/>
      <c r="F243" s="16"/>
      <c r="G243" s="17"/>
      <c r="H243" s="15"/>
      <c r="I243" s="16"/>
      <c r="J243" s="18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2:31" ht="12.75" customHeight="1" x14ac:dyDescent="0.2">
      <c r="B244" s="30"/>
      <c r="D244" s="15"/>
      <c r="E244" s="15"/>
      <c r="F244" s="16"/>
      <c r="G244" s="17"/>
      <c r="H244" s="15"/>
      <c r="I244" s="16"/>
      <c r="J244" s="18"/>
      <c r="K244" s="17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2:31" ht="12.75" customHeight="1" x14ac:dyDescent="0.2">
      <c r="B245" s="30"/>
      <c r="D245" s="15"/>
      <c r="E245" s="15"/>
      <c r="F245" s="16"/>
      <c r="G245" s="17"/>
      <c r="H245" s="15"/>
      <c r="I245" s="16"/>
      <c r="J245" s="18"/>
      <c r="K245" s="17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2:31" ht="12.75" customHeight="1" x14ac:dyDescent="0.2">
      <c r="B246" s="30"/>
      <c r="D246" s="15"/>
      <c r="E246" s="15"/>
      <c r="F246" s="16"/>
      <c r="G246" s="17"/>
      <c r="H246" s="15"/>
      <c r="I246" s="16"/>
      <c r="J246" s="18"/>
      <c r="K246" s="17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</row>
    <row r="247" spans="2:31" ht="12.75" customHeight="1" x14ac:dyDescent="0.2">
      <c r="B247" s="30"/>
      <c r="D247" s="15"/>
      <c r="E247" s="15"/>
      <c r="F247" s="16"/>
      <c r="G247" s="17"/>
      <c r="H247" s="15"/>
      <c r="I247" s="16"/>
      <c r="J247" s="18"/>
      <c r="K247" s="17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</row>
    <row r="248" spans="2:31" ht="12.75" customHeight="1" x14ac:dyDescent="0.2">
      <c r="B248" s="30"/>
      <c r="D248" s="15"/>
      <c r="E248" s="15"/>
      <c r="F248" s="16"/>
      <c r="G248" s="17"/>
      <c r="H248" s="15"/>
      <c r="I248" s="16"/>
      <c r="J248" s="18"/>
      <c r="K248" s="17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</row>
    <row r="249" spans="2:31" ht="12.75" customHeight="1" x14ac:dyDescent="0.2">
      <c r="B249" s="30"/>
      <c r="D249" s="15"/>
      <c r="E249" s="15"/>
      <c r="F249" s="16"/>
      <c r="G249" s="17"/>
      <c r="H249" s="15"/>
      <c r="I249" s="16"/>
      <c r="J249" s="18"/>
      <c r="K249" s="17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</row>
    <row r="250" spans="2:31" ht="12.75" customHeight="1" x14ac:dyDescent="0.2">
      <c r="B250" s="30"/>
      <c r="D250" s="15"/>
      <c r="E250" s="15"/>
      <c r="F250" s="16"/>
      <c r="G250" s="17"/>
      <c r="H250" s="15"/>
      <c r="I250" s="16"/>
      <c r="J250" s="18"/>
      <c r="K250" s="17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</row>
    <row r="251" spans="2:31" ht="12.75" customHeight="1" x14ac:dyDescent="0.2">
      <c r="B251" s="30"/>
      <c r="D251" s="15"/>
      <c r="E251" s="15"/>
      <c r="F251" s="16"/>
      <c r="G251" s="17"/>
      <c r="H251" s="15"/>
      <c r="I251" s="16"/>
      <c r="J251" s="18"/>
      <c r="K251" s="17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</row>
    <row r="252" spans="2:31" ht="12.75" customHeight="1" x14ac:dyDescent="0.2">
      <c r="B252" s="30"/>
      <c r="D252" s="15"/>
      <c r="E252" s="15"/>
      <c r="F252" s="16"/>
      <c r="G252" s="17"/>
      <c r="H252" s="15"/>
      <c r="I252" s="16"/>
      <c r="J252" s="18"/>
      <c r="K252" s="17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</row>
    <row r="253" spans="2:31" ht="12.75" customHeight="1" x14ac:dyDescent="0.2">
      <c r="B253" s="30"/>
      <c r="D253" s="15"/>
      <c r="E253" s="15"/>
      <c r="F253" s="16"/>
      <c r="G253" s="17"/>
      <c r="H253" s="15"/>
      <c r="I253" s="16"/>
      <c r="J253" s="18"/>
      <c r="K253" s="17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</row>
    <row r="254" spans="2:31" ht="12.75" customHeight="1" x14ac:dyDescent="0.2">
      <c r="B254" s="30"/>
      <c r="D254" s="15"/>
      <c r="E254" s="15"/>
      <c r="F254" s="16"/>
      <c r="G254" s="17"/>
      <c r="H254" s="15"/>
      <c r="I254" s="16"/>
      <c r="J254" s="18"/>
      <c r="K254" s="17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</row>
    <row r="255" spans="2:31" ht="12.75" customHeight="1" x14ac:dyDescent="0.2">
      <c r="B255" s="30"/>
      <c r="D255" s="15"/>
      <c r="E255" s="15"/>
      <c r="F255" s="16"/>
      <c r="G255" s="17"/>
      <c r="H255" s="15"/>
      <c r="I255" s="16"/>
      <c r="J255" s="18"/>
      <c r="K255" s="17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</row>
    <row r="256" spans="2:31" ht="12.75" customHeight="1" x14ac:dyDescent="0.2">
      <c r="B256" s="30"/>
      <c r="D256" s="15"/>
      <c r="E256" s="15"/>
      <c r="F256" s="16"/>
      <c r="G256" s="17"/>
      <c r="H256" s="15"/>
      <c r="I256" s="16"/>
      <c r="J256" s="18"/>
      <c r="K256" s="17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</row>
    <row r="257" spans="2:31" ht="12.75" customHeight="1" x14ac:dyDescent="0.2">
      <c r="B257" s="30"/>
      <c r="D257" s="15"/>
      <c r="E257" s="15"/>
      <c r="F257" s="16"/>
      <c r="G257" s="17"/>
      <c r="H257" s="15"/>
      <c r="I257" s="16"/>
      <c r="J257" s="18"/>
      <c r="K257" s="17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</row>
    <row r="258" spans="2:31" ht="12.75" customHeight="1" x14ac:dyDescent="0.2">
      <c r="B258" s="30"/>
      <c r="D258" s="15"/>
      <c r="E258" s="15"/>
      <c r="F258" s="16"/>
      <c r="G258" s="17"/>
      <c r="H258" s="15"/>
      <c r="I258" s="16"/>
      <c r="J258" s="18"/>
      <c r="K258" s="17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</row>
    <row r="259" spans="2:31" ht="12.75" customHeight="1" x14ac:dyDescent="0.2">
      <c r="B259" s="30"/>
      <c r="D259" s="15"/>
      <c r="E259" s="15"/>
      <c r="F259" s="16"/>
      <c r="G259" s="17"/>
      <c r="H259" s="15"/>
      <c r="I259" s="16"/>
      <c r="J259" s="18"/>
      <c r="K259" s="17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  <row r="260" spans="2:31" ht="12.75" customHeight="1" x14ac:dyDescent="0.2">
      <c r="B260" s="30"/>
      <c r="D260" s="15"/>
      <c r="E260" s="15"/>
      <c r="F260" s="16"/>
      <c r="G260" s="17"/>
      <c r="H260" s="15"/>
      <c r="I260" s="16"/>
      <c r="J260" s="18"/>
      <c r="K260" s="17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</row>
    <row r="261" spans="2:31" ht="12.75" customHeight="1" x14ac:dyDescent="0.2">
      <c r="B261" s="30"/>
      <c r="D261" s="15"/>
      <c r="E261" s="15"/>
      <c r="F261" s="16"/>
      <c r="G261" s="17"/>
      <c r="H261" s="15"/>
      <c r="I261" s="16"/>
      <c r="J261" s="18"/>
      <c r="K261" s="17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thickBot="1" x14ac:dyDescent="0.25">
      <c r="B271" s="31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5" t="s">
        <v>12</v>
      </c>
      <c r="D272" s="40" t="s">
        <v>3</v>
      </c>
      <c r="E272" s="41"/>
      <c r="F272" s="41"/>
      <c r="G272" s="41"/>
      <c r="H272" s="41"/>
      <c r="I272" s="41"/>
      <c r="J272" s="42"/>
      <c r="K272" s="19" t="str">
        <f>IF(K196="","",IF(K211="",IF(SUM(COUNTIF(K212:K271,"LS")+COUNTIF(K212:K271,"LUMP"))&gt;0,"LS",""),IF(SUM(K212:K271)&gt;0,ROUNDUP(SUM(K212:K271),0),"")))</f>
        <v/>
      </c>
      <c r="L272" s="19" t="str">
        <f t="shared" ref="L272" si="60">IF(L196="","",IF(L211="",IF(SUM(COUNTIF(L212:L271,"LS")+COUNTIF(L212:L271,"LUMP"))&gt;0,"LS",""),IF(SUM(L212:L271)&gt;0,ROUNDUP(SUM(L212:L271),0),"")))</f>
        <v/>
      </c>
      <c r="M272" s="19" t="str">
        <f t="shared" ref="M272" si="61">IF(M196="","",IF(M211="",IF(SUM(COUNTIF(M212:M271,"LS")+COUNTIF(M212:M271,"LUMP"))&gt;0,"LS",""),IF(SUM(M212:M271)&gt;0,ROUNDUP(SUM(M212:M271),0),"")))</f>
        <v/>
      </c>
      <c r="N272" s="19" t="str">
        <f t="shared" ref="N272" si="62">IF(N196="","",IF(N211="",IF(SUM(COUNTIF(N212:N271,"LS")+COUNTIF(N212:N271,"LUMP"))&gt;0,"LS",""),IF(SUM(N212:N271)&gt;0,ROUNDUP(SUM(N212:N271),0),"")))</f>
        <v/>
      </c>
      <c r="O272" s="19" t="str">
        <f t="shared" ref="O272" si="63">IF(O196="","",IF(O211="",IF(SUM(COUNTIF(O212:O271,"LS")+COUNTIF(O212:O271,"LUMP"))&gt;0,"LS",""),IF(SUM(O212:O271)&gt;0,ROUNDUP(SUM(O212:O271),0),"")))</f>
        <v/>
      </c>
      <c r="P272" s="19" t="str">
        <f t="shared" ref="P272" si="64">IF(P196="","",IF(P211="",IF(SUM(COUNTIF(P212:P271,"LS")+COUNTIF(P212:P271,"LUMP"))&gt;0,"LS",""),IF(SUM(P212:P271)&gt;0,ROUNDUP(SUM(P212:P271),0),"")))</f>
        <v/>
      </c>
      <c r="Q272" s="19" t="str">
        <f t="shared" ref="Q272" si="65">IF(Q196="","",IF(Q211="",IF(SUM(COUNTIF(Q212:Q271,"LS")+COUNTIF(Q212:Q271,"LUMP"))&gt;0,"LS",""),IF(SUM(Q212:Q271)&gt;0,ROUNDUP(SUM(Q212:Q271),0),"")))</f>
        <v/>
      </c>
      <c r="R272" s="19" t="str">
        <f t="shared" ref="R272" si="66">IF(R196="","",IF(R211="",IF(SUM(COUNTIF(R212:R271,"LS")+COUNTIF(R212:R271,"LUMP"))&gt;0,"LS",""),IF(SUM(R212:R271)&gt;0,ROUNDUP(SUM(R212:R271),0),"")))</f>
        <v/>
      </c>
      <c r="S272" s="19" t="str">
        <f t="shared" ref="S272" si="67">IF(S196="","",IF(S211="",IF(SUM(COUNTIF(S212:S271,"LS")+COUNTIF(S212:S271,"LUMP"))&gt;0,"LS",""),IF(SUM(S212:S271)&gt;0,ROUNDUP(SUM(S212:S271),0),"")))</f>
        <v/>
      </c>
      <c r="T272" s="19" t="str">
        <f t="shared" ref="T272" si="68">IF(T196="","",IF(T211="",IF(SUM(COUNTIF(T212:T271,"LS")+COUNTIF(T212:T271,"LUMP"))&gt;0,"LS",""),IF(SUM(T212:T271)&gt;0,ROUNDUP(SUM(T212:T271),0),"")))</f>
        <v/>
      </c>
      <c r="U272" s="19" t="str">
        <f t="shared" ref="U272" si="69">IF(U196="","",IF(U211="",IF(SUM(COUNTIF(U212:U271,"LS")+COUNTIF(U212:U271,"LUMP"))&gt;0,"LS",""),IF(SUM(U212:U271)&gt;0,ROUNDUP(SUM(U212:U271),0),"")))</f>
        <v/>
      </c>
      <c r="V272" s="19" t="str">
        <f t="shared" ref="V272" si="70">IF(V196="","",IF(V211="",IF(SUM(COUNTIF(V212:V271,"LS")+COUNTIF(V212:V271,"LUMP"))&gt;0,"LS",""),IF(SUM(V212:V271)&gt;0,ROUNDUP(SUM(V212:V271),0),"")))</f>
        <v/>
      </c>
      <c r="W272" s="19" t="str">
        <f t="shared" ref="W272" si="71">IF(W196="","",IF(W211="",IF(SUM(COUNTIF(W212:W271,"LS")+COUNTIF(W212:W271,"LUMP"))&gt;0,"LS",""),IF(SUM(W212:W271)&gt;0,ROUNDUP(SUM(W212:W271),0),"")))</f>
        <v/>
      </c>
      <c r="X272" s="19" t="str">
        <f t="shared" ref="X272" si="72">IF(X196="","",IF(X211="",IF(SUM(COUNTIF(X212:X271,"LS")+COUNTIF(X212:X271,"LUMP"))&gt;0,"LS",""),IF(SUM(X212:X271)&gt;0,ROUNDUP(SUM(X212:X271),0),"")))</f>
        <v/>
      </c>
      <c r="Y272" s="19" t="str">
        <f t="shared" ref="Y272" si="73">IF(Y196="","",IF(Y211="",IF(SUM(COUNTIF(Y212:Y271,"LS")+COUNTIF(Y212:Y271,"LUMP"))&gt;0,"LS",""),IF(SUM(Y212:Y271)&gt;0,ROUNDUP(SUM(Y212:Y271),0),"")))</f>
        <v/>
      </c>
      <c r="Z272" s="19" t="str">
        <f t="shared" ref="Z272" si="74">IF(Z196="","",IF(Z211="",IF(SUM(COUNTIF(Z212:Z271,"LS")+COUNTIF(Z212:Z271,"LUMP"))&gt;0,"LS",""),IF(SUM(Z212:Z271)&gt;0,ROUNDUP(SUM(Z212:Z271),0),"")))</f>
        <v/>
      </c>
      <c r="AA272" s="19" t="str">
        <f t="shared" ref="AA272" si="75">IF(AA196="","",IF(AA211="",IF(SUM(COUNTIF(AA212:AA271,"LS")+COUNTIF(AA212:AA271,"LUMP"))&gt;0,"LS",""),IF(SUM(AA212:AA271)&gt;0,ROUNDUP(SUM(AA212:AA271),0),"")))</f>
        <v/>
      </c>
      <c r="AB272" s="19" t="str">
        <f t="shared" ref="AB272" si="76">IF(AB196="","",IF(AB211="",IF(SUM(COUNTIF(AB212:AB271,"LS")+COUNTIF(AB212:AB271,"LUMP"))&gt;0,"LS",""),IF(SUM(AB212:AB271)&gt;0,ROUNDUP(SUM(AB212:AB271),0),"")))</f>
        <v/>
      </c>
      <c r="AC272" s="19" t="str">
        <f t="shared" ref="AC272" si="77">IF(AC196="","",IF(AC211="",IF(SUM(COUNTIF(AC212:AC271,"LS")+COUNTIF(AC212:AC271,"LUMP"))&gt;0,"LS",""),IF(SUM(AC212:AC271)&gt;0,ROUNDUP(SUM(AC212:AC271),0),"")))</f>
        <v/>
      </c>
      <c r="AD272" s="19" t="str">
        <f t="shared" ref="AD272" si="78">IF(AD196="","",IF(AD211="",IF(SUM(COUNTIF(AD212:AD271,"LS")+COUNTIF(AD212:AD271,"LUMP"))&gt;0,"LS",""),IF(SUM(AD212:AD271)&gt;0,ROUNDUP(SUM(AD212:AD271),0),"")))</f>
        <v/>
      </c>
      <c r="AE272" s="19" t="str">
        <f t="shared" ref="AE272" si="79">IF(AE196="","",IF(AE211="",IF(SUM(COUNTIF(AE212:AE271,"LS")+COUNTIF(AE212:AE271,"LUMP"))&gt;0,"LS",""),IF(SUM(AE212:AE271)&gt;0,ROUNDUP(SUM(AE212:AE271),0),"")))</f>
        <v/>
      </c>
    </row>
  </sheetData>
  <mergeCells count="116">
    <mergeCell ref="D116:AE116"/>
    <mergeCell ref="D117:J117"/>
    <mergeCell ref="D118:J118"/>
    <mergeCell ref="D119:D132"/>
    <mergeCell ref="E119:E132"/>
    <mergeCell ref="F119:J132"/>
    <mergeCell ref="K120:K131"/>
    <mergeCell ref="L120:L131"/>
    <mergeCell ref="M120:M131"/>
    <mergeCell ref="N120:N131"/>
    <mergeCell ref="U120:U131"/>
    <mergeCell ref="V120:V131"/>
    <mergeCell ref="O120:O131"/>
    <mergeCell ref="P120:P131"/>
    <mergeCell ref="Q120:Q131"/>
    <mergeCell ref="R120:R131"/>
    <mergeCell ref="S120:S131"/>
    <mergeCell ref="T120:T131"/>
    <mergeCell ref="D114:J114"/>
    <mergeCell ref="Y41:Y52"/>
    <mergeCell ref="Z41:Z52"/>
    <mergeCell ref="AA41:AA52"/>
    <mergeCell ref="AB41:AB52"/>
    <mergeCell ref="U41:U52"/>
    <mergeCell ref="V41:V52"/>
    <mergeCell ref="K41:K52"/>
    <mergeCell ref="L41:L52"/>
    <mergeCell ref="M41:M52"/>
    <mergeCell ref="N41:N52"/>
    <mergeCell ref="O41:O52"/>
    <mergeCell ref="P41:P52"/>
    <mergeCell ref="W41:W52"/>
    <mergeCell ref="X41:X52"/>
    <mergeCell ref="Q41:Q52"/>
    <mergeCell ref="R41:R52"/>
    <mergeCell ref="S41:S52"/>
    <mergeCell ref="T41:T52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37:AE37"/>
    <mergeCell ref="D38:J38"/>
    <mergeCell ref="D39:J39"/>
    <mergeCell ref="D40:D53"/>
    <mergeCell ref="W11:W22"/>
    <mergeCell ref="X11:X22"/>
    <mergeCell ref="T11:T22"/>
    <mergeCell ref="U11:U22"/>
    <mergeCell ref="D35:J35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40:E53"/>
    <mergeCell ref="F40:J53"/>
    <mergeCell ref="AC41:AC52"/>
    <mergeCell ref="AD41:AD52"/>
    <mergeCell ref="AE41:AE52"/>
    <mergeCell ref="N199:N210"/>
    <mergeCell ref="D197:J197"/>
    <mergeCell ref="D198:D211"/>
    <mergeCell ref="E198:E211"/>
    <mergeCell ref="F198:J211"/>
    <mergeCell ref="AE120:AE131"/>
    <mergeCell ref="D193:J193"/>
    <mergeCell ref="D195:AE195"/>
    <mergeCell ref="D196:J196"/>
    <mergeCell ref="AA120:AA131"/>
    <mergeCell ref="AB120:AB131"/>
    <mergeCell ref="AC120:AC131"/>
    <mergeCell ref="AD120:AD131"/>
    <mergeCell ref="W120:W131"/>
    <mergeCell ref="X120:X131"/>
    <mergeCell ref="Y120:Y131"/>
    <mergeCell ref="Z120:Z131"/>
    <mergeCell ref="AE199:AE210"/>
    <mergeCell ref="B10:B23"/>
    <mergeCell ref="B40:B53"/>
    <mergeCell ref="B119:B132"/>
    <mergeCell ref="B198:B211"/>
    <mergeCell ref="D272:J272"/>
    <mergeCell ref="AA199:AA210"/>
    <mergeCell ref="AB199:AB210"/>
    <mergeCell ref="AC199:AC210"/>
    <mergeCell ref="AD199:AD210"/>
    <mergeCell ref="W199:W210"/>
    <mergeCell ref="X199:X210"/>
    <mergeCell ref="Y199:Y210"/>
    <mergeCell ref="Z199:Z210"/>
    <mergeCell ref="S199:S210"/>
    <mergeCell ref="T199:T210"/>
    <mergeCell ref="U199:U210"/>
    <mergeCell ref="V199:V210"/>
    <mergeCell ref="O199:O210"/>
    <mergeCell ref="P199:P210"/>
    <mergeCell ref="Q199:Q210"/>
    <mergeCell ref="R199:R210"/>
    <mergeCell ref="K199:K210"/>
    <mergeCell ref="L199:L210"/>
    <mergeCell ref="M199:M21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Paradysz, Joshua</cp:lastModifiedBy>
  <cp:lastPrinted>2015-05-18T13:50:30Z</cp:lastPrinted>
  <dcterms:created xsi:type="dcterms:W3CDTF">2005-09-27T11:52:28Z</dcterms:created>
  <dcterms:modified xsi:type="dcterms:W3CDTF">2025-07-02T19:04:59Z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