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paradys\appdata\local\bentley\projectwise\workingdir\ohiodot-pw.bentley.com_ohiodot-pw-02\joshua.paradysz@dot.ohio.gov\d1076272\"/>
    </mc:Choice>
  </mc:AlternateContent>
  <xr:revisionPtr revIDLastSave="0" documentId="13_ncr:1_{645FB8B3-D461-4531-80AE-0BF4DC1F30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3" i="1" l="1"/>
  <c r="M63" i="1" s="1"/>
  <c r="O63" i="1" s="1"/>
  <c r="L61" i="1"/>
  <c r="N61" i="1"/>
  <c r="O61" i="1" s="1"/>
  <c r="U48" i="1"/>
  <c r="U49" i="1"/>
  <c r="U50" i="1"/>
  <c r="U51" i="1"/>
  <c r="U52" i="1"/>
  <c r="U53" i="1"/>
  <c r="U54" i="1"/>
  <c r="U47" i="1"/>
  <c r="S61" i="1" l="1"/>
  <c r="R54" i="1"/>
  <c r="R53" i="1"/>
  <c r="R49" i="1"/>
  <c r="R48" i="1"/>
  <c r="R47" i="1"/>
  <c r="T48" i="1"/>
  <c r="T49" i="1"/>
  <c r="T50" i="1"/>
  <c r="T51" i="1"/>
  <c r="T52" i="1"/>
  <c r="T53" i="1"/>
  <c r="T54" i="1"/>
  <c r="T47" i="1"/>
  <c r="O58" i="1"/>
  <c r="O60" i="1"/>
  <c r="O48" i="1"/>
  <c r="O49" i="1"/>
  <c r="O53" i="1"/>
  <c r="O54" i="1"/>
  <c r="O47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28" i="1"/>
  <c r="L32" i="1"/>
  <c r="O32" i="1" s="1"/>
  <c r="L45" i="1"/>
  <c r="L44" i="1"/>
  <c r="L43" i="1"/>
  <c r="O43" i="1" s="1"/>
  <c r="L42" i="1"/>
  <c r="L41" i="1"/>
  <c r="L40" i="1"/>
  <c r="L39" i="1"/>
  <c r="O39" i="1" s="1"/>
  <c r="L38" i="1"/>
  <c r="L37" i="1"/>
  <c r="O37" i="1" s="1"/>
  <c r="L36" i="1"/>
  <c r="L35" i="1"/>
  <c r="O35" i="1" s="1"/>
  <c r="L34" i="1"/>
  <c r="L33" i="1"/>
  <c r="M33" i="1" s="1"/>
  <c r="L31" i="1"/>
  <c r="S31" i="1" s="1"/>
  <c r="L30" i="1"/>
  <c r="L29" i="1"/>
  <c r="O29" i="1" s="1"/>
  <c r="L28" i="1"/>
  <c r="S28" i="1"/>
  <c r="S29" i="1"/>
  <c r="S30" i="1"/>
  <c r="S34" i="1"/>
  <c r="S36" i="1"/>
  <c r="S38" i="1"/>
  <c r="S40" i="1"/>
  <c r="S41" i="1"/>
  <c r="S42" i="1"/>
  <c r="S44" i="1"/>
  <c r="S45" i="1"/>
  <c r="O30" i="1"/>
  <c r="O34" i="1"/>
  <c r="O36" i="1"/>
  <c r="O38" i="1"/>
  <c r="O40" i="1"/>
  <c r="O41" i="1"/>
  <c r="O42" i="1"/>
  <c r="O44" i="1"/>
  <c r="O45" i="1"/>
  <c r="M30" i="1"/>
  <c r="M34" i="1"/>
  <c r="M36" i="1"/>
  <c r="M38" i="1"/>
  <c r="M40" i="1"/>
  <c r="M41" i="1"/>
  <c r="M42" i="1"/>
  <c r="M44" i="1"/>
  <c r="M45" i="1"/>
  <c r="I47" i="1"/>
  <c r="K47" i="1" s="1"/>
  <c r="L47" i="1"/>
  <c r="N47" i="1" s="1"/>
  <c r="S47" i="1"/>
  <c r="I48" i="1"/>
  <c r="K48" i="1"/>
  <c r="L48" i="1"/>
  <c r="N48" i="1"/>
  <c r="S48" i="1"/>
  <c r="I49" i="1"/>
  <c r="K49" i="1"/>
  <c r="L49" i="1"/>
  <c r="N49" i="1"/>
  <c r="S49" i="1"/>
  <c r="I50" i="1"/>
  <c r="K50" i="1"/>
  <c r="P50" i="1"/>
  <c r="I51" i="1"/>
  <c r="K51" i="1"/>
  <c r="P51" i="1"/>
  <c r="I52" i="1"/>
  <c r="K52" i="1"/>
  <c r="L52" i="1"/>
  <c r="P52" i="1"/>
  <c r="I53" i="1"/>
  <c r="K53" i="1"/>
  <c r="L53" i="1"/>
  <c r="N53" i="1"/>
  <c r="S53" i="1"/>
  <c r="I54" i="1"/>
  <c r="L54" i="1"/>
  <c r="N54" i="1"/>
  <c r="S54" i="1"/>
  <c r="K46" i="1"/>
  <c r="I46" i="1"/>
  <c r="O28" i="1"/>
  <c r="M28" i="1"/>
  <c r="S58" i="1"/>
  <c r="S60" i="1"/>
  <c r="P59" i="1"/>
  <c r="N60" i="1"/>
  <c r="N58" i="1"/>
  <c r="L60" i="1"/>
  <c r="L59" i="1"/>
  <c r="L58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S32" i="1" l="1"/>
  <c r="M32" i="1"/>
  <c r="S43" i="1"/>
  <c r="M43" i="1"/>
  <c r="M39" i="1"/>
  <c r="S39" i="1"/>
  <c r="S37" i="1"/>
  <c r="M37" i="1"/>
  <c r="S35" i="1"/>
  <c r="M35" i="1"/>
  <c r="S33" i="1"/>
  <c r="O33" i="1"/>
  <c r="M31" i="1"/>
  <c r="O31" i="1"/>
  <c r="M29" i="1"/>
  <c r="K5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M15" i="1"/>
  <c r="N15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331" i="1" l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AD88" i="1"/>
  <c r="AC88" i="1"/>
  <c r="AB88" i="1"/>
  <c r="AA88" i="1"/>
  <c r="Z88" i="1"/>
  <c r="Y88" i="1"/>
  <c r="X88" i="1"/>
  <c r="W88" i="1"/>
  <c r="V88" i="1"/>
  <c r="AD87" i="1"/>
  <c r="AC87" i="1"/>
  <c r="AB87" i="1"/>
  <c r="AA87" i="1"/>
  <c r="Z87" i="1"/>
  <c r="Y87" i="1"/>
  <c r="X87" i="1"/>
  <c r="W87" i="1"/>
  <c r="V87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M168" i="1" s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27" i="1"/>
  <c r="AC27" i="1"/>
  <c r="AB27" i="1"/>
  <c r="AA27" i="1"/>
  <c r="Z27" i="1"/>
  <c r="Y27" i="1"/>
  <c r="X27" i="1"/>
  <c r="W27" i="1"/>
  <c r="V27" i="1"/>
  <c r="U27" i="1"/>
  <c r="U87" i="1" s="1"/>
  <c r="T27" i="1"/>
  <c r="T87" i="1" s="1"/>
  <c r="S27" i="1"/>
  <c r="S87" i="1" s="1"/>
  <c r="R27" i="1"/>
  <c r="Q27" i="1"/>
  <c r="Q87" i="1" s="1"/>
  <c r="P27" i="1"/>
  <c r="P87" i="1" s="1"/>
  <c r="O27" i="1"/>
  <c r="N27" i="1"/>
  <c r="AD14" i="1"/>
  <c r="AC14" i="1"/>
  <c r="AB14" i="1"/>
  <c r="M27" i="1"/>
  <c r="M87" i="1" s="1"/>
  <c r="U88" i="1" l="1"/>
  <c r="T88" i="1"/>
  <c r="S88" i="1"/>
  <c r="Q88" i="1"/>
  <c r="P88" i="1"/>
  <c r="O87" i="1"/>
  <c r="O88" i="1" s="1"/>
  <c r="M88" i="1"/>
  <c r="N87" i="1"/>
  <c r="N88" i="1" s="1"/>
  <c r="M169" i="1"/>
  <c r="I29" i="1"/>
  <c r="K29" i="1" s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56" i="1"/>
  <c r="I56" i="1"/>
  <c r="K55" i="1"/>
  <c r="I55" i="1"/>
  <c r="I45" i="1"/>
  <c r="K45" i="1" s="1"/>
  <c r="I44" i="1"/>
  <c r="I43" i="1"/>
  <c r="I42" i="1"/>
  <c r="I41" i="1"/>
  <c r="K41" i="1" s="1"/>
  <c r="I40" i="1"/>
  <c r="K40" i="1" s="1"/>
  <c r="I39" i="1"/>
  <c r="K39" i="1" s="1"/>
  <c r="I38" i="1"/>
  <c r="K38" i="1" s="1"/>
  <c r="I37" i="1"/>
  <c r="K37" i="1" s="1"/>
  <c r="D9" i="1"/>
  <c r="D90" i="1" s="1"/>
  <c r="D171" i="1" s="1"/>
  <c r="D252" i="1" s="1"/>
  <c r="K86" i="1"/>
  <c r="K85" i="1"/>
  <c r="K84" i="1"/>
  <c r="K83" i="1"/>
  <c r="K82" i="1"/>
  <c r="K81" i="1"/>
  <c r="K80" i="1"/>
  <c r="K79" i="1"/>
  <c r="K78" i="1"/>
  <c r="K77" i="1"/>
  <c r="K76" i="1"/>
  <c r="K75" i="1"/>
  <c r="I86" i="1"/>
  <c r="I85" i="1"/>
  <c r="I84" i="1"/>
  <c r="I83" i="1"/>
  <c r="I82" i="1"/>
  <c r="I81" i="1"/>
  <c r="I80" i="1"/>
  <c r="I79" i="1"/>
  <c r="I78" i="1"/>
  <c r="I77" i="1"/>
  <c r="I76" i="1"/>
  <c r="I75" i="1"/>
  <c r="I36" i="1"/>
  <c r="K36" i="1" s="1"/>
  <c r="I35" i="1"/>
  <c r="K35" i="1" s="1"/>
  <c r="I34" i="1"/>
  <c r="K34" i="1" s="1"/>
  <c r="I33" i="1"/>
  <c r="K33" i="1" s="1"/>
  <c r="I32" i="1"/>
  <c r="K32" i="1" s="1"/>
  <c r="I31" i="1"/>
  <c r="K31" i="1" s="1"/>
  <c r="I30" i="1"/>
  <c r="K30" i="1" s="1"/>
  <c r="I28" i="1"/>
  <c r="K28" i="1" s="1"/>
  <c r="K43" i="1" l="1"/>
  <c r="K44" i="1"/>
  <c r="K42" i="1"/>
  <c r="R87" i="1"/>
  <c r="R88" i="1" s="1"/>
</calcChain>
</file>

<file path=xl/sharedStrings.xml><?xml version="1.0" encoding="utf-8"?>
<sst xmlns="http://schemas.openxmlformats.org/spreadsheetml/2006/main" count="165" uniqueCount="59">
  <si>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</si>
  <si>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</si>
  <si>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</si>
  <si>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</si>
  <si>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</si>
  <si>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</si>
  <si>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</si>
  <si>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</si>
  <si>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</si>
  <si>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</si>
  <si>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</si>
  <si>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</si>
  <si>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</si>
  <si>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</si>
  <si>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</si>
  <si>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</si>
  <si>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</si>
  <si>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</si>
  <si>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</si>
  <si>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</si>
  <si>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</si>
  <si>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</si>
  <si>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</si>
  <si>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</si>
  <si>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</si>
  <si>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</si>
  <si>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</si>
  <si>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</si>
  <si>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</si>
  <si>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</si>
  <si>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</si>
  <si>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NB/SB</t>
  </si>
  <si>
    <t>WB/EB</t>
  </si>
  <si>
    <t>254E01000</t>
  </si>
  <si>
    <t>442E10000</t>
  </si>
  <si>
    <t>, 1 3/4"</t>
  </si>
  <si>
    <t>257E10000</t>
  </si>
  <si>
    <t>875E10000</t>
  </si>
  <si>
    <t>872E10000</t>
  </si>
  <si>
    <t>407E10000</t>
  </si>
  <si>
    <t>J</t>
  </si>
  <si>
    <t>H</t>
  </si>
  <si>
    <t>I</t>
  </si>
  <si>
    <t>INTERSECTIONS / EXTRA AREA</t>
  </si>
  <si>
    <t>US 20 &amp; BRADNER RD INTERSECTION</t>
  </si>
  <si>
    <t>US 20 &amp; N FOSTORIA RD INTERSECTION</t>
  </si>
  <si>
    <t>US 20 &amp; EMCH RD INTERSECTION</t>
  </si>
  <si>
    <t>US 20 DRIVEWAYS</t>
  </si>
  <si>
    <t>A</t>
  </si>
  <si>
    <t>B</t>
  </si>
  <si>
    <t>C</t>
  </si>
  <si>
    <t>D</t>
  </si>
  <si>
    <t>E</t>
  </si>
  <si>
    <t>F</t>
  </si>
  <si>
    <t>G</t>
  </si>
  <si>
    <t>897E01011</t>
  </si>
  <si>
    <t>209E60500</t>
  </si>
  <si>
    <t>617E10100</t>
  </si>
  <si>
    <t>SR 65 DRIVEWAYS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</si>
</sst>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00&quot;+&quot;00.00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170" fontId="6" fillId="0" borderId="1" xfId="0" applyNumberFormat="1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9" fontId="5" fillId="4" borderId="0" xfId="0" applyNumberFormat="1" applyFont="1" applyFill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6" fillId="0" borderId="3" xfId="0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167" fontId="5" fillId="0" borderId="7" xfId="0" applyNumberFormat="1" applyFont="1" applyBorder="1" applyAlignment="1" applyProtection="1">
      <alignment horizontal="center" vertical="center"/>
      <protection locked="0"/>
    </xf>
    <xf numFmtId="167" fontId="5" fillId="0" borderId="27" xfId="0" applyNumberFormat="1" applyFont="1" applyBorder="1" applyAlignment="1" applyProtection="1">
      <alignment horizontal="center" vertical="center"/>
      <protection locked="0"/>
    </xf>
    <xf numFmtId="167" fontId="5" fillId="0" borderId="28" xfId="0" applyNumberFormat="1" applyFont="1" applyBorder="1" applyAlignment="1" applyProtection="1">
      <alignment horizontal="center" vertical="center"/>
      <protection locked="0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/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B181"/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B219"/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/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B238"/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B239"/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B240"/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B241"/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B266"/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/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/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B320"/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B321"/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B324"/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B326"/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B346"/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B369"/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B370"/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B374"/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B387"/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B388"/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B389"/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B390"/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B394"/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B425"/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B445"/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B446"/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B447"/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B448"/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B449"/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B452"/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B453"/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B473"/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B493"/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B494"/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B495"/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B496"/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B497"/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B500"/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B501"/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B617"/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B632"/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B633"/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B635"/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B636"/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B638"/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B644"/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B645"/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B649"/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B669"/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B681"/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B682"/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B683"/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B684"/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B685"/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B686"/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B687"/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B688"/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B689"/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B690"/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B691"/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B692"/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B693"/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B694"/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B695"/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B696"/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B697"/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B698"/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B699"/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  <cell r="G831"/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B834"/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B843"/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B844"/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B845"/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B846"/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B847"/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B848"/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B849"/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B850"/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B851"/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B852"/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B853"/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B854"/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B855"/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B858"/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B859"/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B860"/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B861"/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B863"/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B864"/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B865"/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B989"/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B992"/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B995"/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B996"/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B1000"/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B1010"/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B1011"/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B1013"/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B1015"/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B1016"/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B1017"/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B1021"/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B1033"/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B1034"/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B1036"/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B1041"/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B1042"/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B1043"/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B1044"/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B1045"/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B1046"/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B1047"/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B1049"/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B1050"/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B1051"/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B1052"/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B1063"/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B1064"/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B1065"/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B1066"/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B1067"/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B1068"/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B1074"/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B1075"/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B1076"/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B1077"/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B1078"/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B1079"/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B1080"/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B1081"/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B1082"/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B1083"/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B1084"/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B1085"/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B1086"/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B1097"/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B1098"/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/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/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/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B1127"/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B1128"/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B1129"/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B1130"/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B1131"/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B1132"/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B1133"/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B1134"/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B1135"/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B1136"/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/>
        </row>
        <row r="1137">
          <cell r="A1137" t="str">
            <v>513E10401</v>
          </cell>
          <cell r="B1137"/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B1139"/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B1140"/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B1141"/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B1150"/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B1151"/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B1157"/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B1158"/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B1159"/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B1166"/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B1167"/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B1168"/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B1178"/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B1179"/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B1180"/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B1181"/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B1182"/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B1183"/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B1241"/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B1246"/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B1249"/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B1250"/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B1251"/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B1252"/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B1256"/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B1258"/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B1259"/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B1260"/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B1261"/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B1262"/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B1263"/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B1264"/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B1265"/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B1266"/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B1267"/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B1270"/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B1271"/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B1273"/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B1274"/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B1275"/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B1278"/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B1279"/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/>
        </row>
        <row r="1282">
          <cell r="A1282" t="str">
            <v>516E01301</v>
          </cell>
          <cell r="B1282"/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B1283"/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B1284"/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B1285"/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B1288"/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B1289"/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B1291"/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B1292"/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B1295"/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B1297"/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B1298"/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B1299"/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B1305"/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B1306"/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B1307"/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B1309"/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B1310"/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B1311"/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B1312"/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B1313"/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B1314"/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B1316"/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B1317"/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B1318"/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B1322"/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B1325"/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B1326"/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B1327"/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B1328"/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B1329"/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B1330"/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B1331"/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B1332"/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B1338"/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B1339"/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B1346"/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B1348"/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B1349"/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B1352"/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B1359"/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B1360"/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B1361"/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B1362"/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B1363"/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B1373"/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B1375"/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B1376"/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B1410"/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B1415"/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B1418"/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B1419"/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B1420"/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B1421"/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B1425"/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B1436"/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B1445"/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B1446"/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B1450"/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B1455"/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B1456"/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B1457"/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B1465"/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B1466"/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B1467"/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B1468"/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B1469"/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B1470"/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B1471"/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B1472"/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B1473"/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B1474"/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B1475"/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B1477"/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B1479"/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B1480"/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B1481"/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B1482"/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B1483"/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B1487"/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B1492"/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B1493"/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B1494"/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B1502"/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B1503"/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B1504"/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B1505"/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B1506"/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B1507"/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B1508"/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B1509"/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B1510"/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B1512"/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B1513"/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B1514"/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B1515"/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B1516"/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B1518"/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B1519"/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B1520"/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B1525"/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B1526"/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B1527"/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/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B1640"/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B1641"/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B1642"/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B1643"/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B1644"/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B1645"/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B1646"/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B1647"/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B1648"/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B1649"/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B1650"/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B1651"/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B1652"/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B1653"/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B1654"/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B1655"/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B1656"/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B1657"/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B1658"/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B1659"/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B1660"/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B1661"/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B1662"/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B1663"/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B1664"/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B1665"/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B1734"/>
          <cell r="C1734" t="str">
            <v>SY</v>
          </cell>
          <cell r="D1734" t="str">
            <v>RIPRAP</v>
          </cell>
          <cell r="F1734">
            <v>0</v>
          </cell>
          <cell r="G1734"/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  <cell r="G1735"/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/>
        </row>
        <row r="1738">
          <cell r="A1738" t="str">
            <v>601E10980</v>
          </cell>
          <cell r="B1738"/>
          <cell r="C1738" t="str">
            <v>SY</v>
          </cell>
          <cell r="D1738" t="str">
            <v>RIPRAP, TYPE B</v>
          </cell>
          <cell r="F1738">
            <v>0</v>
          </cell>
          <cell r="G1738"/>
        </row>
        <row r="1739">
          <cell r="A1739" t="str">
            <v>601E10981</v>
          </cell>
          <cell r="B1739"/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/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/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/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/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B1749"/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/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/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  <cell r="G1751"/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/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/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/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B1771"/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B1777"/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B1790"/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B1793"/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B1794"/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B1823"/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B1824"/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B1825"/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B1826"/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B1827"/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B1828"/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B1829"/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B1830"/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B1831"/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B1832"/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B1833"/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B1834"/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B1835"/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B1836"/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B1837"/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B1838"/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B1839"/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B1840"/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B1841"/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B1842"/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B1843"/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B1844"/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B1845"/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B1858"/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B1859"/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B1860"/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B1861"/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B1862"/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B1863"/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B1864"/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B1877"/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B1878"/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B1879"/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B1880"/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B1881"/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B1882"/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B1883"/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B1884"/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B1885"/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B1886"/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B1887"/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B1888"/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B1889"/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B1890"/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B2040"/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B2041"/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B2042"/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B2043"/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B2044"/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B2045"/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B2046"/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B2047"/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B2048"/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B2049"/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B2050"/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B2051"/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B2052"/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B2053"/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B2054"/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B2055"/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B2056"/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B2057"/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B2058"/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B2059"/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B2060"/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B2061"/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B2062"/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B2068"/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B2069"/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B2070"/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B2071"/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B2072"/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B2073"/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B2074"/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B2075"/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B2076"/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B2098"/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B2099"/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B2100"/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B2101"/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B2102"/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B2103"/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B2104"/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B2105"/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B2106"/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B2107"/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B2108"/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B2109"/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B2130"/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B2131"/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B2132"/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B2133"/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B2134"/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/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B2145"/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B2146"/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B2153"/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B2164"/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B2165"/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B2167"/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B2168"/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B2169"/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/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B2219"/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B2220"/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B2224"/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B2225"/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B2226"/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B2227"/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B2230"/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B2231"/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B2232"/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B2233"/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B2234"/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B2236"/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B2240"/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B2242"/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B2259"/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B2264"/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B2265"/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B2270"/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B2278"/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B2281"/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B2282"/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B2284"/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B2287"/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B2288"/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B2701"/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B2702"/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B2707"/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B2708"/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B2709"/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B2710"/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B2712"/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B2713"/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B2714"/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B2715"/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B2716"/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B2717"/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B2719"/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B2720"/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B2721"/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B2722"/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B2723"/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B2724"/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B2729"/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B2730"/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B2731"/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B2732"/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B2747"/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B2752"/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B2759"/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B2760"/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B2779"/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B2784"/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B2791"/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B2792"/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B2798"/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B2801"/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B2803"/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B2804"/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B2806"/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B2809"/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B2811"/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B2813"/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B2814"/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B2816"/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/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B2905"/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B2908"/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B2909"/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B2910"/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B2911"/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B2912"/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B2913"/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B2914"/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B2916"/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B2917"/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B2919"/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B2920"/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B2921"/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B2922"/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B2923"/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B2929"/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B2930"/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B2931"/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B2933"/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B2934"/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B2935"/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B2936"/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B2937"/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B2938"/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B2939"/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B2940"/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B2941"/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B2942"/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B2943"/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B2944"/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B2945"/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B2946"/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B2947"/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B2948"/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B2950"/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B2951"/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B2952"/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B2953"/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B2957"/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B2958"/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B2959"/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B2960"/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B2961"/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B2962"/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B2963"/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B2964"/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B2965"/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B2966"/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B2967"/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B2968"/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B2969"/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B2970"/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B2971"/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B2978"/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B2979"/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B2980"/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B2982"/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B2983"/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B2984"/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B2987"/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B2988"/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B2989"/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B2990"/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B2993"/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B2994"/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B2996"/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B2998"/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B2999"/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B3000"/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B3002"/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B3003"/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B3005"/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B3006"/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B3007"/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B3008"/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B3011"/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B3012"/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B3015"/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/>
        </row>
        <row r="3017">
          <cell r="A3017" t="str">
            <v>611E99740</v>
          </cell>
          <cell r="B3017"/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B3018"/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B3022"/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B3023"/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B3024"/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B3027"/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B3028"/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B3032"/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B3033"/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B3034"/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B3037"/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B3040"/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B3041"/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B3042"/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B3043"/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B3045"/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B3046"/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B3052"/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B3053"/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B3058"/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B3077"/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B3080"/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B3082"/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B3085"/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B3086"/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B3091"/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B3101"/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B3102"/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B3105"/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B3110"/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B3111"/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/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B3145"/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B3153"/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B3158"/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B3159"/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B3161"/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B3162"/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B3164"/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B3165"/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B3166"/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B3167"/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B3168"/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B3169"/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B3170"/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B3172"/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B3173"/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B3174"/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B3175"/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B3177"/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B3178"/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B3181"/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B3182"/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B3183"/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B3186"/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B3216"/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B3219"/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B3224"/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B3267"/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B3270"/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B3275"/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B3276"/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B3279"/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B3282"/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B3284"/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B3285"/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B3290"/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B3294"/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B3297"/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B3298"/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B3300"/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B3303"/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B3305"/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B3306"/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B3311"/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B3313"/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B3315"/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B3316"/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B3318"/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B3319"/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B3321"/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B3322"/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B3324"/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B3325"/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B3326"/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B3327"/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B3330"/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B3331"/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B3332"/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B3333"/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B3334"/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B3335"/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B3336"/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B3339"/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B3340"/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B3341"/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B3345"/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B3360"/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B3381"/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B3382"/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B3384"/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B3387"/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B3391"/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B3397"/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B3405"/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B3406"/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B3411"/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B3412"/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B3413"/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B3418"/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B3419"/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B3421"/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B3424"/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B3443"/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B3448"/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/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B3707"/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B3717"/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B3719"/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B3720"/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B3723"/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B3725"/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B3726"/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B3727"/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B3728"/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B3729"/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B3736"/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B3737"/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B3739"/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B3740"/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B3741"/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B3742"/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B3749"/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B3750"/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B3751"/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B3752"/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B3753"/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B3757"/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B3758"/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B3759"/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B3760"/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B3761"/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B3762"/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B3763"/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B3764"/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B3765"/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B3768"/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B3769"/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B3770"/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B3771"/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B3772"/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B3773"/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B3774"/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B3775"/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B3776"/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B3780"/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B3781"/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B3782"/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B3786"/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B3787"/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B3796"/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B3799"/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B3800"/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B3802"/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B3803"/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B3804"/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B3805"/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B3806"/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B3807"/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B3808"/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B3809"/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B3811"/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B3812"/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B3814"/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B3815"/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B3816"/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B3817"/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B3818"/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B3819"/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B3820"/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B3821"/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B3822"/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B3823"/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B3824"/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B3825"/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B3826"/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B3830"/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B3831"/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B3832"/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B3837"/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B3842"/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B3843"/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B3844"/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B3847"/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B3849"/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B3850"/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B3851"/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B3854"/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B3855"/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B3856"/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B3857"/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B3861"/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B3862"/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B3866"/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B3867"/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B3868"/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B3875"/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B3881"/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B3890"/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B3897"/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B3899"/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B3903"/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B3906"/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B3912"/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/>
        </row>
        <row r="3919">
          <cell r="A3919" t="str">
            <v>625E75500</v>
          </cell>
          <cell r="B3919"/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B3929"/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B3938"/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B3944"/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B4071"/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B4072"/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B4076"/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B4077"/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B4079"/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B4082"/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B4083"/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B4084"/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B4085"/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B4086"/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B4087"/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B4088"/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B4089"/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B4090"/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B4091"/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B4092"/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B4093"/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B4094"/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B4098"/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B4099"/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B4100"/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B4104"/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B4105"/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B4107"/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B4109"/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B4110"/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B4112"/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B4114"/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B4116"/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B4117"/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B4118"/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B4119"/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B4120"/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B4121"/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B4126"/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B4127"/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B4132"/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B4148"/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B4149"/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B4172"/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B4173"/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B4176"/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B4200"/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B4247"/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B4248"/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B4254"/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B4255"/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B4275"/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B4279"/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B4280"/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B4282"/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B4284"/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B4290"/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B4292"/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B4294"/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B4296"/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B4298"/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B4299"/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B4300"/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B4301"/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B4307"/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B4309"/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/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B4360"/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B4384"/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B4405"/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B4406"/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B4407"/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B4408"/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B4410"/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B4411"/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B4412"/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B4417"/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B4418"/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B4419"/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B4420"/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B4421"/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B4422"/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B4423"/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B4424"/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B4425"/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B4426"/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B4427"/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B4428"/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B4429"/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B4430"/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B4433"/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B4434"/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B4435"/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B4436"/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B4437"/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B4438"/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B4443"/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B4444"/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B4445"/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B4446"/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B4460"/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B4467"/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B4487"/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B4488"/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B4489"/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B4490"/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B4492"/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B4511"/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B4512"/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B4513"/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B4514"/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B4587"/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B4588"/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B4589"/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B4590"/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B4594"/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B4595"/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B4596"/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B4597"/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B4619"/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B4620"/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B4621"/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B4894"/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B4899"/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B4902"/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B4905"/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B4906"/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B4908"/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B4909"/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B4912"/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B4913"/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B4914"/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B4915"/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B4916"/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B4924"/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B4929"/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B4937"/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B4986"/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B5009"/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B5201"/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B5206"/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B5232"/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B6124"/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B6125"/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B6126"/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/>
        </row>
        <row r="6130">
          <cell r="A6130" t="str">
            <v>642E00101</v>
          </cell>
          <cell r="B6130"/>
          <cell r="C6130" t="str">
            <v>MILE</v>
          </cell>
          <cell r="D6130" t="str">
            <v>EDGE LINE, 4", TYPE 1, AS PER PLAN</v>
          </cell>
          <cell r="F6130">
            <v>0</v>
          </cell>
          <cell r="G6130"/>
        </row>
        <row r="6131">
          <cell r="A6131" t="str">
            <v>642E00104</v>
          </cell>
          <cell r="B6131"/>
          <cell r="C6131" t="str">
            <v>MILE</v>
          </cell>
          <cell r="D6131" t="str">
            <v>EDGE LINE, 6", TYPE 1</v>
          </cell>
          <cell r="F6131">
            <v>0</v>
          </cell>
          <cell r="G6131"/>
        </row>
        <row r="6132">
          <cell r="A6132" t="str">
            <v>642E00105</v>
          </cell>
          <cell r="B6132"/>
          <cell r="C6132" t="str">
            <v>MILE</v>
          </cell>
          <cell r="D6132" t="str">
            <v>EDGE LINE, 6", TYPE 1, AS PER PLAN</v>
          </cell>
          <cell r="F6132">
            <v>0</v>
          </cell>
          <cell r="G6132"/>
        </row>
        <row r="6133">
          <cell r="A6133" t="str">
            <v>642E00110</v>
          </cell>
          <cell r="B6133"/>
          <cell r="C6133" t="str">
            <v>MILE</v>
          </cell>
          <cell r="D6133" t="str">
            <v>EDGE LINE, 4", TYPE 1A</v>
          </cell>
          <cell r="F6133">
            <v>0</v>
          </cell>
          <cell r="G6133"/>
        </row>
        <row r="6134">
          <cell r="A6134" t="str">
            <v>642E00111</v>
          </cell>
          <cell r="B6134"/>
          <cell r="C6134" t="str">
            <v>MILE</v>
          </cell>
          <cell r="D6134" t="str">
            <v>EDGE LINE, 4", TYPE 1A, AS PER PLAN</v>
          </cell>
          <cell r="F6134">
            <v>0</v>
          </cell>
          <cell r="G6134"/>
        </row>
        <row r="6135">
          <cell r="A6135" t="str">
            <v>642E00114</v>
          </cell>
          <cell r="B6135"/>
          <cell r="C6135" t="str">
            <v>MILE</v>
          </cell>
          <cell r="D6135" t="str">
            <v>EDGE LINE, 6", TYPE 1A</v>
          </cell>
          <cell r="F6135">
            <v>0</v>
          </cell>
          <cell r="G6135"/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/>
        </row>
        <row r="6137">
          <cell r="A6137" t="str">
            <v>642E00201</v>
          </cell>
          <cell r="B6137"/>
          <cell r="C6137" t="str">
            <v>MILE</v>
          </cell>
          <cell r="D6137" t="str">
            <v>LANE LINE, 4", TYPE 1, AS PER PLAN</v>
          </cell>
          <cell r="F6137">
            <v>0</v>
          </cell>
          <cell r="G6137"/>
        </row>
        <row r="6138">
          <cell r="A6138" t="str">
            <v>642E00204</v>
          </cell>
          <cell r="B6138"/>
          <cell r="C6138" t="str">
            <v>MILE</v>
          </cell>
          <cell r="D6138" t="str">
            <v>LANE LINE, 6", TYPE 1</v>
          </cell>
          <cell r="F6138">
            <v>0</v>
          </cell>
          <cell r="G6138"/>
        </row>
        <row r="6139">
          <cell r="A6139" t="str">
            <v>642E00205</v>
          </cell>
          <cell r="B6139"/>
          <cell r="C6139" t="str">
            <v>MILE</v>
          </cell>
          <cell r="D6139" t="str">
            <v>LANE LINE, 6", TYPE 1, AS PER PLAN</v>
          </cell>
          <cell r="F6139">
            <v>0</v>
          </cell>
          <cell r="G6139"/>
        </row>
        <row r="6140">
          <cell r="A6140" t="str">
            <v>642E00210</v>
          </cell>
          <cell r="B6140"/>
          <cell r="C6140" t="str">
            <v>MILE</v>
          </cell>
          <cell r="D6140" t="str">
            <v>LANE LINE, 4", TYPE 1A</v>
          </cell>
          <cell r="F6140">
            <v>0</v>
          </cell>
          <cell r="G6140"/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/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/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/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/>
        </row>
        <row r="6149">
          <cell r="A6149" t="str">
            <v>642E00404</v>
          </cell>
          <cell r="B6149"/>
          <cell r="C6149" t="str">
            <v>FT</v>
          </cell>
          <cell r="D6149" t="str">
            <v>CHANNELIZING LINE, 12", TYPE 1</v>
          </cell>
          <cell r="F6149">
            <v>0</v>
          </cell>
          <cell r="G6149"/>
        </row>
        <row r="6150">
          <cell r="A6150" t="str">
            <v>642E00405</v>
          </cell>
          <cell r="B6150"/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/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/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/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/>
        </row>
        <row r="6154">
          <cell r="A6154" t="str">
            <v>642E00500</v>
          </cell>
          <cell r="B6154"/>
          <cell r="C6154" t="str">
            <v>FT</v>
          </cell>
          <cell r="D6154" t="str">
            <v>STOP LINE, TYPE 1</v>
          </cell>
          <cell r="F6154">
            <v>0</v>
          </cell>
          <cell r="G6154"/>
        </row>
        <row r="6155">
          <cell r="A6155" t="str">
            <v>642E00501</v>
          </cell>
          <cell r="B6155"/>
          <cell r="C6155" t="str">
            <v>FT</v>
          </cell>
          <cell r="D6155" t="str">
            <v>STOP LINE, TYPE 1, AS PER PLAN</v>
          </cell>
          <cell r="F6155">
            <v>0</v>
          </cell>
          <cell r="G6155"/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/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/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/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/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/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/>
        </row>
        <row r="6162">
          <cell r="A6162" t="str">
            <v>642E00630</v>
          </cell>
          <cell r="B6162"/>
          <cell r="C6162" t="str">
            <v>FT</v>
          </cell>
          <cell r="D6162" t="str">
            <v>CROSSWALK LINE, 24", TYPE 1</v>
          </cell>
          <cell r="F6162">
            <v>0</v>
          </cell>
          <cell r="G6162"/>
        </row>
        <row r="6163">
          <cell r="A6163" t="str">
            <v>642E00631</v>
          </cell>
          <cell r="B6163"/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/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/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/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/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B6177"/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B6178"/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B6206"/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B6207"/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B6214"/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B6278"/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B6279"/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B6281"/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B6286"/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B6287"/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B6292"/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B6293"/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B6303"/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B6304"/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B6313"/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B6314"/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B6315"/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B6319"/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B6320"/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B6321"/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B6322"/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B6323"/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B6324"/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B6327"/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B6328"/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B6329"/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B6338"/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B6339"/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B6340"/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B6343"/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B6344"/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B6347"/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B6348"/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B6350"/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B6351"/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B6352"/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B6353"/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B6354"/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B6364"/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B6365"/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B6374"/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B6375"/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B6376"/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B6380"/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B6381"/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B6382"/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B6383"/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B6384"/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B6385"/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B6387"/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B6388"/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B6389"/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B6390"/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B6395"/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B6396"/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B6399"/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B6400"/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B6404"/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B6405"/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B6406"/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B6407"/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B6412"/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B6413"/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B6456"/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B6457"/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B6515"/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B6532"/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B6540"/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B6547"/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B6557"/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B6567"/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B6568"/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B6574"/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B6575"/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B6577"/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B6578"/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B6581"/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B6585"/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B6587"/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B6597"/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B6602"/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B6606"/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B6610"/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B6624"/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B6632"/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B6639"/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B6649"/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B6656"/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B6659"/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B6762"/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B6856"/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B6857"/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B6858"/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B6859"/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B6860"/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B6861"/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B6862"/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B6863"/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B6864"/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B6865"/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B6866"/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B6867"/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B6868"/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B6869"/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B6870"/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B6871"/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B6872"/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B6873"/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B6874"/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B6875"/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B6876"/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B6877"/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B6878"/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B6879"/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B6880"/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B6881"/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B6882"/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B6883"/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B6884"/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B6885"/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B6886"/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B6887"/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B6888"/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B6889"/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B6890"/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B6891"/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B6892"/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B6893"/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B6894"/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B6895"/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B6896"/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B6897"/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B6898"/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B6899"/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B6900"/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B6901"/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B6902"/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B6903"/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B6904"/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B6905"/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B6906"/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B6907"/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B6908"/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B6909"/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B6910"/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B6911"/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B6912"/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B6913"/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B6914"/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B6915"/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B6916"/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B6917"/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B6918"/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B6919"/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B6920"/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B6921"/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B6922"/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B6923"/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B6924"/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B6925"/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B6927"/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B6928"/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B6929"/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B6930"/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B6931"/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B6933"/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B6934"/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B6935"/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B6936"/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B6938"/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B6939"/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B6940"/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B6941"/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B6942"/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B6943"/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B6944"/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B6945"/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B6946"/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B6947"/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B6948"/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B6949"/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B6950"/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B6951"/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B6952"/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B6953"/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B6954"/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B6955"/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B6956"/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B6957"/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B6958"/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B6959"/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B6960"/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B6961"/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B6962"/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B6963"/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B6964"/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B6965"/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B6966"/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B6967"/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B6968"/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B6969"/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B6970"/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B6971"/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B6972"/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B6973"/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B6974"/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B6975"/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/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/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/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  <cell r="G7177"/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/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/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/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/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/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/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/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/>
        </row>
        <row r="7187">
          <cell r="A7187" t="str">
            <v>804E20034</v>
          </cell>
          <cell r="B7187"/>
          <cell r="C7187" t="str">
            <v>FT</v>
          </cell>
          <cell r="D7187" t="str">
            <v>FIBER OPTIC CABLE, ARMORED, 24 FIBER</v>
          </cell>
          <cell r="F7187">
            <v>0</v>
          </cell>
          <cell r="G7187"/>
        </row>
        <row r="7188">
          <cell r="A7188" t="str">
            <v>804E20035</v>
          </cell>
          <cell r="B7188"/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/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/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/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/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/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/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/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/>
        </row>
        <row r="7196">
          <cell r="A7196" t="str">
            <v>804E20240</v>
          </cell>
          <cell r="B7196"/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/>
        </row>
        <row r="7197">
          <cell r="A7197" t="str">
            <v>804E20260</v>
          </cell>
          <cell r="B7197"/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/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/>
        </row>
        <row r="7199">
          <cell r="A7199" t="str">
            <v>804E20280</v>
          </cell>
          <cell r="B7199"/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B7200"/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/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/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B7205"/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B7206"/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/>
        </row>
        <row r="7207">
          <cell r="A7207" t="str">
            <v>804E29990</v>
          </cell>
          <cell r="B7207"/>
          <cell r="C7207" t="str">
            <v>EACH</v>
          </cell>
          <cell r="D7207" t="str">
            <v>FAN-OUT KIT, 2 FIBER</v>
          </cell>
          <cell r="F7207">
            <v>0</v>
          </cell>
          <cell r="G7207"/>
        </row>
        <row r="7208">
          <cell r="A7208" t="str">
            <v>804E30000</v>
          </cell>
          <cell r="B7208"/>
          <cell r="C7208" t="str">
            <v>EACH</v>
          </cell>
          <cell r="D7208" t="str">
            <v>FAN-OUT KIT, 6 FIBER</v>
          </cell>
          <cell r="F7208">
            <v>0</v>
          </cell>
          <cell r="G7208"/>
        </row>
        <row r="7209">
          <cell r="A7209" t="str">
            <v>804E30001</v>
          </cell>
          <cell r="B7209"/>
          <cell r="C7209" t="str">
            <v>EACH</v>
          </cell>
          <cell r="D7209" t="str">
            <v>FAN-OUT KIT, 6 FIBER, AS PER PLAN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B7213"/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B7216"/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B7217"/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B7218"/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B7219"/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B7221"/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B7222"/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B7223"/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B7224"/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B7227"/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B7228"/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B7231"/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B7236"/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B7237"/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B7238"/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B7247"/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B7248"/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B7252"/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B7253"/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B7257"/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B7258"/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B7261"/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B7262"/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B7263"/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B7293"/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B7294"/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B7295"/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B7297"/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B7298"/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B7299"/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B7300"/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B7302"/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B7303"/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B7304"/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B7307"/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B7308"/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B7309"/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B7310"/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B7311"/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B7312"/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/>
        </row>
        <row r="7313">
          <cell r="A7313" t="str">
            <v>807E14400</v>
          </cell>
          <cell r="B7313"/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B7314"/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B7315"/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B7316"/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B7317"/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B7318"/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B7319"/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B7320"/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B7321"/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B7322"/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B7323"/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B7324"/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B7325"/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B7326"/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B7327"/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B7328"/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B7329"/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B7330"/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  <cell r="G7334"/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  <cell r="G7335"/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  <cell r="G7336"/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  <cell r="G7338"/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  <cell r="G7339"/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  <cell r="G7340"/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  <cell r="G7341"/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  <cell r="G7342"/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  <cell r="G7343"/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  <cell r="G7344"/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  <cell r="G7345"/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  <cell r="G7347"/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  <cell r="G7348"/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  <cell r="G7349"/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  <cell r="G7351"/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  <cell r="G7353"/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  <cell r="G7354"/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  <cell r="G7355"/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  <cell r="G7357"/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  <cell r="G7358"/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  <cell r="G7359"/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  <cell r="G7360"/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  <cell r="G7361"/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  <cell r="G7362"/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  <cell r="G7363"/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  <cell r="G7364"/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  <cell r="G7366"/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  <cell r="G7367"/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  <cell r="G7368"/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  <cell r="G7369"/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  <cell r="G7370"/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  <cell r="G7371"/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  <cell r="G7372"/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  <cell r="G7373"/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  <cell r="G7374"/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  <cell r="G7375"/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  <cell r="G7376"/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  <cell r="G7377"/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  <cell r="G7378"/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  <cell r="G7379"/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  <cell r="G7380"/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  <cell r="G7381"/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  <cell r="G7383"/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  <cell r="G7384"/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  <cell r="G7385"/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  <cell r="G7386"/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  <cell r="G7387"/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  <cell r="G7388"/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  <cell r="G7389"/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  <cell r="G7390"/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  <cell r="G7391"/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  <cell r="G7392"/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  <cell r="G7393"/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  <cell r="G7394"/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  <cell r="G7395"/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  <cell r="G7397"/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  <cell r="G7398"/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  <cell r="G7399"/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  <cell r="G7400"/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  <cell r="G7401"/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  <cell r="G7402"/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  <cell r="G7403"/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  <cell r="G7404"/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  <cell r="G7405"/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  <cell r="G7406"/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  <cell r="G7407"/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  <cell r="G7408"/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  <cell r="G7409"/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  <cell r="G7410"/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  <cell r="G7411"/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  <cell r="G7412"/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  <cell r="G7416"/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  <cell r="G7417"/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  <cell r="G7418"/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  <cell r="G7419"/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  <cell r="G7420"/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  <cell r="G7421"/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  <cell r="G7422"/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  <cell r="G7423"/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  <cell r="G7424"/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  <cell r="G7425"/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  <cell r="G7426"/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  <cell r="G7427"/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  <cell r="G7428"/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  <cell r="G7429"/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  <cell r="G7433"/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  <cell r="G7434"/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  <cell r="G7435"/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  <cell r="G7436"/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  <cell r="G7437"/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  <cell r="G7438"/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  <cell r="G7439"/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  <cell r="G7440"/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  <cell r="G7442"/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  <cell r="G7443"/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  <cell r="G7444"/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  <cell r="G7445"/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  <cell r="G7446"/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  <cell r="G7447"/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  <cell r="G7448"/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  <cell r="G7449"/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  <cell r="G7450"/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  <cell r="G7451"/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  <cell r="G7452"/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  <cell r="G7453"/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  <cell r="G7458"/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  <cell r="G7459"/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  <cell r="G7460"/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  <cell r="G7461"/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  <cell r="G7462"/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  <cell r="G7463"/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  <cell r="G7464"/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  <cell r="G7465"/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  <cell r="G7466"/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  <cell r="G7477"/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  <cell r="G7478"/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  <cell r="G7479"/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  <cell r="G7480"/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  <cell r="G7481"/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  <cell r="G7482"/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  <cell r="G7487"/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  <cell r="G7488"/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  <cell r="G7489"/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  <cell r="G7490"/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  <cell r="G7491"/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  <cell r="G7492"/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  <cell r="G7493"/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  <cell r="G7494"/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  <cell r="G7495"/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  <cell r="G7496"/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  <cell r="G7497"/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  <cell r="G7498"/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  <cell r="G7499"/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  <cell r="G7500"/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  <cell r="G7501"/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  <cell r="G7502"/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  <cell r="G7503"/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  <cell r="G7504"/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  <cell r="G7505"/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  <cell r="G7506"/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  <cell r="G7507"/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  <cell r="G7508"/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  <cell r="G7509"/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  <cell r="G7510"/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  <cell r="G7511"/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  <cell r="G7522"/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  <cell r="G7523"/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  <cell r="G7524"/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  <cell r="G7525"/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  <cell r="G7526"/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  <cell r="G7527"/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  <cell r="G7528"/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  <cell r="G7529"/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  <cell r="G7531"/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  <cell r="G7534"/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  <cell r="G7541"/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  <cell r="G7542"/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  <cell r="G7543"/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  <cell r="G7544"/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  <cell r="G7545"/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  <cell r="G7546"/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  <cell r="G7547"/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  <cell r="G7548"/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  <cell r="G7549"/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  <cell r="G7569"/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  <cell r="G7570"/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  <cell r="G7571"/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  <cell r="G7572"/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  <cell r="G7573"/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  <cell r="G7585"/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  <cell r="G7586"/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  <cell r="G7595"/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  <cell r="G7617"/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  <cell r="G7618"/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  <cell r="G7621"/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  <cell r="G7622"/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  <cell r="G7623"/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  <cell r="G7624"/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  <cell r="G7631"/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  <cell r="G7633"/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  <cell r="G7635"/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  <cell r="G7636"/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  <cell r="G7653"/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  <cell r="G7654"/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  <cell r="G7655"/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  <cell r="G7656"/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  <cell r="G7658"/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  <cell r="G7659"/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  <cell r="G7660"/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  <cell r="G7661"/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  <cell r="G7664"/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  <cell r="G7665"/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  <cell r="G7666"/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  <cell r="G7667"/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  <cell r="G7668"/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  <cell r="G7669"/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  <cell r="G7670"/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  <cell r="G7671"/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  <cell r="G7672"/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  <cell r="G7673"/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  <cell r="G7674"/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  <cell r="G7675"/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  <cell r="G7676"/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  <cell r="G7677"/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  <cell r="G7678"/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  <cell r="G7691"/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  <cell r="G7692"/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  <cell r="G7693"/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  <cell r="G7694"/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  <cell r="G7695"/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  <cell r="G7697"/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  <cell r="G7698"/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  <cell r="G7700"/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  <cell r="G7701"/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  <cell r="G7702"/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  <cell r="G7703"/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  <cell r="G7704"/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  <cell r="G7705"/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  <cell r="G7706"/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  <cell r="G7707"/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  <cell r="G7708"/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  <cell r="G7709"/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  <cell r="G7710"/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  <cell r="G7711"/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  <cell r="G7712"/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  <cell r="G7713"/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  <cell r="G7714"/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  <cell r="G7715"/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  <cell r="G7716"/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  <cell r="G7717"/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  <cell r="G7720"/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  <cell r="G7723"/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  <cell r="G7724"/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  <cell r="G7725"/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  <cell r="G7726"/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  <cell r="G7727"/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  <cell r="G7728"/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  <cell r="G7729"/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  <cell r="G7730"/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  <cell r="G7731"/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  <cell r="G7732"/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  <cell r="G7733"/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  <cell r="G7734"/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  <cell r="G7735"/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  <cell r="G7750"/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  <cell r="G7751"/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  <cell r="G7752"/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  <cell r="G7753"/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  <cell r="G7754"/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  <cell r="G7755"/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  <cell r="G7756"/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  <cell r="G7757"/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  <cell r="G7758"/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  <cell r="G7759"/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  <cell r="G7760"/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  <cell r="G7761"/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  <cell r="G7762"/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  <cell r="G7763"/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  <cell r="G7764"/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  <cell r="G7765"/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  <cell r="G7766"/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  <cell r="G7768"/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  <cell r="G7769"/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  <cell r="G7771"/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  <cell r="G7772"/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  <cell r="G7773"/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  <cell r="G7774"/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  <cell r="G7775"/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  <cell r="G7776"/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  <cell r="G7777"/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  <cell r="G7778"/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  <cell r="G7779"/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  <cell r="G7780"/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  <cell r="G7781"/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  <cell r="G7782"/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  <cell r="G7783"/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  <cell r="G7791"/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  <cell r="G7792"/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zoomScaleNormal="100" workbookViewId="0">
      <selection activeCell="O75" sqref="O75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6" t="s">
        <v>17</v>
      </c>
      <c r="D9" s="57">
        <f>AF9</f>
        <v>1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F9" s="43">
        <v>1</v>
      </c>
      <c r="AG9" s="44" t="s">
        <v>14</v>
      </c>
      <c r="AH9" s="12"/>
      <c r="AI9" s="12"/>
      <c r="AJ9" s="12"/>
      <c r="AK9" s="12"/>
      <c r="AL9" s="12"/>
    </row>
    <row r="10" spans="1:38" ht="12.75" customHeight="1" thickBot="1" x14ac:dyDescent="0.25">
      <c r="B10" s="47">
        <v>15</v>
      </c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33</v>
      </c>
      <c r="N10" s="45" t="s">
        <v>55</v>
      </c>
      <c r="O10" s="45" t="s">
        <v>34</v>
      </c>
      <c r="P10" s="45" t="s">
        <v>36</v>
      </c>
      <c r="Q10" s="45" t="s">
        <v>37</v>
      </c>
      <c r="R10" s="45" t="s">
        <v>38</v>
      </c>
      <c r="S10" s="45" t="s">
        <v>39</v>
      </c>
      <c r="T10" s="45" t="s">
        <v>56</v>
      </c>
      <c r="U10" s="45" t="s">
        <v>57</v>
      </c>
      <c r="V10" s="45"/>
      <c r="W10" s="45"/>
      <c r="X10" s="45"/>
      <c r="Y10" s="45"/>
      <c r="Z10" s="45"/>
      <c r="AA10" s="45"/>
      <c r="AB10" s="45"/>
      <c r="AC10" s="45"/>
      <c r="AD10" s="45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 t="s">
        <v>35</v>
      </c>
      <c r="N11" s="15" t="s">
        <v>35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79" t="s">
        <v>18</v>
      </c>
      <c r="D14" s="58" t="s">
        <v>2</v>
      </c>
      <c r="E14" s="59"/>
      <c r="F14" s="60"/>
      <c r="G14" s="64" t="s">
        <v>9</v>
      </c>
      <c r="H14" s="52" t="s">
        <v>0</v>
      </c>
      <c r="I14" s="52" t="s">
        <v>10</v>
      </c>
      <c r="J14" s="52" t="s">
        <v>30</v>
      </c>
      <c r="K14" s="52" t="s">
        <v>29</v>
      </c>
      <c r="L14" s="52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>254</v>
      </c>
      <c r="N14" s="18" t="str">
        <f t="shared" si="0"/>
        <v>897</v>
      </c>
      <c r="O14" s="18" t="str">
        <f t="shared" si="0"/>
        <v>442</v>
      </c>
      <c r="P14" s="18" t="str">
        <f t="shared" si="0"/>
        <v>257</v>
      </c>
      <c r="Q14" s="18" t="str">
        <f t="shared" si="0"/>
        <v>875</v>
      </c>
      <c r="R14" s="18" t="str">
        <f t="shared" si="0"/>
        <v>872</v>
      </c>
      <c r="S14" s="18" t="str">
        <f t="shared" si="0"/>
        <v>407</v>
      </c>
      <c r="T14" s="18" t="str">
        <f t="shared" si="0"/>
        <v>209</v>
      </c>
      <c r="U14" s="18" t="str">
        <f t="shared" si="0"/>
        <v>617</v>
      </c>
      <c r="V14" s="18" t="str">
        <f t="shared" si="0"/>
        <v/>
      </c>
      <c r="W14" s="18" t="str">
        <f t="shared" si="0"/>
        <v/>
      </c>
      <c r="X14" s="18" t="str">
        <f t="shared" si="0"/>
        <v/>
      </c>
      <c r="Y14" s="18" t="str">
        <f t="shared" si="0"/>
        <v/>
      </c>
      <c r="Z14" s="18" t="str">
        <f t="shared" si="0"/>
        <v/>
      </c>
      <c r="AA14" s="18" t="str">
        <f t="shared" si="0"/>
        <v/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80"/>
      <c r="D15" s="61"/>
      <c r="E15" s="62"/>
      <c r="F15" s="63"/>
      <c r="G15" s="65"/>
      <c r="H15" s="53"/>
      <c r="I15" s="53"/>
      <c r="J15" s="53"/>
      <c r="K15" s="53"/>
      <c r="L15" s="53"/>
      <c r="M15" s="54" t="str">
        <f t="shared" ref="M15:N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PLANING, ASPHALT CONCRETE, 1 3/4"</v>
      </c>
      <c r="N15" s="54" t="str">
        <f t="shared" si="1"/>
        <v>PAVEMENT PLANING, ASPHALT CONCRETE, CLASS A, AS PER PLAN, 1 3/4"</v>
      </c>
      <c r="O15" s="54" t="str">
        <f t="shared" ref="O15:AD15" si="2"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ASPHALT CONCRETE SURFACE COURSE, 12.5 MM, TYPE A (446)</v>
      </c>
      <c r="P15" s="54" t="str">
        <f t="shared" si="2"/>
        <v>DIAMOND GRINDING PORTLAND CEMENT CONCRETE PAVEMENT</v>
      </c>
      <c r="Q15" s="54" t="str">
        <f t="shared" si="2"/>
        <v>LONGITUDINAL JOINT ADHESIVE</v>
      </c>
      <c r="R15" s="54" t="str">
        <f t="shared" si="2"/>
        <v>VOID REDUCING ASPHALT MEMBRANE (VRAM)</v>
      </c>
      <c r="S15" s="54" t="str">
        <f t="shared" si="2"/>
        <v>TACK COAT</v>
      </c>
      <c r="T15" s="54" t="str">
        <f t="shared" si="2"/>
        <v>LINEAR GRADING</v>
      </c>
      <c r="U15" s="54" t="str">
        <f t="shared" si="2"/>
        <v>COMPACTED AGGREGATE</v>
      </c>
      <c r="V15" s="54" t="str">
        <f t="shared" si="2"/>
        <v/>
      </c>
      <c r="W15" s="54" t="str">
        <f t="shared" si="2"/>
        <v/>
      </c>
      <c r="X15" s="54" t="str">
        <f t="shared" si="2"/>
        <v/>
      </c>
      <c r="Y15" s="54" t="str">
        <f t="shared" si="2"/>
        <v/>
      </c>
      <c r="Z15" s="54" t="str">
        <f t="shared" si="2"/>
        <v/>
      </c>
      <c r="AA15" s="54" t="str">
        <f t="shared" si="2"/>
        <v/>
      </c>
      <c r="AB15" s="54" t="str">
        <f t="shared" si="2"/>
        <v/>
      </c>
      <c r="AC15" s="54" t="str">
        <f t="shared" si="2"/>
        <v/>
      </c>
      <c r="AD15" s="54" t="str">
        <f t="shared" si="2"/>
        <v/>
      </c>
    </row>
    <row r="16" spans="1:38" ht="12.75" customHeight="1" x14ac:dyDescent="0.2">
      <c r="B16" s="80"/>
      <c r="D16" s="61"/>
      <c r="E16" s="62"/>
      <c r="F16" s="63"/>
      <c r="G16" s="65"/>
      <c r="H16" s="53"/>
      <c r="I16" s="53"/>
      <c r="J16" s="53"/>
      <c r="K16" s="53"/>
      <c r="L16" s="53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</row>
    <row r="17" spans="2:30" ht="12.75" customHeight="1" x14ac:dyDescent="0.2">
      <c r="B17" s="80"/>
      <c r="D17" s="61"/>
      <c r="E17" s="62"/>
      <c r="F17" s="63"/>
      <c r="G17" s="65"/>
      <c r="H17" s="53"/>
      <c r="I17" s="53"/>
      <c r="J17" s="53"/>
      <c r="K17" s="53"/>
      <c r="L17" s="53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</row>
    <row r="18" spans="2:30" ht="12.75" customHeight="1" x14ac:dyDescent="0.2">
      <c r="B18" s="80"/>
      <c r="D18" s="61"/>
      <c r="E18" s="62"/>
      <c r="F18" s="63"/>
      <c r="G18" s="65"/>
      <c r="H18" s="53"/>
      <c r="I18" s="53"/>
      <c r="J18" s="53"/>
      <c r="K18" s="53"/>
      <c r="L18" s="53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</row>
    <row r="19" spans="2:30" ht="12.75" customHeight="1" x14ac:dyDescent="0.2">
      <c r="B19" s="80"/>
      <c r="D19" s="61"/>
      <c r="E19" s="62"/>
      <c r="F19" s="63"/>
      <c r="G19" s="65"/>
      <c r="H19" s="53"/>
      <c r="I19" s="53"/>
      <c r="J19" s="53"/>
      <c r="K19" s="53"/>
      <c r="L19" s="53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</row>
    <row r="20" spans="2:30" ht="12.75" customHeight="1" x14ac:dyDescent="0.2">
      <c r="B20" s="80"/>
      <c r="D20" s="61"/>
      <c r="E20" s="62"/>
      <c r="F20" s="63"/>
      <c r="G20" s="65"/>
      <c r="H20" s="53"/>
      <c r="I20" s="53"/>
      <c r="J20" s="53"/>
      <c r="K20" s="53"/>
      <c r="L20" s="53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</row>
    <row r="21" spans="2:30" ht="12.75" customHeight="1" x14ac:dyDescent="0.2">
      <c r="B21" s="80"/>
      <c r="D21" s="61"/>
      <c r="E21" s="62"/>
      <c r="F21" s="63"/>
      <c r="G21" s="65"/>
      <c r="H21" s="53"/>
      <c r="I21" s="53"/>
      <c r="J21" s="53"/>
      <c r="K21" s="53"/>
      <c r="L21" s="53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</row>
    <row r="22" spans="2:30" ht="12.75" customHeight="1" x14ac:dyDescent="0.2">
      <c r="B22" s="80"/>
      <c r="D22" s="61"/>
      <c r="E22" s="62"/>
      <c r="F22" s="63"/>
      <c r="G22" s="65"/>
      <c r="H22" s="53"/>
      <c r="I22" s="53"/>
      <c r="J22" s="53"/>
      <c r="K22" s="53"/>
      <c r="L22" s="53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</row>
    <row r="23" spans="2:30" ht="12.75" customHeight="1" x14ac:dyDescent="0.2">
      <c r="B23" s="80"/>
      <c r="D23" s="61"/>
      <c r="E23" s="62"/>
      <c r="F23" s="63"/>
      <c r="G23" s="65"/>
      <c r="H23" s="53"/>
      <c r="I23" s="53"/>
      <c r="J23" s="53"/>
      <c r="K23" s="53"/>
      <c r="L23" s="53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</row>
    <row r="24" spans="2:30" ht="12.75" customHeight="1" x14ac:dyDescent="0.2">
      <c r="B24" s="80"/>
      <c r="D24" s="61"/>
      <c r="E24" s="62"/>
      <c r="F24" s="63"/>
      <c r="G24" s="65"/>
      <c r="H24" s="53"/>
      <c r="I24" s="53"/>
      <c r="J24" s="53"/>
      <c r="K24" s="53"/>
      <c r="L24" s="53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</row>
    <row r="25" spans="2:30" ht="12.75" customHeight="1" x14ac:dyDescent="0.2">
      <c r="B25" s="80"/>
      <c r="D25" s="61"/>
      <c r="E25" s="62"/>
      <c r="F25" s="63"/>
      <c r="G25" s="65"/>
      <c r="H25" s="53"/>
      <c r="I25" s="53"/>
      <c r="J25" s="53"/>
      <c r="K25" s="53"/>
      <c r="L25" s="53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</row>
    <row r="26" spans="2:30" ht="12.75" customHeight="1" x14ac:dyDescent="0.2">
      <c r="B26" s="80"/>
      <c r="D26" s="61"/>
      <c r="E26" s="62"/>
      <c r="F26" s="63"/>
      <c r="G26" s="65"/>
      <c r="H26" s="53"/>
      <c r="I26" s="53"/>
      <c r="J26" s="53"/>
      <c r="K26" s="53"/>
      <c r="L26" s="53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</row>
    <row r="27" spans="2:30" ht="12.75" customHeight="1" thickBot="1" x14ac:dyDescent="0.25">
      <c r="B27" s="81"/>
      <c r="D27" s="66"/>
      <c r="E27" s="66"/>
      <c r="F27" s="66"/>
      <c r="G27" s="19"/>
      <c r="H27" s="20"/>
      <c r="I27" s="21" t="s">
        <v>6</v>
      </c>
      <c r="J27" s="21" t="s">
        <v>6</v>
      </c>
      <c r="K27" s="21" t="s">
        <v>28</v>
      </c>
      <c r="L27" s="21" t="s">
        <v>28</v>
      </c>
      <c r="M27" s="21" t="str">
        <f t="shared" ref="M27:AD27" si="3">IF(OR(TRIM(M10)=0,TRIM(M10)=""),"",IF(IFERROR(TRIM(INDEX(QryItemNamed,MATCH(TRIM(M10),ITEM,0),3)),"")="LS","",IFERROR(TRIM(INDEX(QryItemNamed,MATCH(TRIM(M10),ITEM,0),3)),"")))</f>
        <v>SY</v>
      </c>
      <c r="N27" s="21" t="str">
        <f t="shared" si="3"/>
        <v>SY</v>
      </c>
      <c r="O27" s="21" t="str">
        <f t="shared" si="3"/>
        <v>CY</v>
      </c>
      <c r="P27" s="21" t="str">
        <f t="shared" si="3"/>
        <v>SY</v>
      </c>
      <c r="Q27" s="21" t="str">
        <f t="shared" si="3"/>
        <v>LB</v>
      </c>
      <c r="R27" s="21" t="str">
        <f t="shared" si="3"/>
        <v>FT</v>
      </c>
      <c r="S27" s="21" t="str">
        <f t="shared" si="3"/>
        <v>GAL</v>
      </c>
      <c r="T27" s="21" t="str">
        <f t="shared" si="3"/>
        <v>MILE</v>
      </c>
      <c r="U27" s="21" t="str">
        <f t="shared" si="3"/>
        <v>CY</v>
      </c>
      <c r="V27" s="21" t="str">
        <f t="shared" si="3"/>
        <v/>
      </c>
      <c r="W27" s="21" t="str">
        <f t="shared" si="3"/>
        <v/>
      </c>
      <c r="X27" s="21" t="str">
        <f t="shared" si="3"/>
        <v/>
      </c>
      <c r="Y27" s="21" t="str">
        <f t="shared" si="3"/>
        <v/>
      </c>
      <c r="Z27" s="21" t="str">
        <f t="shared" si="3"/>
        <v/>
      </c>
      <c r="AA27" s="21" t="str">
        <f t="shared" si="3"/>
        <v/>
      </c>
      <c r="AB27" s="21" t="str">
        <f t="shared" si="3"/>
        <v/>
      </c>
      <c r="AC27" s="21" t="str">
        <f t="shared" si="3"/>
        <v/>
      </c>
      <c r="AD27" s="21" t="str">
        <f t="shared" si="3"/>
        <v/>
      </c>
    </row>
    <row r="28" spans="2:30" ht="12.75" customHeight="1" x14ac:dyDescent="0.2">
      <c r="B28" s="48">
        <v>2</v>
      </c>
      <c r="D28" s="22">
        <v>10000</v>
      </c>
      <c r="E28" s="23"/>
      <c r="F28" s="22">
        <v>10742</v>
      </c>
      <c r="G28" s="24" t="s">
        <v>48</v>
      </c>
      <c r="H28" s="23" t="s">
        <v>31</v>
      </c>
      <c r="I28" s="25">
        <f>IF(D28&lt;&gt;"",F28-D28,"")</f>
        <v>742</v>
      </c>
      <c r="J28" s="25">
        <v>30</v>
      </c>
      <c r="K28" s="25">
        <f>IF(D28&lt;&gt;"",I28*J28/9,"")</f>
        <v>2473.3333333333335</v>
      </c>
      <c r="L28" s="25">
        <f>22491.2452/9</f>
        <v>2499.0272444444445</v>
      </c>
      <c r="M28" s="25">
        <f>L28</f>
        <v>2499.0272444444445</v>
      </c>
      <c r="N28" s="25"/>
      <c r="O28" s="25">
        <f>L28*((1.75/12)/3)</f>
        <v>121.48049104938272</v>
      </c>
      <c r="P28" s="25"/>
      <c r="Q28" s="25">
        <f>I28/3</f>
        <v>247.33333333333334</v>
      </c>
      <c r="R28" s="25"/>
      <c r="S28" s="25">
        <f t="shared" ref="S28:S45" si="4">L28*0.085</f>
        <v>212.41731577777779</v>
      </c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9">
        <v>2</v>
      </c>
      <c r="D29" s="22">
        <v>10742</v>
      </c>
      <c r="E29" s="23" t="s">
        <v>1</v>
      </c>
      <c r="F29" s="22">
        <v>12481</v>
      </c>
      <c r="G29" s="24" t="s">
        <v>49</v>
      </c>
      <c r="H29" s="23" t="s">
        <v>31</v>
      </c>
      <c r="I29" s="25">
        <f t="shared" ref="I29:I86" si="5">IF(D29&lt;&gt;"",F29-D29,"")</f>
        <v>1739</v>
      </c>
      <c r="J29" s="25">
        <v>30</v>
      </c>
      <c r="K29" s="27">
        <f t="shared" ref="K29:K86" si="6">IF(D29&lt;&gt;"",I29*J29/9,"")</f>
        <v>5796.666666666667</v>
      </c>
      <c r="L29" s="25">
        <f>52814.7267/9</f>
        <v>5868.3029666666662</v>
      </c>
      <c r="M29" s="25">
        <f t="shared" ref="M29:M45" si="7">L29</f>
        <v>5868.3029666666662</v>
      </c>
      <c r="N29" s="25"/>
      <c r="O29" s="25">
        <f t="shared" ref="O29:O45" si="8">L29*((1.75/12)/3)</f>
        <v>285.26472754629629</v>
      </c>
      <c r="P29" s="25"/>
      <c r="Q29" s="25">
        <f t="shared" ref="Q29:Q45" si="9">I29/3</f>
        <v>579.66666666666663</v>
      </c>
      <c r="R29" s="25"/>
      <c r="S29" s="25">
        <f t="shared" si="4"/>
        <v>498.80575216666665</v>
      </c>
      <c r="T29" s="25"/>
      <c r="U29" s="25"/>
      <c r="V29" s="25"/>
      <c r="W29" s="25"/>
      <c r="X29" s="25"/>
      <c r="Y29" s="25"/>
      <c r="Z29" s="25"/>
      <c r="AA29" s="25"/>
      <c r="AB29" s="25"/>
      <c r="AC29" s="26"/>
      <c r="AD29" s="27"/>
    </row>
    <row r="30" spans="2:30" ht="12.75" customHeight="1" x14ac:dyDescent="0.2">
      <c r="B30" s="49">
        <v>2</v>
      </c>
      <c r="D30" s="28">
        <v>12481</v>
      </c>
      <c r="E30" s="29"/>
      <c r="F30" s="28">
        <v>12547</v>
      </c>
      <c r="G30" s="30" t="s">
        <v>50</v>
      </c>
      <c r="H30" s="23" t="s">
        <v>31</v>
      </c>
      <c r="I30" s="27">
        <f t="shared" si="5"/>
        <v>66</v>
      </c>
      <c r="J30" s="27">
        <v>30.5</v>
      </c>
      <c r="K30" s="27">
        <f t="shared" si="6"/>
        <v>223.66666666666666</v>
      </c>
      <c r="L30" s="27">
        <f>2024.881/9</f>
        <v>224.98677777777777</v>
      </c>
      <c r="M30" s="25">
        <f t="shared" si="7"/>
        <v>224.98677777777777</v>
      </c>
      <c r="N30" s="25"/>
      <c r="O30" s="25">
        <f t="shared" si="8"/>
        <v>10.936857253086419</v>
      </c>
      <c r="P30" s="25"/>
      <c r="Q30" s="25">
        <f t="shared" si="9"/>
        <v>22</v>
      </c>
      <c r="R30" s="25"/>
      <c r="S30" s="25">
        <f t="shared" si="4"/>
        <v>19.123876111111112</v>
      </c>
      <c r="T30" s="25"/>
      <c r="U30" s="25"/>
      <c r="V30" s="25"/>
      <c r="W30" s="25"/>
      <c r="X30" s="25"/>
      <c r="Y30" s="25"/>
      <c r="Z30" s="25"/>
      <c r="AA30" s="25"/>
      <c r="AB30" s="27"/>
      <c r="AC30" s="26"/>
      <c r="AD30" s="27"/>
    </row>
    <row r="31" spans="2:30" ht="12.75" customHeight="1" x14ac:dyDescent="0.2">
      <c r="B31" s="49">
        <v>2</v>
      </c>
      <c r="D31" s="28">
        <v>12547</v>
      </c>
      <c r="E31" s="29"/>
      <c r="F31" s="28">
        <v>12567</v>
      </c>
      <c r="G31" s="30" t="s">
        <v>51</v>
      </c>
      <c r="H31" s="23" t="s">
        <v>31</v>
      </c>
      <c r="I31" s="27">
        <f t="shared" si="5"/>
        <v>20</v>
      </c>
      <c r="J31" s="27">
        <v>30.5</v>
      </c>
      <c r="K31" s="27">
        <f t="shared" si="6"/>
        <v>67.777777777777771</v>
      </c>
      <c r="L31" s="27">
        <f>612.67/9</f>
        <v>68.074444444444438</v>
      </c>
      <c r="M31" s="25">
        <f t="shared" si="7"/>
        <v>68.074444444444438</v>
      </c>
      <c r="N31" s="25"/>
      <c r="O31" s="25">
        <f t="shared" si="8"/>
        <v>3.3091743827160491</v>
      </c>
      <c r="P31" s="25"/>
      <c r="Q31" s="25">
        <f t="shared" si="9"/>
        <v>6.666666666666667</v>
      </c>
      <c r="R31" s="25"/>
      <c r="S31" s="25">
        <f t="shared" si="4"/>
        <v>5.7863277777777773</v>
      </c>
      <c r="T31" s="25"/>
      <c r="U31" s="25"/>
      <c r="V31" s="25"/>
      <c r="W31" s="25"/>
      <c r="X31" s="25"/>
      <c r="Y31" s="25"/>
      <c r="Z31" s="25"/>
      <c r="AA31" s="25"/>
      <c r="AB31" s="27"/>
      <c r="AC31" s="26"/>
      <c r="AD31" s="27"/>
    </row>
    <row r="32" spans="2:30" ht="12.75" customHeight="1" x14ac:dyDescent="0.2">
      <c r="B32" s="49">
        <v>2</v>
      </c>
      <c r="D32" s="28">
        <v>12567</v>
      </c>
      <c r="E32" s="29"/>
      <c r="F32" s="28">
        <v>12762</v>
      </c>
      <c r="G32" s="30" t="s">
        <v>50</v>
      </c>
      <c r="H32" s="23" t="s">
        <v>31</v>
      </c>
      <c r="I32" s="27">
        <f t="shared" si="5"/>
        <v>195</v>
      </c>
      <c r="J32" s="27">
        <v>30.7</v>
      </c>
      <c r="K32" s="27">
        <f t="shared" si="6"/>
        <v>665.16666666666663</v>
      </c>
      <c r="L32" s="27">
        <f>5988.0814/9</f>
        <v>665.34237777777776</v>
      </c>
      <c r="M32" s="25">
        <f t="shared" si="7"/>
        <v>665.34237777777776</v>
      </c>
      <c r="N32" s="25"/>
      <c r="O32" s="25">
        <f t="shared" si="8"/>
        <v>32.34303225308642</v>
      </c>
      <c r="P32" s="25"/>
      <c r="Q32" s="25">
        <f t="shared" si="9"/>
        <v>65</v>
      </c>
      <c r="R32" s="25"/>
      <c r="S32" s="25">
        <f t="shared" si="4"/>
        <v>56.554102111111114</v>
      </c>
      <c r="T32" s="25"/>
      <c r="U32" s="25"/>
      <c r="V32" s="25"/>
      <c r="W32" s="25"/>
      <c r="X32" s="25"/>
      <c r="Y32" s="31"/>
      <c r="Z32" s="31"/>
      <c r="AA32" s="27"/>
      <c r="AB32" s="27"/>
      <c r="AC32" s="26"/>
      <c r="AD32" s="27"/>
    </row>
    <row r="33" spans="2:30" ht="12.75" customHeight="1" x14ac:dyDescent="0.2">
      <c r="B33" s="49">
        <v>2</v>
      </c>
      <c r="D33" s="28">
        <v>12762</v>
      </c>
      <c r="E33" s="29"/>
      <c r="F33" s="28">
        <v>13799</v>
      </c>
      <c r="G33" s="30" t="s">
        <v>51</v>
      </c>
      <c r="H33" s="23" t="s">
        <v>31</v>
      </c>
      <c r="I33" s="27">
        <f t="shared" si="5"/>
        <v>1037</v>
      </c>
      <c r="J33" s="27">
        <v>30</v>
      </c>
      <c r="K33" s="27">
        <f t="shared" si="6"/>
        <v>3456.6666666666665</v>
      </c>
      <c r="L33" s="27">
        <f>31437.9793/9</f>
        <v>3493.1088111111112</v>
      </c>
      <c r="M33" s="25">
        <f t="shared" si="7"/>
        <v>3493.1088111111112</v>
      </c>
      <c r="N33" s="25"/>
      <c r="O33" s="25">
        <f t="shared" si="8"/>
        <v>169.80390054012346</v>
      </c>
      <c r="P33" s="25"/>
      <c r="Q33" s="25">
        <f t="shared" si="9"/>
        <v>345.66666666666669</v>
      </c>
      <c r="R33" s="25"/>
      <c r="S33" s="25">
        <f t="shared" si="4"/>
        <v>296.91424894444447</v>
      </c>
      <c r="T33" s="25"/>
      <c r="U33" s="25"/>
      <c r="V33" s="25"/>
      <c r="W33" s="27"/>
      <c r="X33" s="25"/>
      <c r="Y33" s="31"/>
      <c r="Z33" s="31"/>
      <c r="AA33" s="27"/>
      <c r="AB33" s="27"/>
      <c r="AC33" s="26"/>
      <c r="AD33" s="27"/>
    </row>
    <row r="34" spans="2:30" ht="12.75" customHeight="1" x14ac:dyDescent="0.2">
      <c r="B34" s="49">
        <v>2</v>
      </c>
      <c r="D34" s="28">
        <v>13799</v>
      </c>
      <c r="E34" s="29"/>
      <c r="F34" s="28">
        <v>14008</v>
      </c>
      <c r="G34" s="30" t="s">
        <v>48</v>
      </c>
      <c r="H34" s="23" t="s">
        <v>31</v>
      </c>
      <c r="I34" s="27">
        <f t="shared" si="5"/>
        <v>209</v>
      </c>
      <c r="J34" s="27">
        <v>30</v>
      </c>
      <c r="K34" s="27">
        <f t="shared" si="6"/>
        <v>696.66666666666663</v>
      </c>
      <c r="L34" s="27">
        <f>6362.7592/9</f>
        <v>706.9732444444445</v>
      </c>
      <c r="M34" s="25">
        <f t="shared" si="7"/>
        <v>706.9732444444445</v>
      </c>
      <c r="N34" s="25"/>
      <c r="O34" s="25">
        <f t="shared" si="8"/>
        <v>34.366754938271612</v>
      </c>
      <c r="P34" s="25"/>
      <c r="Q34" s="25">
        <f t="shared" si="9"/>
        <v>69.666666666666671</v>
      </c>
      <c r="R34" s="25"/>
      <c r="S34" s="25">
        <f t="shared" si="4"/>
        <v>60.092725777777787</v>
      </c>
      <c r="T34" s="25"/>
      <c r="U34" s="25"/>
      <c r="V34" s="25"/>
      <c r="W34" s="27"/>
      <c r="X34" s="25"/>
      <c r="Y34" s="31"/>
      <c r="Z34" s="31"/>
      <c r="AA34" s="27"/>
      <c r="AB34" s="27"/>
      <c r="AC34" s="26"/>
      <c r="AD34" s="27"/>
    </row>
    <row r="35" spans="2:30" ht="12.75" customHeight="1" x14ac:dyDescent="0.2">
      <c r="B35" s="49">
        <v>2</v>
      </c>
      <c r="D35" s="28">
        <v>14008</v>
      </c>
      <c r="E35" s="29"/>
      <c r="F35" s="28">
        <v>14526</v>
      </c>
      <c r="G35" s="30" t="s">
        <v>51</v>
      </c>
      <c r="H35" s="23" t="s">
        <v>31</v>
      </c>
      <c r="I35" s="27">
        <f t="shared" si="5"/>
        <v>518</v>
      </c>
      <c r="J35" s="27">
        <v>30</v>
      </c>
      <c r="K35" s="27">
        <f t="shared" si="6"/>
        <v>1726.6666666666667</v>
      </c>
      <c r="L35" s="27">
        <f>15772.9424/9</f>
        <v>1752.5491555555554</v>
      </c>
      <c r="M35" s="25">
        <f t="shared" si="7"/>
        <v>1752.5491555555554</v>
      </c>
      <c r="N35" s="25"/>
      <c r="O35" s="25">
        <f t="shared" si="8"/>
        <v>85.193361728395061</v>
      </c>
      <c r="P35" s="25"/>
      <c r="Q35" s="25">
        <f t="shared" si="9"/>
        <v>172.66666666666666</v>
      </c>
      <c r="R35" s="25"/>
      <c r="S35" s="25">
        <f t="shared" si="4"/>
        <v>148.96667822222221</v>
      </c>
      <c r="T35" s="25"/>
      <c r="U35" s="25"/>
      <c r="V35" s="25"/>
      <c r="W35" s="27"/>
      <c r="X35" s="25"/>
      <c r="Y35" s="31"/>
      <c r="Z35" s="31"/>
      <c r="AA35" s="27"/>
      <c r="AB35" s="27"/>
      <c r="AC35" s="26"/>
      <c r="AD35" s="27"/>
    </row>
    <row r="36" spans="2:30" ht="12.75" customHeight="1" x14ac:dyDescent="0.2">
      <c r="B36" s="49">
        <v>2</v>
      </c>
      <c r="D36" s="28">
        <v>14526</v>
      </c>
      <c r="E36" s="29"/>
      <c r="F36" s="28">
        <v>15434</v>
      </c>
      <c r="G36" s="30" t="s">
        <v>48</v>
      </c>
      <c r="H36" s="23" t="s">
        <v>31</v>
      </c>
      <c r="I36" s="27">
        <f t="shared" si="5"/>
        <v>908</v>
      </c>
      <c r="J36" s="27">
        <v>30</v>
      </c>
      <c r="K36" s="27">
        <f t="shared" si="6"/>
        <v>3026.6666666666665</v>
      </c>
      <c r="L36" s="27">
        <f>27344.79/9</f>
        <v>3038.31</v>
      </c>
      <c r="M36" s="25">
        <f t="shared" si="7"/>
        <v>3038.31</v>
      </c>
      <c r="N36" s="25"/>
      <c r="O36" s="25">
        <f t="shared" si="8"/>
        <v>147.69562500000001</v>
      </c>
      <c r="P36" s="25"/>
      <c r="Q36" s="25">
        <f t="shared" si="9"/>
        <v>302.66666666666669</v>
      </c>
      <c r="R36" s="25"/>
      <c r="S36" s="25">
        <f t="shared" si="4"/>
        <v>258.25635</v>
      </c>
      <c r="T36" s="25"/>
      <c r="U36" s="25"/>
      <c r="V36" s="25"/>
      <c r="W36" s="27"/>
      <c r="X36" s="25"/>
      <c r="Y36" s="31"/>
      <c r="Z36" s="31"/>
      <c r="AA36" s="27"/>
      <c r="AB36" s="27"/>
      <c r="AC36" s="26"/>
      <c r="AD36" s="27"/>
    </row>
    <row r="37" spans="2:30" ht="12.75" customHeight="1" x14ac:dyDescent="0.2">
      <c r="B37" s="49">
        <v>2</v>
      </c>
      <c r="D37" s="28">
        <v>15434</v>
      </c>
      <c r="E37" s="29"/>
      <c r="F37" s="28">
        <v>16734</v>
      </c>
      <c r="G37" s="30" t="s">
        <v>49</v>
      </c>
      <c r="H37" s="23" t="s">
        <v>31</v>
      </c>
      <c r="I37" s="27">
        <f t="shared" ref="I37:I56" si="10">IF(D37&lt;&gt;"",F37-D37,"")</f>
        <v>1300</v>
      </c>
      <c r="J37" s="27">
        <v>30.5</v>
      </c>
      <c r="K37" s="27">
        <f t="shared" ref="K37:K56" si="11">IF(D37&lt;&gt;"",I37*J37/9,"")</f>
        <v>4405.5555555555557</v>
      </c>
      <c r="L37" s="27">
        <f>39716.4395/9</f>
        <v>4412.937722222222</v>
      </c>
      <c r="M37" s="25">
        <f t="shared" si="7"/>
        <v>4412.937722222222</v>
      </c>
      <c r="N37" s="25"/>
      <c r="O37" s="25">
        <f t="shared" si="8"/>
        <v>214.51780594135801</v>
      </c>
      <c r="P37" s="25"/>
      <c r="Q37" s="25">
        <f t="shared" si="9"/>
        <v>433.33333333333331</v>
      </c>
      <c r="R37" s="25"/>
      <c r="S37" s="25">
        <f t="shared" si="4"/>
        <v>375.09970638888888</v>
      </c>
      <c r="T37" s="25"/>
      <c r="U37" s="25"/>
      <c r="V37" s="25"/>
      <c r="W37" s="27"/>
      <c r="X37" s="25"/>
      <c r="Y37" s="31"/>
      <c r="Z37" s="31"/>
      <c r="AA37" s="27"/>
      <c r="AB37" s="27"/>
      <c r="AC37" s="26"/>
      <c r="AD37" s="27"/>
    </row>
    <row r="38" spans="2:30" ht="12.75" customHeight="1" x14ac:dyDescent="0.2">
      <c r="B38" s="49">
        <v>2</v>
      </c>
      <c r="D38" s="28">
        <v>16734</v>
      </c>
      <c r="E38" s="29"/>
      <c r="F38" s="28">
        <v>16899</v>
      </c>
      <c r="G38" s="30" t="s">
        <v>48</v>
      </c>
      <c r="H38" s="23" t="s">
        <v>31</v>
      </c>
      <c r="I38" s="27">
        <f t="shared" si="10"/>
        <v>165</v>
      </c>
      <c r="J38" s="27">
        <v>32</v>
      </c>
      <c r="K38" s="27">
        <f t="shared" si="11"/>
        <v>586.66666666666663</v>
      </c>
      <c r="L38" s="27">
        <f>5405/9</f>
        <v>600.55555555555554</v>
      </c>
      <c r="M38" s="25">
        <f t="shared" si="7"/>
        <v>600.55555555555554</v>
      </c>
      <c r="N38" s="25"/>
      <c r="O38" s="25">
        <f t="shared" si="8"/>
        <v>29.193672839506174</v>
      </c>
      <c r="P38" s="25"/>
      <c r="Q38" s="25">
        <f t="shared" si="9"/>
        <v>55</v>
      </c>
      <c r="R38" s="25"/>
      <c r="S38" s="25">
        <f t="shared" si="4"/>
        <v>51.047222222222224</v>
      </c>
      <c r="T38" s="25"/>
      <c r="U38" s="25"/>
      <c r="V38" s="25"/>
      <c r="W38" s="27"/>
      <c r="X38" s="25"/>
      <c r="Y38" s="31"/>
      <c r="Z38" s="31"/>
      <c r="AA38" s="27"/>
      <c r="AB38" s="27"/>
      <c r="AC38" s="26"/>
      <c r="AD38" s="27"/>
    </row>
    <row r="39" spans="2:30" ht="12.75" customHeight="1" x14ac:dyDescent="0.2">
      <c r="B39" s="49">
        <v>2</v>
      </c>
      <c r="D39" s="28">
        <v>16899</v>
      </c>
      <c r="E39" s="29"/>
      <c r="F39" s="28">
        <v>18378</v>
      </c>
      <c r="G39" s="30" t="s">
        <v>49</v>
      </c>
      <c r="H39" s="23" t="s">
        <v>31</v>
      </c>
      <c r="I39" s="27">
        <f t="shared" si="10"/>
        <v>1479</v>
      </c>
      <c r="J39" s="27">
        <v>30.4</v>
      </c>
      <c r="K39" s="27">
        <f t="shared" si="11"/>
        <v>4995.7333333333336</v>
      </c>
      <c r="L39" s="27">
        <f>45063.9121/9</f>
        <v>5007.1013444444443</v>
      </c>
      <c r="M39" s="25">
        <f t="shared" si="7"/>
        <v>5007.1013444444443</v>
      </c>
      <c r="N39" s="25"/>
      <c r="O39" s="25">
        <f t="shared" si="8"/>
        <v>243.40075979938271</v>
      </c>
      <c r="P39" s="25"/>
      <c r="Q39" s="25">
        <f t="shared" si="9"/>
        <v>493</v>
      </c>
      <c r="R39" s="25"/>
      <c r="S39" s="25">
        <f t="shared" si="4"/>
        <v>425.60361427777781</v>
      </c>
      <c r="T39" s="25"/>
      <c r="U39" s="25"/>
      <c r="V39" s="25"/>
      <c r="W39" s="27"/>
      <c r="X39" s="25"/>
      <c r="Y39" s="31"/>
      <c r="Z39" s="31"/>
      <c r="AA39" s="27"/>
      <c r="AB39" s="27"/>
      <c r="AC39" s="26"/>
      <c r="AD39" s="27"/>
    </row>
    <row r="40" spans="2:30" ht="12.75" customHeight="1" x14ac:dyDescent="0.2">
      <c r="B40" s="49">
        <v>2</v>
      </c>
      <c r="D40" s="28">
        <v>18378</v>
      </c>
      <c r="E40" s="29"/>
      <c r="F40" s="51">
        <v>24123</v>
      </c>
      <c r="G40" s="30" t="s">
        <v>52</v>
      </c>
      <c r="H40" s="23" t="s">
        <v>31</v>
      </c>
      <c r="I40" s="27">
        <f t="shared" si="10"/>
        <v>5745</v>
      </c>
      <c r="J40" s="27">
        <v>30.5</v>
      </c>
      <c r="K40" s="27">
        <f t="shared" si="11"/>
        <v>19469.166666666668</v>
      </c>
      <c r="L40" s="27">
        <f>175510.7673/9</f>
        <v>19501.196366666667</v>
      </c>
      <c r="M40" s="25">
        <f t="shared" si="7"/>
        <v>19501.196366666667</v>
      </c>
      <c r="N40" s="25"/>
      <c r="O40" s="25">
        <f t="shared" si="8"/>
        <v>947.9748233796297</v>
      </c>
      <c r="P40" s="25"/>
      <c r="Q40" s="25">
        <f t="shared" si="9"/>
        <v>1915</v>
      </c>
      <c r="R40" s="25"/>
      <c r="S40" s="25">
        <f t="shared" si="4"/>
        <v>1657.6016911666668</v>
      </c>
      <c r="T40" s="25"/>
      <c r="U40" s="25"/>
      <c r="V40" s="25"/>
      <c r="W40" s="27"/>
      <c r="X40" s="25"/>
      <c r="Y40" s="31"/>
      <c r="Z40" s="31"/>
      <c r="AA40" s="27"/>
      <c r="AB40" s="27"/>
      <c r="AC40" s="26"/>
      <c r="AD40" s="27"/>
    </row>
    <row r="41" spans="2:30" ht="12.75" customHeight="1" x14ac:dyDescent="0.2">
      <c r="B41" s="49">
        <v>2</v>
      </c>
      <c r="D41" s="28">
        <v>24123</v>
      </c>
      <c r="E41" s="29"/>
      <c r="F41" s="28">
        <v>24250</v>
      </c>
      <c r="G41" s="30" t="s">
        <v>53</v>
      </c>
      <c r="H41" s="23" t="s">
        <v>31</v>
      </c>
      <c r="I41" s="27">
        <f t="shared" si="10"/>
        <v>127</v>
      </c>
      <c r="J41" s="27">
        <v>30</v>
      </c>
      <c r="K41" s="27">
        <f t="shared" si="11"/>
        <v>423.33333333333331</v>
      </c>
      <c r="L41" s="27">
        <f>3831.129/9</f>
        <v>425.68099999999998</v>
      </c>
      <c r="M41" s="25">
        <f t="shared" si="7"/>
        <v>425.68099999999998</v>
      </c>
      <c r="N41" s="25"/>
      <c r="O41" s="25">
        <f t="shared" si="8"/>
        <v>20.692826388888889</v>
      </c>
      <c r="P41" s="25"/>
      <c r="Q41" s="25">
        <f t="shared" si="9"/>
        <v>42.333333333333336</v>
      </c>
      <c r="R41" s="25"/>
      <c r="S41" s="25">
        <f t="shared" si="4"/>
        <v>36.182884999999999</v>
      </c>
      <c r="T41" s="25"/>
      <c r="U41" s="25"/>
      <c r="V41" s="25"/>
      <c r="W41" s="27"/>
      <c r="X41" s="25"/>
      <c r="Y41" s="31"/>
      <c r="Z41" s="31"/>
      <c r="AA41" s="27"/>
      <c r="AB41" s="27"/>
      <c r="AC41" s="26"/>
      <c r="AD41" s="27"/>
    </row>
    <row r="42" spans="2:30" ht="12.75" customHeight="1" x14ac:dyDescent="0.2">
      <c r="B42" s="49">
        <v>2</v>
      </c>
      <c r="D42" s="28">
        <v>24250</v>
      </c>
      <c r="E42" s="29"/>
      <c r="F42" s="28">
        <v>24459</v>
      </c>
      <c r="G42" s="30" t="s">
        <v>52</v>
      </c>
      <c r="H42" s="23" t="s">
        <v>31</v>
      </c>
      <c r="I42" s="27">
        <f t="shared" ref="I42:I54" si="12">IF(D42&lt;&gt;"",F42-D42,"")</f>
        <v>209</v>
      </c>
      <c r="J42" s="27">
        <v>29.4</v>
      </c>
      <c r="K42" s="27">
        <f t="shared" ref="K42:K54" si="13">IF(D42&lt;&gt;"",I42*J42/9,"")</f>
        <v>682.73333333333323</v>
      </c>
      <c r="L42" s="27">
        <f>5982.007/9</f>
        <v>664.66744444444441</v>
      </c>
      <c r="M42" s="25">
        <f t="shared" si="7"/>
        <v>664.66744444444441</v>
      </c>
      <c r="N42" s="25"/>
      <c r="O42" s="25">
        <f t="shared" si="8"/>
        <v>32.310222993827161</v>
      </c>
      <c r="P42" s="25"/>
      <c r="Q42" s="25">
        <f t="shared" si="9"/>
        <v>69.666666666666671</v>
      </c>
      <c r="R42" s="25"/>
      <c r="S42" s="25">
        <f t="shared" si="4"/>
        <v>56.49673277777778</v>
      </c>
      <c r="T42" s="25"/>
      <c r="U42" s="25"/>
      <c r="V42" s="25"/>
      <c r="W42" s="27"/>
      <c r="X42" s="25"/>
      <c r="Y42" s="31"/>
      <c r="Z42" s="31"/>
      <c r="AA42" s="27"/>
      <c r="AB42" s="27"/>
      <c r="AC42" s="26"/>
      <c r="AD42" s="27"/>
    </row>
    <row r="43" spans="2:30" ht="12.75" customHeight="1" x14ac:dyDescent="0.2">
      <c r="B43" s="49">
        <v>2</v>
      </c>
      <c r="D43" s="28">
        <v>24459</v>
      </c>
      <c r="E43" s="29"/>
      <c r="F43" s="28">
        <v>25034</v>
      </c>
      <c r="G43" s="30" t="s">
        <v>54</v>
      </c>
      <c r="H43" s="23" t="s">
        <v>31</v>
      </c>
      <c r="I43" s="27">
        <f t="shared" si="12"/>
        <v>575</v>
      </c>
      <c r="J43" s="27">
        <v>31</v>
      </c>
      <c r="K43" s="27">
        <f t="shared" si="13"/>
        <v>1980.5555555555557</v>
      </c>
      <c r="L43" s="27">
        <f>17918.5522/9</f>
        <v>1990.9502444444443</v>
      </c>
      <c r="M43" s="25">
        <f t="shared" si="7"/>
        <v>1990.9502444444443</v>
      </c>
      <c r="N43" s="25"/>
      <c r="O43" s="25">
        <f t="shared" si="8"/>
        <v>96.782303549382704</v>
      </c>
      <c r="P43" s="25"/>
      <c r="Q43" s="25">
        <f t="shared" si="9"/>
        <v>191.66666666666666</v>
      </c>
      <c r="R43" s="25"/>
      <c r="S43" s="25">
        <f t="shared" si="4"/>
        <v>169.23077077777776</v>
      </c>
      <c r="T43" s="25"/>
      <c r="U43" s="25"/>
      <c r="V43" s="25"/>
      <c r="W43" s="27"/>
      <c r="X43" s="25"/>
      <c r="Y43" s="31"/>
      <c r="Z43" s="31"/>
      <c r="AA43" s="27"/>
      <c r="AB43" s="27"/>
      <c r="AC43" s="26"/>
      <c r="AD43" s="27"/>
    </row>
    <row r="44" spans="2:30" ht="12.75" customHeight="1" x14ac:dyDescent="0.2">
      <c r="B44" s="49">
        <v>2</v>
      </c>
      <c r="D44" s="28">
        <v>25034</v>
      </c>
      <c r="E44" s="29"/>
      <c r="F44" s="28">
        <v>25387</v>
      </c>
      <c r="G44" s="30" t="s">
        <v>52</v>
      </c>
      <c r="H44" s="23" t="s">
        <v>31</v>
      </c>
      <c r="I44" s="27">
        <f t="shared" si="12"/>
        <v>353</v>
      </c>
      <c r="J44" s="27">
        <v>30.4</v>
      </c>
      <c r="K44" s="27">
        <f t="shared" si="13"/>
        <v>1192.3555555555554</v>
      </c>
      <c r="L44" s="27">
        <f>10735.0223/9</f>
        <v>1192.7802555555556</v>
      </c>
      <c r="M44" s="25">
        <f t="shared" si="7"/>
        <v>1192.7802555555556</v>
      </c>
      <c r="N44" s="25"/>
      <c r="O44" s="25">
        <f t="shared" si="8"/>
        <v>57.982373533950621</v>
      </c>
      <c r="P44" s="25"/>
      <c r="Q44" s="25">
        <f t="shared" si="9"/>
        <v>117.66666666666667</v>
      </c>
      <c r="R44" s="25"/>
      <c r="S44" s="25">
        <f t="shared" si="4"/>
        <v>101.38632172222223</v>
      </c>
      <c r="T44" s="25"/>
      <c r="U44" s="25"/>
      <c r="V44" s="25"/>
      <c r="W44" s="27"/>
      <c r="X44" s="25"/>
      <c r="Y44" s="31"/>
      <c r="Z44" s="31"/>
      <c r="AA44" s="27"/>
      <c r="AB44" s="27"/>
      <c r="AC44" s="26"/>
      <c r="AD44" s="27"/>
    </row>
    <row r="45" spans="2:30" ht="12.75" customHeight="1" x14ac:dyDescent="0.2">
      <c r="B45" s="49">
        <v>2</v>
      </c>
      <c r="D45" s="28">
        <v>25387</v>
      </c>
      <c r="E45" s="29"/>
      <c r="F45" s="28">
        <v>26641.58</v>
      </c>
      <c r="G45" s="30" t="s">
        <v>54</v>
      </c>
      <c r="H45" s="23" t="s">
        <v>31</v>
      </c>
      <c r="I45" s="27">
        <f t="shared" si="12"/>
        <v>1254.5800000000017</v>
      </c>
      <c r="J45" s="27">
        <v>30.6</v>
      </c>
      <c r="K45" s="27">
        <f t="shared" si="13"/>
        <v>4265.5720000000056</v>
      </c>
      <c r="L45" s="27">
        <f>38500.0402/9</f>
        <v>4277.7822444444446</v>
      </c>
      <c r="M45" s="25">
        <f t="shared" si="7"/>
        <v>4277.7822444444446</v>
      </c>
      <c r="N45" s="25"/>
      <c r="O45" s="25">
        <f t="shared" si="8"/>
        <v>207.94774799382716</v>
      </c>
      <c r="P45" s="25"/>
      <c r="Q45" s="25">
        <f t="shared" si="9"/>
        <v>418.1933333333339</v>
      </c>
      <c r="R45" s="25"/>
      <c r="S45" s="25">
        <f t="shared" si="4"/>
        <v>363.61149077777782</v>
      </c>
      <c r="T45" s="25"/>
      <c r="U45" s="25"/>
      <c r="V45" s="25"/>
      <c r="W45" s="27"/>
      <c r="X45" s="25"/>
      <c r="Y45" s="31"/>
      <c r="Z45" s="31"/>
      <c r="AA45" s="27"/>
      <c r="AB45" s="27"/>
      <c r="AC45" s="26"/>
      <c r="AD45" s="27"/>
    </row>
    <row r="46" spans="2:30" ht="12.75" customHeight="1" x14ac:dyDescent="0.2">
      <c r="B46" s="49"/>
      <c r="D46" s="28"/>
      <c r="E46" s="29"/>
      <c r="F46" s="28"/>
      <c r="G46" s="30"/>
      <c r="H46" s="29"/>
      <c r="I46" s="27" t="str">
        <f t="shared" si="12"/>
        <v/>
      </c>
      <c r="J46" s="27"/>
      <c r="K46" s="27" t="str">
        <f t="shared" si="13"/>
        <v/>
      </c>
      <c r="L46" s="27"/>
      <c r="M46" s="25"/>
      <c r="N46" s="25"/>
      <c r="O46" s="27"/>
      <c r="P46" s="25"/>
      <c r="Q46" s="25"/>
      <c r="R46" s="25"/>
      <c r="S46" s="25"/>
      <c r="T46" s="25"/>
      <c r="U46" s="25"/>
      <c r="V46" s="25"/>
      <c r="W46" s="27"/>
      <c r="X46" s="25"/>
      <c r="Y46" s="31"/>
      <c r="Z46" s="31"/>
      <c r="AA46" s="27"/>
      <c r="AB46" s="27"/>
      <c r="AC46" s="26"/>
      <c r="AD46" s="27"/>
    </row>
    <row r="47" spans="2:30" ht="12.75" customHeight="1" x14ac:dyDescent="0.2">
      <c r="B47" s="49">
        <v>1</v>
      </c>
      <c r="D47" s="28">
        <v>65219.765800000001</v>
      </c>
      <c r="E47" s="29"/>
      <c r="F47" s="28">
        <v>67750</v>
      </c>
      <c r="G47" s="30" t="s">
        <v>41</v>
      </c>
      <c r="H47" s="29" t="s">
        <v>32</v>
      </c>
      <c r="I47" s="27">
        <f t="shared" si="12"/>
        <v>2530.234199999999</v>
      </c>
      <c r="J47" s="27">
        <v>81.8</v>
      </c>
      <c r="K47" s="27">
        <f t="shared" si="13"/>
        <v>22997.017506666656</v>
      </c>
      <c r="L47" s="27">
        <f>207129.061/9</f>
        <v>23014.340111111109</v>
      </c>
      <c r="M47" s="25"/>
      <c r="N47" s="25">
        <f>L47</f>
        <v>23014.340111111109</v>
      </c>
      <c r="O47" s="27">
        <f>N47*((1.75/12)/3)</f>
        <v>1118.7526442901233</v>
      </c>
      <c r="P47" s="25"/>
      <c r="Q47" s="25"/>
      <c r="R47" s="25">
        <f>I47*2</f>
        <v>5060.4683999999979</v>
      </c>
      <c r="S47" s="25">
        <f>L47*0.085</f>
        <v>1956.2189094444443</v>
      </c>
      <c r="T47" s="25">
        <f>(I47/5280)*2</f>
        <v>0.95842204545454501</v>
      </c>
      <c r="U47" s="25">
        <f>(2/3)*((2/12)/3)*(I47/3)</f>
        <v>31.237459259259243</v>
      </c>
      <c r="V47" s="25"/>
      <c r="W47" s="27"/>
      <c r="X47" s="25"/>
      <c r="Y47" s="31"/>
      <c r="Z47" s="31"/>
      <c r="AA47" s="27"/>
      <c r="AB47" s="27"/>
      <c r="AC47" s="26"/>
      <c r="AD47" s="27"/>
    </row>
    <row r="48" spans="2:30" ht="12.75" customHeight="1" x14ac:dyDescent="0.2">
      <c r="B48" s="49">
        <v>1</v>
      </c>
      <c r="D48" s="28">
        <v>68000</v>
      </c>
      <c r="E48" s="29"/>
      <c r="F48" s="28">
        <v>71707.320600000006</v>
      </c>
      <c r="G48" s="30" t="s">
        <v>41</v>
      </c>
      <c r="H48" s="29" t="s">
        <v>32</v>
      </c>
      <c r="I48" s="27">
        <f t="shared" si="12"/>
        <v>3707.3206000000064</v>
      </c>
      <c r="J48" s="27">
        <v>81.400000000000006</v>
      </c>
      <c r="K48" s="27">
        <f t="shared" si="13"/>
        <v>33530.655204444505</v>
      </c>
      <c r="L48" s="27">
        <f>301979.269/9</f>
        <v>33553.252111111105</v>
      </c>
      <c r="M48" s="25"/>
      <c r="N48" s="25">
        <f>L48</f>
        <v>33553.252111111105</v>
      </c>
      <c r="O48" s="27">
        <f t="shared" ref="O48:O61" si="14">N48*((1.75/12)/3)</f>
        <v>1631.0608665123455</v>
      </c>
      <c r="P48" s="25"/>
      <c r="Q48" s="25"/>
      <c r="R48" s="25">
        <f>I48*2</f>
        <v>7414.6412000000128</v>
      </c>
      <c r="S48" s="25">
        <f>L48*0.085</f>
        <v>2852.0264294444441</v>
      </c>
      <c r="T48" s="25">
        <f t="shared" ref="T48:T54" si="15">(I48/5280)*2</f>
        <v>1.4042881060606085</v>
      </c>
      <c r="U48" s="25">
        <f t="shared" ref="U48:U54" si="16">(2/3)*((2/12)/3)*(I48/3)</f>
        <v>45.769390123456866</v>
      </c>
      <c r="V48" s="25"/>
      <c r="W48" s="27"/>
      <c r="X48" s="25"/>
      <c r="Y48" s="31"/>
      <c r="Z48" s="31"/>
      <c r="AA48" s="27"/>
      <c r="AB48" s="27"/>
      <c r="AC48" s="26"/>
      <c r="AD48" s="27"/>
    </row>
    <row r="49" spans="2:30" ht="12.75" customHeight="1" x14ac:dyDescent="0.2">
      <c r="B49" s="49">
        <v>1</v>
      </c>
      <c r="D49" s="28">
        <v>71849.592499999999</v>
      </c>
      <c r="E49" s="29"/>
      <c r="F49" s="28">
        <v>73452.564499999993</v>
      </c>
      <c r="G49" s="30" t="s">
        <v>41</v>
      </c>
      <c r="H49" s="29" t="s">
        <v>32</v>
      </c>
      <c r="I49" s="27">
        <f t="shared" si="12"/>
        <v>1602.9719999999943</v>
      </c>
      <c r="J49" s="27">
        <v>80.7</v>
      </c>
      <c r="K49" s="27">
        <f t="shared" si="13"/>
        <v>14373.315599999951</v>
      </c>
      <c r="L49" s="27">
        <f>129515.2005/9</f>
        <v>14390.577833333335</v>
      </c>
      <c r="M49" s="25"/>
      <c r="N49" s="25">
        <f>L49</f>
        <v>14390.577833333335</v>
      </c>
      <c r="O49" s="27">
        <f t="shared" si="14"/>
        <v>699.54197800925931</v>
      </c>
      <c r="P49" s="25"/>
      <c r="Q49" s="25"/>
      <c r="R49" s="25">
        <f>I49*2</f>
        <v>3205.9439999999886</v>
      </c>
      <c r="S49" s="25">
        <f>L49*0.085</f>
        <v>1223.1991158333335</v>
      </c>
      <c r="T49" s="25">
        <f t="shared" si="15"/>
        <v>0.60718636363636147</v>
      </c>
      <c r="U49" s="25">
        <f t="shared" si="16"/>
        <v>19.789777777777708</v>
      </c>
      <c r="V49" s="25"/>
      <c r="W49" s="27"/>
      <c r="X49" s="25"/>
      <c r="Y49" s="31"/>
      <c r="Z49" s="31"/>
      <c r="AA49" s="27"/>
      <c r="AB49" s="27"/>
      <c r="AC49" s="26"/>
      <c r="AD49" s="27"/>
    </row>
    <row r="50" spans="2:30" ht="12.75" customHeight="1" x14ac:dyDescent="0.2">
      <c r="B50" s="49">
        <v>1</v>
      </c>
      <c r="D50" s="28">
        <v>73452.56</v>
      </c>
      <c r="E50" s="29"/>
      <c r="F50" s="28">
        <v>73517.583899999998</v>
      </c>
      <c r="G50" s="30" t="s">
        <v>40</v>
      </c>
      <c r="H50" s="29" t="s">
        <v>32</v>
      </c>
      <c r="I50" s="27">
        <f t="shared" si="12"/>
        <v>65.02390000000014</v>
      </c>
      <c r="J50" s="27">
        <v>87</v>
      </c>
      <c r="K50" s="27">
        <f t="shared" si="13"/>
        <v>628.56436666666798</v>
      </c>
      <c r="L50" s="27">
        <v>628.5</v>
      </c>
      <c r="M50" s="25"/>
      <c r="N50" s="25"/>
      <c r="O50" s="27"/>
      <c r="P50" s="25">
        <f>L50</f>
        <v>628.5</v>
      </c>
      <c r="Q50" s="25"/>
      <c r="R50" s="25"/>
      <c r="S50" s="25"/>
      <c r="T50" s="25">
        <f t="shared" si="15"/>
        <v>2.4630265151515205E-2</v>
      </c>
      <c r="U50" s="25">
        <f t="shared" si="16"/>
        <v>0.80276419753086581</v>
      </c>
      <c r="V50" s="25"/>
      <c r="W50" s="27"/>
      <c r="X50" s="25"/>
      <c r="Y50" s="31"/>
      <c r="Z50" s="31"/>
      <c r="AA50" s="27"/>
      <c r="AB50" s="27"/>
      <c r="AC50" s="26"/>
      <c r="AD50" s="27"/>
    </row>
    <row r="51" spans="2:30" ht="12.75" customHeight="1" x14ac:dyDescent="0.2">
      <c r="B51" s="49">
        <v>1</v>
      </c>
      <c r="D51" s="28">
        <v>73517.58</v>
      </c>
      <c r="E51" s="29"/>
      <c r="F51" s="28">
        <v>73800</v>
      </c>
      <c r="G51" s="30" t="s">
        <v>40</v>
      </c>
      <c r="H51" s="29" t="s">
        <v>32</v>
      </c>
      <c r="I51" s="27">
        <f t="shared" si="12"/>
        <v>282.41999999999825</v>
      </c>
      <c r="J51" s="27">
        <v>94</v>
      </c>
      <c r="K51" s="27">
        <f t="shared" si="13"/>
        <v>2949.7199999999816</v>
      </c>
      <c r="L51" s="27">
        <v>2970.1</v>
      </c>
      <c r="M51" s="25"/>
      <c r="N51" s="25"/>
      <c r="O51" s="27"/>
      <c r="P51" s="25">
        <f t="shared" ref="P51:P52" si="17">L51</f>
        <v>2970.1</v>
      </c>
      <c r="Q51" s="25"/>
      <c r="R51" s="25"/>
      <c r="S51" s="25"/>
      <c r="T51" s="25">
        <f t="shared" si="15"/>
        <v>0.10697727272727206</v>
      </c>
      <c r="U51" s="25">
        <f t="shared" si="16"/>
        <v>3.486666666666645</v>
      </c>
      <c r="V51" s="25"/>
      <c r="W51" s="27"/>
      <c r="X51" s="25"/>
      <c r="Y51" s="31"/>
      <c r="Z51" s="31"/>
      <c r="AA51" s="27"/>
      <c r="AB51" s="27"/>
      <c r="AC51" s="26"/>
      <c r="AD51" s="27"/>
    </row>
    <row r="52" spans="2:30" ht="12.75" customHeight="1" x14ac:dyDescent="0.2">
      <c r="B52" s="49">
        <v>1</v>
      </c>
      <c r="D52" s="28">
        <v>74200</v>
      </c>
      <c r="E52" s="29"/>
      <c r="F52" s="28">
        <v>74439.118700000006</v>
      </c>
      <c r="G52" s="30" t="s">
        <v>42</v>
      </c>
      <c r="H52" s="29" t="s">
        <v>32</v>
      </c>
      <c r="I52" s="27">
        <f t="shared" si="12"/>
        <v>239.11870000000636</v>
      </c>
      <c r="J52" s="27">
        <v>80.5</v>
      </c>
      <c r="K52" s="27">
        <f t="shared" si="13"/>
        <v>2138.7839277778348</v>
      </c>
      <c r="L52" s="27">
        <f>19243.5678/9</f>
        <v>2138.1741999999999</v>
      </c>
      <c r="M52" s="25"/>
      <c r="N52" s="25"/>
      <c r="O52" s="27"/>
      <c r="P52" s="25">
        <f t="shared" si="17"/>
        <v>2138.1741999999999</v>
      </c>
      <c r="Q52" s="25"/>
      <c r="R52" s="25"/>
      <c r="S52" s="25"/>
      <c r="T52" s="25">
        <f t="shared" si="15"/>
        <v>9.0575265151517564E-2</v>
      </c>
      <c r="U52" s="25">
        <f t="shared" si="16"/>
        <v>2.9520827160494609</v>
      </c>
      <c r="V52" s="25"/>
      <c r="W52" s="27"/>
      <c r="X52" s="25"/>
      <c r="Y52" s="31"/>
      <c r="Z52" s="31"/>
      <c r="AA52" s="27"/>
      <c r="AB52" s="27"/>
      <c r="AC52" s="26"/>
      <c r="AD52" s="27"/>
    </row>
    <row r="53" spans="2:30" ht="12.75" customHeight="1" x14ac:dyDescent="0.2">
      <c r="B53" s="49">
        <v>1</v>
      </c>
      <c r="D53" s="28">
        <v>74439.12</v>
      </c>
      <c r="E53" s="29"/>
      <c r="F53" s="28">
        <v>79498.835099999997</v>
      </c>
      <c r="G53" s="30" t="s">
        <v>41</v>
      </c>
      <c r="H53" s="29" t="s">
        <v>32</v>
      </c>
      <c r="I53" s="27">
        <f t="shared" si="12"/>
        <v>5059.7151000000013</v>
      </c>
      <c r="J53" s="27">
        <v>80.2</v>
      </c>
      <c r="K53" s="27">
        <f t="shared" si="13"/>
        <v>45087.683446666677</v>
      </c>
      <c r="L53" s="27">
        <f>406160.6487/9</f>
        <v>45128.960966666666</v>
      </c>
      <c r="M53" s="25"/>
      <c r="N53" s="25">
        <f>L53</f>
        <v>45128.960966666666</v>
      </c>
      <c r="O53" s="27">
        <f t="shared" si="14"/>
        <v>2193.7689358796297</v>
      </c>
      <c r="P53" s="25"/>
      <c r="Q53" s="25"/>
      <c r="R53" s="25">
        <f>I53*2</f>
        <v>10119.430200000003</v>
      </c>
      <c r="S53" s="25">
        <f>L53*0.085</f>
        <v>3835.9616821666668</v>
      </c>
      <c r="T53" s="25">
        <f t="shared" si="15"/>
        <v>1.9165587500000005</v>
      </c>
      <c r="U53" s="25">
        <f t="shared" si="16"/>
        <v>62.465618518518532</v>
      </c>
      <c r="V53" s="25"/>
      <c r="W53" s="25"/>
      <c r="X53" s="25"/>
      <c r="Y53" s="31"/>
      <c r="Z53" s="31"/>
      <c r="AA53" s="27"/>
      <c r="AB53" s="27"/>
      <c r="AC53" s="26"/>
      <c r="AD53" s="27"/>
    </row>
    <row r="54" spans="2:30" ht="12.75" customHeight="1" x14ac:dyDescent="0.2">
      <c r="B54" s="49">
        <v>1</v>
      </c>
      <c r="D54" s="28">
        <v>79662.866699999999</v>
      </c>
      <c r="E54" s="29"/>
      <c r="F54" s="28">
        <v>85545.249500000005</v>
      </c>
      <c r="G54" s="30" t="s">
        <v>41</v>
      </c>
      <c r="H54" s="29" t="s">
        <v>32</v>
      </c>
      <c r="I54" s="27">
        <f t="shared" si="12"/>
        <v>5882.3828000000067</v>
      </c>
      <c r="J54" s="27">
        <v>80.400000000000006</v>
      </c>
      <c r="K54" s="27">
        <f t="shared" si="13"/>
        <v>52549.286346666726</v>
      </c>
      <c r="L54" s="27">
        <f>473117.322/9</f>
        <v>52568.59133333333</v>
      </c>
      <c r="M54" s="25"/>
      <c r="N54" s="25">
        <f>L54</f>
        <v>52568.59133333333</v>
      </c>
      <c r="O54" s="27">
        <f t="shared" si="14"/>
        <v>2555.4176342592591</v>
      </c>
      <c r="P54" s="25"/>
      <c r="Q54" s="25"/>
      <c r="R54" s="25">
        <f>I54*2</f>
        <v>11764.765600000013</v>
      </c>
      <c r="S54" s="25">
        <f>L54*0.085</f>
        <v>4468.3302633333333</v>
      </c>
      <c r="T54" s="25">
        <f t="shared" si="15"/>
        <v>2.2281753030303055</v>
      </c>
      <c r="U54" s="25">
        <f t="shared" si="16"/>
        <v>72.622009876543288</v>
      </c>
      <c r="V54" s="25"/>
      <c r="W54" s="27"/>
      <c r="X54" s="25"/>
      <c r="Y54" s="31"/>
      <c r="Z54" s="31"/>
      <c r="AA54" s="27"/>
      <c r="AB54" s="27"/>
      <c r="AC54" s="26"/>
      <c r="AD54" s="27"/>
    </row>
    <row r="55" spans="2:30" ht="12.75" customHeight="1" x14ac:dyDescent="0.2">
      <c r="B55" s="49"/>
      <c r="D55" s="28"/>
      <c r="E55" s="29"/>
      <c r="F55" s="28"/>
      <c r="G55" s="30"/>
      <c r="H55" s="29"/>
      <c r="I55" s="27" t="str">
        <f t="shared" si="10"/>
        <v/>
      </c>
      <c r="J55" s="27"/>
      <c r="K55" s="27" t="str">
        <f t="shared" si="11"/>
        <v/>
      </c>
      <c r="L55" s="27"/>
      <c r="M55" s="25"/>
      <c r="N55" s="25"/>
      <c r="O55" s="27"/>
      <c r="P55" s="25"/>
      <c r="Q55" s="25"/>
      <c r="R55" s="25"/>
      <c r="S55" s="25"/>
      <c r="T55" s="25"/>
      <c r="U55" s="25"/>
      <c r="V55" s="25"/>
      <c r="W55" s="27"/>
      <c r="X55" s="25"/>
      <c r="Y55" s="31"/>
      <c r="Z55" s="31"/>
      <c r="AA55" s="27"/>
      <c r="AB55" s="27"/>
      <c r="AC55" s="26"/>
      <c r="AD55" s="27"/>
    </row>
    <row r="56" spans="2:30" ht="12.75" customHeight="1" x14ac:dyDescent="0.2">
      <c r="B56" s="49"/>
      <c r="D56" s="28"/>
      <c r="E56" s="29"/>
      <c r="F56" s="28"/>
      <c r="G56" s="30"/>
      <c r="H56" s="29"/>
      <c r="I56" s="27" t="str">
        <f t="shared" si="10"/>
        <v/>
      </c>
      <c r="J56" s="27"/>
      <c r="K56" s="27" t="str">
        <f t="shared" si="11"/>
        <v/>
      </c>
      <c r="L56" s="27"/>
      <c r="M56" s="25"/>
      <c r="N56" s="25"/>
      <c r="O56" s="27"/>
      <c r="P56" s="25"/>
      <c r="Q56" s="25"/>
      <c r="R56" s="25"/>
      <c r="S56" s="25"/>
      <c r="T56" s="25"/>
      <c r="U56" s="25"/>
      <c r="V56" s="25"/>
      <c r="W56" s="27"/>
      <c r="X56" s="25"/>
      <c r="Y56" s="31"/>
      <c r="Z56" s="31"/>
      <c r="AA56" s="27"/>
      <c r="AB56" s="27"/>
      <c r="AC56" s="26"/>
      <c r="AD56" s="27"/>
    </row>
    <row r="57" spans="2:30" ht="12.75" customHeight="1" x14ac:dyDescent="0.2">
      <c r="B57" s="49"/>
      <c r="D57" s="73" t="s">
        <v>43</v>
      </c>
      <c r="E57" s="74"/>
      <c r="F57" s="74"/>
      <c r="G57" s="75"/>
      <c r="H57" s="29"/>
      <c r="I57" s="27"/>
      <c r="J57" s="27"/>
      <c r="K57" s="27"/>
      <c r="L57" s="27"/>
      <c r="M57" s="25"/>
      <c r="N57" s="25"/>
      <c r="O57" s="27"/>
      <c r="P57" s="25"/>
      <c r="Q57" s="25"/>
      <c r="R57" s="25"/>
      <c r="S57" s="25"/>
      <c r="T57" s="25"/>
      <c r="U57" s="25"/>
      <c r="V57" s="25"/>
      <c r="W57" s="25"/>
      <c r="X57" s="25"/>
      <c r="Y57" s="31"/>
      <c r="Z57" s="31"/>
      <c r="AA57" s="27"/>
      <c r="AB57" s="27"/>
      <c r="AC57" s="26"/>
      <c r="AD57" s="27"/>
    </row>
    <row r="58" spans="2:30" ht="12.75" customHeight="1" x14ac:dyDescent="0.2">
      <c r="B58" s="49">
        <v>1</v>
      </c>
      <c r="D58" s="76" t="s">
        <v>44</v>
      </c>
      <c r="E58" s="77"/>
      <c r="F58" s="77"/>
      <c r="G58" s="78"/>
      <c r="H58" s="29"/>
      <c r="I58" s="27"/>
      <c r="J58" s="27"/>
      <c r="K58" s="27"/>
      <c r="L58" s="27">
        <f>28031.9469/9</f>
        <v>3114.6607666666664</v>
      </c>
      <c r="M58" s="25"/>
      <c r="N58" s="25">
        <f>L58</f>
        <v>3114.6607666666664</v>
      </c>
      <c r="O58" s="27">
        <f t="shared" si="14"/>
        <v>151.40712060185183</v>
      </c>
      <c r="P58" s="25"/>
      <c r="Q58" s="25"/>
      <c r="R58" s="25"/>
      <c r="S58" s="25">
        <f t="shared" ref="S58:S61" si="18">L58*0.085</f>
        <v>264.74616516666669</v>
      </c>
      <c r="T58" s="25"/>
      <c r="U58" s="25"/>
      <c r="V58" s="25"/>
      <c r="W58" s="25"/>
      <c r="X58" s="25"/>
      <c r="Y58" s="31"/>
      <c r="Z58" s="31"/>
      <c r="AA58" s="27"/>
      <c r="AB58" s="27"/>
      <c r="AC58" s="26"/>
      <c r="AD58" s="27"/>
    </row>
    <row r="59" spans="2:30" ht="12.75" customHeight="1" x14ac:dyDescent="0.2">
      <c r="B59" s="49">
        <v>1</v>
      </c>
      <c r="D59" s="76" t="s">
        <v>45</v>
      </c>
      <c r="E59" s="77"/>
      <c r="F59" s="77"/>
      <c r="G59" s="78"/>
      <c r="H59" s="29"/>
      <c r="I59" s="27"/>
      <c r="J59" s="27"/>
      <c r="K59" s="27"/>
      <c r="L59" s="27">
        <f>84396.1432/9</f>
        <v>9377.3492444444455</v>
      </c>
      <c r="M59" s="25"/>
      <c r="N59" s="25"/>
      <c r="O59" s="27"/>
      <c r="P59" s="25">
        <f>L59</f>
        <v>9377.3492444444455</v>
      </c>
      <c r="Q59" s="25"/>
      <c r="R59" s="25"/>
      <c r="S59" s="25"/>
      <c r="T59" s="25"/>
      <c r="U59" s="25"/>
      <c r="V59" s="25"/>
      <c r="W59" s="25"/>
      <c r="X59" s="25"/>
      <c r="Y59" s="31"/>
      <c r="Z59" s="31"/>
      <c r="AA59" s="27"/>
      <c r="AB59" s="27"/>
      <c r="AC59" s="26"/>
      <c r="AD59" s="27"/>
    </row>
    <row r="60" spans="2:30" ht="12.75" customHeight="1" x14ac:dyDescent="0.2">
      <c r="B60" s="49">
        <v>1</v>
      </c>
      <c r="D60" s="76" t="s">
        <v>46</v>
      </c>
      <c r="E60" s="77"/>
      <c r="F60" s="77"/>
      <c r="G60" s="78"/>
      <c r="H60" s="29"/>
      <c r="I60" s="27"/>
      <c r="J60" s="27"/>
      <c r="K60" s="27"/>
      <c r="L60" s="27">
        <f>20669.3643/9</f>
        <v>2296.5960333333333</v>
      </c>
      <c r="M60" s="25"/>
      <c r="N60" s="25">
        <f>L60</f>
        <v>2296.5960333333333</v>
      </c>
      <c r="O60" s="27">
        <f t="shared" si="14"/>
        <v>111.64008495370371</v>
      </c>
      <c r="P60" s="25"/>
      <c r="Q60" s="25"/>
      <c r="R60" s="25"/>
      <c r="S60" s="25">
        <f t="shared" si="18"/>
        <v>195.21066283333334</v>
      </c>
      <c r="T60" s="25"/>
      <c r="U60" s="25"/>
      <c r="V60" s="25"/>
      <c r="W60" s="25"/>
      <c r="X60" s="25"/>
      <c r="Y60" s="31"/>
      <c r="Z60" s="31"/>
      <c r="AA60" s="27"/>
      <c r="AB60" s="27"/>
      <c r="AC60" s="26"/>
      <c r="AD60" s="27"/>
    </row>
    <row r="61" spans="2:30" ht="12.75" customHeight="1" x14ac:dyDescent="0.2">
      <c r="B61" s="49">
        <v>1</v>
      </c>
      <c r="D61" s="76" t="s">
        <v>47</v>
      </c>
      <c r="E61" s="77"/>
      <c r="F61" s="77"/>
      <c r="G61" s="78"/>
      <c r="H61" s="29"/>
      <c r="I61" s="27"/>
      <c r="J61" s="27"/>
      <c r="K61" s="27"/>
      <c r="L61" s="27">
        <f>1063*(5/3)</f>
        <v>1771.6666666666667</v>
      </c>
      <c r="M61" s="25"/>
      <c r="N61" s="25">
        <f>L61</f>
        <v>1771.6666666666667</v>
      </c>
      <c r="O61" s="27">
        <f t="shared" si="14"/>
        <v>86.12268518518519</v>
      </c>
      <c r="P61" s="25"/>
      <c r="Q61" s="25"/>
      <c r="R61" s="25"/>
      <c r="S61" s="25">
        <f t="shared" si="18"/>
        <v>150.5916666666667</v>
      </c>
      <c r="T61" s="25"/>
      <c r="U61" s="25"/>
      <c r="V61" s="25"/>
      <c r="W61" s="25"/>
      <c r="X61" s="25"/>
      <c r="Y61" s="31"/>
      <c r="Z61" s="31"/>
      <c r="AA61" s="27"/>
      <c r="AB61" s="27"/>
      <c r="AC61" s="26"/>
      <c r="AD61" s="27"/>
    </row>
    <row r="62" spans="2:30" ht="12.75" customHeight="1" x14ac:dyDescent="0.2">
      <c r="B62" s="49"/>
      <c r="D62" s="28"/>
      <c r="E62" s="29"/>
      <c r="F62" s="28"/>
      <c r="G62" s="30"/>
      <c r="H62" s="29"/>
      <c r="I62" s="27"/>
      <c r="J62" s="27"/>
      <c r="K62" s="27"/>
      <c r="L62" s="27"/>
      <c r="M62" s="25"/>
      <c r="N62" s="25"/>
      <c r="O62" s="27"/>
      <c r="P62" s="25"/>
      <c r="Q62" s="25"/>
      <c r="R62" s="25"/>
      <c r="S62" s="25"/>
      <c r="T62" s="25"/>
      <c r="U62" s="25"/>
      <c r="V62" s="25"/>
      <c r="W62" s="25"/>
      <c r="X62" s="25"/>
      <c r="Y62" s="31"/>
      <c r="Z62" s="31"/>
      <c r="AA62" s="27"/>
      <c r="AB62" s="27"/>
      <c r="AC62" s="26"/>
      <c r="AD62" s="27"/>
    </row>
    <row r="63" spans="2:30" ht="12.75" customHeight="1" x14ac:dyDescent="0.2">
      <c r="B63" s="49">
        <v>2</v>
      </c>
      <c r="D63" s="76" t="s">
        <v>58</v>
      </c>
      <c r="E63" s="77"/>
      <c r="F63" s="77"/>
      <c r="G63" s="78"/>
      <c r="H63" s="29"/>
      <c r="I63" s="27"/>
      <c r="J63" s="27"/>
      <c r="K63" s="27"/>
      <c r="L63" s="27">
        <f>1431*(6/3)</f>
        <v>2862</v>
      </c>
      <c r="M63" s="25">
        <f>L63</f>
        <v>2862</v>
      </c>
      <c r="N63" s="25"/>
      <c r="O63" s="27">
        <f>M63*((1.75/12)/3)</f>
        <v>139.125</v>
      </c>
      <c r="P63" s="25"/>
      <c r="Q63" s="25"/>
      <c r="R63" s="25"/>
      <c r="S63" s="25"/>
      <c r="T63" s="25"/>
      <c r="U63" s="25"/>
      <c r="V63" s="25"/>
      <c r="W63" s="25"/>
      <c r="X63" s="27"/>
      <c r="Y63" s="31"/>
      <c r="Z63" s="31"/>
      <c r="AA63" s="27"/>
      <c r="AB63" s="27"/>
      <c r="AC63" s="31"/>
      <c r="AD63" s="27"/>
    </row>
    <row r="64" spans="2:30" ht="12.75" customHeight="1" x14ac:dyDescent="0.2">
      <c r="B64" s="49"/>
      <c r="D64" s="28"/>
      <c r="E64" s="29"/>
      <c r="F64" s="28"/>
      <c r="G64" s="30"/>
      <c r="H64" s="29"/>
      <c r="I64" s="27"/>
      <c r="J64" s="27"/>
      <c r="K64" s="27"/>
      <c r="L64" s="27"/>
      <c r="M64" s="25"/>
      <c r="N64" s="25"/>
      <c r="O64" s="27"/>
      <c r="P64" s="25"/>
      <c r="Q64" s="25"/>
      <c r="R64" s="25"/>
      <c r="S64" s="25"/>
      <c r="T64" s="25"/>
      <c r="U64" s="25"/>
      <c r="V64" s="25"/>
      <c r="W64" s="25"/>
      <c r="X64" s="27"/>
      <c r="Y64" s="25"/>
      <c r="Z64" s="25"/>
      <c r="AA64" s="25"/>
      <c r="AB64" s="27"/>
      <c r="AC64" s="26"/>
      <c r="AD64" s="27"/>
    </row>
    <row r="65" spans="2:30" ht="12.75" customHeight="1" x14ac:dyDescent="0.2">
      <c r="B65" s="49"/>
      <c r="D65" s="28"/>
      <c r="E65" s="29"/>
      <c r="F65" s="28"/>
      <c r="G65" s="30"/>
      <c r="H65" s="29"/>
      <c r="I65" s="27"/>
      <c r="J65" s="27"/>
      <c r="K65" s="27"/>
      <c r="L65" s="27"/>
      <c r="M65" s="25"/>
      <c r="N65" s="25"/>
      <c r="O65" s="27"/>
      <c r="P65" s="25"/>
      <c r="Q65" s="25"/>
      <c r="R65" s="25"/>
      <c r="S65" s="25"/>
      <c r="T65" s="25"/>
      <c r="U65" s="25"/>
      <c r="V65" s="25"/>
      <c r="W65" s="25"/>
      <c r="X65" s="27"/>
      <c r="Y65" s="25"/>
      <c r="Z65" s="25"/>
      <c r="AA65" s="25"/>
      <c r="AB65" s="27"/>
      <c r="AC65" s="26"/>
      <c r="AD65" s="27"/>
    </row>
    <row r="66" spans="2:30" ht="12.75" customHeight="1" x14ac:dyDescent="0.2">
      <c r="B66" s="49"/>
      <c r="D66" s="28"/>
      <c r="E66" s="29"/>
      <c r="F66" s="28"/>
      <c r="G66" s="30"/>
      <c r="H66" s="29"/>
      <c r="I66" s="27"/>
      <c r="J66" s="27"/>
      <c r="K66" s="27"/>
      <c r="L66" s="27"/>
      <c r="M66" s="25"/>
      <c r="N66" s="25"/>
      <c r="O66" s="27"/>
      <c r="P66" s="25"/>
      <c r="Q66" s="25"/>
      <c r="R66" s="25"/>
      <c r="S66" s="25"/>
      <c r="T66" s="25"/>
      <c r="U66" s="25"/>
      <c r="V66" s="25"/>
      <c r="W66" s="25"/>
      <c r="X66" s="27"/>
      <c r="Y66" s="25"/>
      <c r="Z66" s="25"/>
      <c r="AA66" s="25"/>
      <c r="AB66" s="27"/>
      <c r="AC66" s="26"/>
      <c r="AD66" s="27"/>
    </row>
    <row r="67" spans="2:30" ht="12.75" customHeight="1" x14ac:dyDescent="0.2">
      <c r="B67" s="49"/>
      <c r="D67" s="28"/>
      <c r="E67" s="29"/>
      <c r="F67" s="28"/>
      <c r="G67" s="30"/>
      <c r="H67" s="29"/>
      <c r="I67" s="27"/>
      <c r="J67" s="27"/>
      <c r="K67" s="27"/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7"/>
      <c r="Y67" s="25"/>
      <c r="Z67" s="25"/>
      <c r="AA67" s="25"/>
      <c r="AB67" s="27"/>
      <c r="AC67" s="26"/>
      <c r="AD67" s="27"/>
    </row>
    <row r="68" spans="2:30" ht="12.75" customHeight="1" x14ac:dyDescent="0.2">
      <c r="B68" s="49"/>
      <c r="D68" s="28"/>
      <c r="E68" s="29"/>
      <c r="F68" s="28"/>
      <c r="G68" s="30"/>
      <c r="H68" s="29"/>
      <c r="I68" s="27"/>
      <c r="J68" s="27"/>
      <c r="K68" s="27"/>
      <c r="L68" s="27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7"/>
      <c r="Y68" s="25"/>
      <c r="Z68" s="25"/>
      <c r="AA68" s="25"/>
      <c r="AB68" s="27"/>
      <c r="AC68" s="26"/>
      <c r="AD68" s="27"/>
    </row>
    <row r="69" spans="2:30" ht="12.75" customHeight="1" x14ac:dyDescent="0.2">
      <c r="B69" s="49"/>
      <c r="D69" s="28"/>
      <c r="E69" s="29"/>
      <c r="F69" s="28"/>
      <c r="G69" s="30"/>
      <c r="H69" s="29"/>
      <c r="I69" s="27"/>
      <c r="J69" s="27"/>
      <c r="K69" s="27"/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7"/>
      <c r="AC69" s="26"/>
      <c r="AD69" s="27"/>
    </row>
    <row r="70" spans="2:30" ht="12.75" customHeight="1" x14ac:dyDescent="0.2">
      <c r="B70" s="49"/>
      <c r="D70" s="28"/>
      <c r="E70" s="29"/>
      <c r="F70" s="28"/>
      <c r="G70" s="30"/>
      <c r="H70" s="29"/>
      <c r="I70" s="27"/>
      <c r="J70" s="27"/>
      <c r="K70" s="27"/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7"/>
      <c r="AC70" s="26"/>
      <c r="AD70" s="27"/>
    </row>
    <row r="71" spans="2:30" ht="12.75" customHeight="1" x14ac:dyDescent="0.2">
      <c r="B71" s="49"/>
      <c r="D71" s="28"/>
      <c r="E71" s="29"/>
      <c r="F71" s="28"/>
      <c r="G71" s="30"/>
      <c r="H71" s="29"/>
      <c r="I71" s="27"/>
      <c r="J71" s="27"/>
      <c r="K71" s="27"/>
      <c r="L71" s="27"/>
      <c r="M71" s="25"/>
      <c r="N71" s="25"/>
      <c r="O71" s="27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7"/>
      <c r="AC71" s="26"/>
      <c r="AD71" s="27"/>
    </row>
    <row r="72" spans="2:30" ht="12.75" customHeight="1" x14ac:dyDescent="0.2">
      <c r="B72" s="49"/>
      <c r="D72" s="28"/>
      <c r="E72" s="29"/>
      <c r="F72" s="28"/>
      <c r="G72" s="30"/>
      <c r="H72" s="29"/>
      <c r="I72" s="27"/>
      <c r="J72" s="27"/>
      <c r="K72" s="27"/>
      <c r="L72" s="27"/>
      <c r="M72" s="25"/>
      <c r="N72" s="25"/>
      <c r="O72" s="27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7"/>
      <c r="AC72" s="26"/>
      <c r="AD72" s="27"/>
    </row>
    <row r="73" spans="2:30" ht="12.75" customHeight="1" x14ac:dyDescent="0.2">
      <c r="B73" s="49"/>
      <c r="D73" s="28"/>
      <c r="E73" s="29"/>
      <c r="F73" s="28"/>
      <c r="G73" s="30"/>
      <c r="H73" s="29"/>
      <c r="I73" s="27"/>
      <c r="J73" s="27"/>
      <c r="K73" s="27"/>
      <c r="L73" s="27"/>
      <c r="M73" s="25"/>
      <c r="N73" s="25"/>
      <c r="O73" s="27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7"/>
    </row>
    <row r="74" spans="2:30" ht="12.75" customHeight="1" x14ac:dyDescent="0.2">
      <c r="B74" s="49"/>
      <c r="D74" s="28"/>
      <c r="E74" s="29"/>
      <c r="F74" s="28"/>
      <c r="G74" s="30"/>
      <c r="H74" s="29"/>
      <c r="I74" s="27"/>
      <c r="J74" s="27"/>
      <c r="K74" s="27"/>
      <c r="L74" s="27"/>
      <c r="M74" s="25"/>
      <c r="N74" s="25"/>
      <c r="O74" s="27"/>
      <c r="P74" s="25"/>
      <c r="Q74" s="25"/>
      <c r="R74" s="25"/>
      <c r="S74" s="25"/>
      <c r="T74" s="27"/>
      <c r="U74" s="27"/>
      <c r="V74" s="27"/>
      <c r="W74" s="27"/>
      <c r="X74" s="27"/>
      <c r="Y74" s="31"/>
      <c r="Z74" s="25"/>
      <c r="AA74" s="25"/>
      <c r="AB74" s="27"/>
      <c r="AC74" s="26"/>
      <c r="AD74" s="27"/>
    </row>
    <row r="75" spans="2:30" ht="12.75" customHeight="1" x14ac:dyDescent="0.2">
      <c r="B75" s="49"/>
      <c r="D75" s="28"/>
      <c r="E75" s="29"/>
      <c r="F75" s="28"/>
      <c r="G75" s="30"/>
      <c r="H75" s="29"/>
      <c r="I75" s="27" t="str">
        <f t="shared" si="5"/>
        <v/>
      </c>
      <c r="J75" s="27"/>
      <c r="K75" s="27" t="str">
        <f t="shared" si="6"/>
        <v/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31"/>
      <c r="Z75" s="25"/>
      <c r="AA75" s="25"/>
      <c r="AB75" s="27"/>
      <c r="AC75" s="26"/>
      <c r="AD75" s="27"/>
    </row>
    <row r="76" spans="2:30" ht="12.75" customHeight="1" x14ac:dyDescent="0.2">
      <c r="B76" s="49"/>
      <c r="D76" s="28"/>
      <c r="E76" s="29"/>
      <c r="F76" s="28"/>
      <c r="G76" s="30"/>
      <c r="H76" s="29"/>
      <c r="I76" s="27" t="str">
        <f t="shared" si="5"/>
        <v/>
      </c>
      <c r="J76" s="27"/>
      <c r="K76" s="27" t="str">
        <f t="shared" si="6"/>
        <v/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31"/>
      <c r="Z76" s="25"/>
      <c r="AA76" s="25"/>
      <c r="AB76" s="27"/>
      <c r="AC76" s="26"/>
      <c r="AD76" s="27"/>
    </row>
    <row r="77" spans="2:30" ht="12.75" customHeight="1" x14ac:dyDescent="0.2">
      <c r="B77" s="49"/>
      <c r="D77" s="28"/>
      <c r="E77" s="29"/>
      <c r="F77" s="28"/>
      <c r="G77" s="30"/>
      <c r="H77" s="29"/>
      <c r="I77" s="27" t="str">
        <f t="shared" si="5"/>
        <v/>
      </c>
      <c r="J77" s="27"/>
      <c r="K77" s="27" t="str">
        <f t="shared" si="6"/>
        <v/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31"/>
      <c r="Z77" s="25"/>
      <c r="AA77" s="25"/>
      <c r="AB77" s="27"/>
      <c r="AC77" s="26"/>
      <c r="AD77" s="27"/>
    </row>
    <row r="78" spans="2:30" ht="12.75" customHeight="1" x14ac:dyDescent="0.2">
      <c r="B78" s="49"/>
      <c r="D78" s="28"/>
      <c r="E78" s="29"/>
      <c r="F78" s="28"/>
      <c r="G78" s="30"/>
      <c r="H78" s="29"/>
      <c r="I78" s="27" t="str">
        <f t="shared" si="5"/>
        <v/>
      </c>
      <c r="J78" s="27"/>
      <c r="K78" s="27" t="str">
        <f t="shared" si="6"/>
        <v/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31"/>
      <c r="Z78" s="25"/>
      <c r="AA78" s="25"/>
      <c r="AB78" s="27"/>
      <c r="AC78" s="26"/>
      <c r="AD78" s="27"/>
    </row>
    <row r="79" spans="2:30" ht="12.75" customHeight="1" x14ac:dyDescent="0.2">
      <c r="B79" s="49"/>
      <c r="D79" s="28"/>
      <c r="E79" s="29"/>
      <c r="F79" s="28"/>
      <c r="G79" s="30"/>
      <c r="H79" s="29"/>
      <c r="I79" s="27" t="str">
        <f t="shared" si="5"/>
        <v/>
      </c>
      <c r="J79" s="27"/>
      <c r="K79" s="27" t="str">
        <f t="shared" si="6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5"/>
      <c r="Y79" s="31"/>
      <c r="Z79" s="31"/>
      <c r="AA79" s="27"/>
      <c r="AB79" s="27"/>
      <c r="AC79" s="26"/>
      <c r="AD79" s="27"/>
    </row>
    <row r="80" spans="2:30" ht="12.75" customHeight="1" x14ac:dyDescent="0.2">
      <c r="B80" s="49"/>
      <c r="D80" s="28"/>
      <c r="E80" s="29"/>
      <c r="F80" s="28"/>
      <c r="G80" s="30"/>
      <c r="H80" s="29"/>
      <c r="I80" s="27" t="str">
        <f t="shared" si="5"/>
        <v/>
      </c>
      <c r="J80" s="27"/>
      <c r="K80" s="27" t="str">
        <f t="shared" si="6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31"/>
      <c r="AA80" s="27"/>
      <c r="AB80" s="27"/>
      <c r="AC80" s="26"/>
      <c r="AD80" s="27"/>
    </row>
    <row r="81" spans="2:30" ht="12.75" customHeight="1" x14ac:dyDescent="0.2">
      <c r="B81" s="49"/>
      <c r="D81" s="28"/>
      <c r="E81" s="29"/>
      <c r="F81" s="28"/>
      <c r="G81" s="30"/>
      <c r="H81" s="29"/>
      <c r="I81" s="27" t="str">
        <f t="shared" si="5"/>
        <v/>
      </c>
      <c r="J81" s="27"/>
      <c r="K81" s="27" t="str">
        <f t="shared" si="6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7"/>
    </row>
    <row r="82" spans="2:30" ht="12.75" customHeight="1" x14ac:dyDescent="0.2">
      <c r="B82" s="49"/>
      <c r="D82" s="28"/>
      <c r="E82" s="29"/>
      <c r="F82" s="28"/>
      <c r="G82" s="30"/>
      <c r="H82" s="29"/>
      <c r="I82" s="27" t="str">
        <f t="shared" si="5"/>
        <v/>
      </c>
      <c r="J82" s="27"/>
      <c r="K82" s="27" t="str">
        <f t="shared" si="6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5"/>
      <c r="X82" s="25"/>
      <c r="Y82" s="31"/>
      <c r="Z82" s="31"/>
      <c r="AA82" s="27"/>
      <c r="AB82" s="27"/>
      <c r="AC82" s="26"/>
      <c r="AD82" s="27"/>
    </row>
    <row r="83" spans="2:30" ht="12.75" customHeight="1" x14ac:dyDescent="0.2">
      <c r="B83" s="49"/>
      <c r="D83" s="33"/>
      <c r="E83" s="32"/>
      <c r="F83" s="33"/>
      <c r="G83" s="34"/>
      <c r="H83" s="32"/>
      <c r="I83" s="35" t="str">
        <f t="shared" si="5"/>
        <v/>
      </c>
      <c r="J83" s="35"/>
      <c r="K83" s="35" t="str">
        <f t="shared" si="6"/>
        <v/>
      </c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5"/>
      <c r="AB83" s="35"/>
      <c r="AC83" s="36"/>
      <c r="AD83" s="35"/>
    </row>
    <row r="84" spans="2:30" ht="12.75" customHeight="1" x14ac:dyDescent="0.2">
      <c r="B84" s="49"/>
      <c r="D84" s="33"/>
      <c r="E84" s="32"/>
      <c r="F84" s="33"/>
      <c r="G84" s="34"/>
      <c r="H84" s="32"/>
      <c r="I84" s="35" t="str">
        <f t="shared" si="5"/>
        <v/>
      </c>
      <c r="J84" s="35"/>
      <c r="K84" s="35" t="str">
        <f t="shared" si="6"/>
        <v/>
      </c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6"/>
      <c r="Z84" s="36"/>
      <c r="AA84" s="35"/>
      <c r="AB84" s="35"/>
      <c r="AC84" s="36"/>
      <c r="AD84" s="35"/>
    </row>
    <row r="85" spans="2:30" ht="12.75" customHeight="1" x14ac:dyDescent="0.2">
      <c r="B85" s="49"/>
      <c r="D85" s="33"/>
      <c r="E85" s="32"/>
      <c r="F85" s="33"/>
      <c r="G85" s="34"/>
      <c r="H85" s="32"/>
      <c r="I85" s="35" t="str">
        <f t="shared" si="5"/>
        <v/>
      </c>
      <c r="J85" s="35"/>
      <c r="K85" s="35" t="str">
        <f t="shared" si="6"/>
        <v/>
      </c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6"/>
      <c r="AA85" s="35"/>
      <c r="AB85" s="35"/>
      <c r="AC85" s="36"/>
      <c r="AD85" s="35"/>
    </row>
    <row r="86" spans="2:30" ht="12.75" customHeight="1" thickBot="1" x14ac:dyDescent="0.25">
      <c r="B86" s="50"/>
      <c r="D86" s="37"/>
      <c r="E86" s="32"/>
      <c r="F86" s="38"/>
      <c r="G86" s="34"/>
      <c r="H86" s="32"/>
      <c r="I86" s="32" t="str">
        <f t="shared" si="5"/>
        <v/>
      </c>
      <c r="J86" s="35"/>
      <c r="K86" s="35" t="str">
        <f t="shared" si="6"/>
        <v/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6"/>
      <c r="AA86" s="35"/>
      <c r="AB86" s="35"/>
      <c r="AC86" s="36"/>
      <c r="AD86" s="35"/>
    </row>
    <row r="87" spans="2:30" ht="12.75" customHeight="1" thickBot="1" x14ac:dyDescent="0.25">
      <c r="D87" s="67" t="s">
        <v>4</v>
      </c>
      <c r="E87" s="68"/>
      <c r="F87" s="68"/>
      <c r="G87" s="68"/>
      <c r="H87" s="68"/>
      <c r="I87" s="68"/>
      <c r="J87" s="68"/>
      <c r="K87" s="68"/>
      <c r="L87" s="69"/>
      <c r="M87" s="39">
        <f>IF(M10="","",IF(M27="","",IF(SUM(M28:M86)&lt;&gt;0,SUM(M28:M86),"")))</f>
        <v>59252.3272</v>
      </c>
      <c r="N87" s="39">
        <f t="shared" ref="N87:AD87" si="19">IF(N10="","",IF(N27="","",IF(SUM(N28:N86)&lt;&gt;0,SUM(N28:N86),"")))</f>
        <v>175838.6458222222</v>
      </c>
      <c r="O87" s="39">
        <f t="shared" si="19"/>
        <v>11428.033410802469</v>
      </c>
      <c r="P87" s="39">
        <f t="shared" si="19"/>
        <v>15114.123444444445</v>
      </c>
      <c r="Q87" s="39">
        <f t="shared" si="19"/>
        <v>5547.1933333333345</v>
      </c>
      <c r="R87" s="39">
        <f t="shared" si="19"/>
        <v>37565.249400000015</v>
      </c>
      <c r="S87" s="39">
        <f t="shared" si="19"/>
        <v>19739.462706888891</v>
      </c>
      <c r="T87" s="39">
        <f t="shared" si="19"/>
        <v>7.3368133712121253</v>
      </c>
      <c r="U87" s="39">
        <f t="shared" si="19"/>
        <v>239.12576913580261</v>
      </c>
      <c r="V87" s="39" t="str">
        <f t="shared" si="19"/>
        <v/>
      </c>
      <c r="W87" s="39" t="str">
        <f t="shared" si="19"/>
        <v/>
      </c>
      <c r="X87" s="39" t="str">
        <f t="shared" si="19"/>
        <v/>
      </c>
      <c r="Y87" s="39" t="str">
        <f t="shared" si="19"/>
        <v/>
      </c>
      <c r="Z87" s="39" t="str">
        <f t="shared" si="19"/>
        <v/>
      </c>
      <c r="AA87" s="39" t="str">
        <f t="shared" si="19"/>
        <v/>
      </c>
      <c r="AB87" s="39" t="str">
        <f t="shared" si="19"/>
        <v/>
      </c>
      <c r="AC87" s="39" t="str">
        <f t="shared" si="19"/>
        <v/>
      </c>
      <c r="AD87" s="39" t="str">
        <f t="shared" si="19"/>
        <v/>
      </c>
    </row>
    <row r="88" spans="2:30" ht="12.75" customHeight="1" x14ac:dyDescent="0.2">
      <c r="B88" s="6" t="s">
        <v>19</v>
      </c>
      <c r="D88" s="70" t="s">
        <v>5</v>
      </c>
      <c r="E88" s="71"/>
      <c r="F88" s="71"/>
      <c r="G88" s="71"/>
      <c r="H88" s="71"/>
      <c r="I88" s="71"/>
      <c r="J88" s="71"/>
      <c r="K88" s="71"/>
      <c r="L88" s="72"/>
      <c r="M88" s="40">
        <f>IF(M10="","",IF(M27="",IF(SUM(COUNTIF(M28:M86,"LS")+COUNTIF(M28:M86,"LUMP"))&gt;0,"LS",""),IF(M87&lt;&gt;"",ROUNDUP(M87,0),"")))</f>
        <v>59253</v>
      </c>
      <c r="N88" s="40">
        <f t="shared" ref="N88:AD88" si="20">IF(N10="","",IF(N27="",IF(SUM(COUNTIF(N28:N86,"LS")+COUNTIF(N28:N86,"LUMP"))&gt;0,"LS",""),IF(N87&lt;&gt;"",ROUNDUP(N87,0),"")))</f>
        <v>175839</v>
      </c>
      <c r="O88" s="40">
        <f t="shared" si="20"/>
        <v>11429</v>
      </c>
      <c r="P88" s="40">
        <f t="shared" si="20"/>
        <v>15115</v>
      </c>
      <c r="Q88" s="40">
        <f t="shared" si="20"/>
        <v>5548</v>
      </c>
      <c r="R88" s="40">
        <f t="shared" si="20"/>
        <v>37566</v>
      </c>
      <c r="S88" s="40">
        <f t="shared" si="20"/>
        <v>19740</v>
      </c>
      <c r="T88" s="40">
        <f t="shared" si="20"/>
        <v>8</v>
      </c>
      <c r="U88" s="40">
        <f t="shared" si="20"/>
        <v>240</v>
      </c>
      <c r="V88" s="40" t="str">
        <f t="shared" si="20"/>
        <v/>
      </c>
      <c r="W88" s="40" t="str">
        <f t="shared" si="20"/>
        <v/>
      </c>
      <c r="X88" s="40" t="str">
        <f t="shared" si="20"/>
        <v/>
      </c>
      <c r="Y88" s="40" t="str">
        <f t="shared" si="20"/>
        <v/>
      </c>
      <c r="Z88" s="40" t="str">
        <f t="shared" si="20"/>
        <v/>
      </c>
      <c r="AA88" s="40" t="str">
        <f t="shared" si="20"/>
        <v/>
      </c>
      <c r="AB88" s="40" t="str">
        <f t="shared" si="20"/>
        <v/>
      </c>
      <c r="AC88" s="40" t="str">
        <f t="shared" si="20"/>
        <v/>
      </c>
      <c r="AD88" s="40" t="str">
        <f t="shared" si="20"/>
        <v/>
      </c>
    </row>
    <row r="89" spans="2:30" ht="12.75" customHeight="1" thickBot="1" x14ac:dyDescent="0.25"/>
    <row r="90" spans="2:30" ht="12.75" customHeight="1" thickBot="1" x14ac:dyDescent="0.25">
      <c r="B90" s="46" t="s">
        <v>17</v>
      </c>
      <c r="D90" s="57">
        <f>D9+1</f>
        <v>2</v>
      </c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</row>
    <row r="91" spans="2:30" ht="12.75" customHeight="1" thickBot="1" x14ac:dyDescent="0.25">
      <c r="B91" s="47"/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79" t="s">
        <v>18</v>
      </c>
      <c r="D95" s="58" t="s">
        <v>2</v>
      </c>
      <c r="E95" s="59"/>
      <c r="F95" s="60"/>
      <c r="G95" s="64" t="s">
        <v>9</v>
      </c>
      <c r="H95" s="52" t="s">
        <v>0</v>
      </c>
      <c r="I95" s="52" t="s">
        <v>10</v>
      </c>
      <c r="J95" s="52" t="s">
        <v>30</v>
      </c>
      <c r="K95" s="52" t="s">
        <v>29</v>
      </c>
      <c r="L95" s="52" t="s">
        <v>3</v>
      </c>
      <c r="M95" s="18" t="str">
        <f t="shared" ref="M95:AD95" si="21">IF(OR(TRIM(M91)=0,TRIM(M91)=""),"",IF(IFERROR(TRIM(INDEX(QryItemNamed,MATCH(TRIM(M91),ITEM,0),2)),"")="Y","SPECIAL",LEFT(IFERROR(TRIM(INDEX(ITEM,MATCH(TRIM(M91),ITEM,0))),""),3)))</f>
        <v/>
      </c>
      <c r="N95" s="18" t="str">
        <f t="shared" si="21"/>
        <v/>
      </c>
      <c r="O95" s="18" t="str">
        <f t="shared" si="21"/>
        <v/>
      </c>
      <c r="P95" s="18" t="str">
        <f t="shared" si="21"/>
        <v/>
      </c>
      <c r="Q95" s="18" t="str">
        <f t="shared" si="21"/>
        <v/>
      </c>
      <c r="R95" s="18" t="str">
        <f t="shared" si="21"/>
        <v/>
      </c>
      <c r="S95" s="18" t="str">
        <f t="shared" si="21"/>
        <v/>
      </c>
      <c r="T95" s="18" t="str">
        <f t="shared" si="21"/>
        <v/>
      </c>
      <c r="U95" s="18" t="str">
        <f t="shared" si="21"/>
        <v/>
      </c>
      <c r="V95" s="18" t="str">
        <f t="shared" si="21"/>
        <v/>
      </c>
      <c r="W95" s="18" t="str">
        <f t="shared" si="21"/>
        <v/>
      </c>
      <c r="X95" s="18" t="str">
        <f t="shared" si="21"/>
        <v/>
      </c>
      <c r="Y95" s="18" t="str">
        <f t="shared" si="21"/>
        <v/>
      </c>
      <c r="Z95" s="18" t="str">
        <f t="shared" si="21"/>
        <v/>
      </c>
      <c r="AA95" s="18" t="str">
        <f t="shared" si="21"/>
        <v/>
      </c>
      <c r="AB95" s="18" t="str">
        <f t="shared" si="21"/>
        <v/>
      </c>
      <c r="AC95" s="18" t="str">
        <f t="shared" si="21"/>
        <v/>
      </c>
      <c r="AD95" s="18" t="str">
        <f t="shared" si="21"/>
        <v/>
      </c>
    </row>
    <row r="96" spans="2:30" ht="12.75" customHeight="1" x14ac:dyDescent="0.2">
      <c r="B96" s="80"/>
      <c r="D96" s="61"/>
      <c r="E96" s="62"/>
      <c r="F96" s="63"/>
      <c r="G96" s="65"/>
      <c r="H96" s="53"/>
      <c r="I96" s="53"/>
      <c r="J96" s="53"/>
      <c r="K96" s="53"/>
      <c r="L96" s="53"/>
      <c r="M96" s="54" t="str">
        <f t="shared" ref="M96:AD96" si="22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54" t="str">
        <f t="shared" si="22"/>
        <v/>
      </c>
      <c r="O96" s="54" t="str">
        <f t="shared" si="22"/>
        <v/>
      </c>
      <c r="P96" s="54" t="str">
        <f t="shared" si="22"/>
        <v/>
      </c>
      <c r="Q96" s="54" t="str">
        <f t="shared" si="22"/>
        <v/>
      </c>
      <c r="R96" s="54" t="str">
        <f t="shared" si="22"/>
        <v/>
      </c>
      <c r="S96" s="54" t="str">
        <f t="shared" si="22"/>
        <v/>
      </c>
      <c r="T96" s="54" t="str">
        <f t="shared" si="22"/>
        <v/>
      </c>
      <c r="U96" s="54" t="str">
        <f t="shared" si="22"/>
        <v/>
      </c>
      <c r="V96" s="54" t="str">
        <f t="shared" si="22"/>
        <v/>
      </c>
      <c r="W96" s="54" t="str">
        <f t="shared" si="22"/>
        <v/>
      </c>
      <c r="X96" s="54" t="str">
        <f t="shared" si="22"/>
        <v/>
      </c>
      <c r="Y96" s="54" t="str">
        <f t="shared" si="22"/>
        <v/>
      </c>
      <c r="Z96" s="54" t="str">
        <f t="shared" si="22"/>
        <v/>
      </c>
      <c r="AA96" s="54" t="str">
        <f t="shared" si="22"/>
        <v/>
      </c>
      <c r="AB96" s="54" t="str">
        <f t="shared" si="22"/>
        <v/>
      </c>
      <c r="AC96" s="54" t="str">
        <f t="shared" si="22"/>
        <v/>
      </c>
      <c r="AD96" s="54" t="str">
        <f t="shared" si="22"/>
        <v/>
      </c>
    </row>
    <row r="97" spans="2:30" ht="12.75" customHeight="1" x14ac:dyDescent="0.2">
      <c r="B97" s="80"/>
      <c r="D97" s="61"/>
      <c r="E97" s="62"/>
      <c r="F97" s="63"/>
      <c r="G97" s="65"/>
      <c r="H97" s="53"/>
      <c r="I97" s="53"/>
      <c r="J97" s="53"/>
      <c r="K97" s="53"/>
      <c r="L97" s="53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</row>
    <row r="98" spans="2:30" ht="12.75" customHeight="1" x14ac:dyDescent="0.2">
      <c r="B98" s="80"/>
      <c r="D98" s="61"/>
      <c r="E98" s="62"/>
      <c r="F98" s="63"/>
      <c r="G98" s="65"/>
      <c r="H98" s="53"/>
      <c r="I98" s="53"/>
      <c r="J98" s="53"/>
      <c r="K98" s="53"/>
      <c r="L98" s="53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</row>
    <row r="99" spans="2:30" ht="12.75" customHeight="1" x14ac:dyDescent="0.2">
      <c r="B99" s="80"/>
      <c r="D99" s="61"/>
      <c r="E99" s="62"/>
      <c r="F99" s="63"/>
      <c r="G99" s="65"/>
      <c r="H99" s="53"/>
      <c r="I99" s="53"/>
      <c r="J99" s="53"/>
      <c r="K99" s="53"/>
      <c r="L99" s="53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</row>
    <row r="100" spans="2:30" ht="12.75" customHeight="1" x14ac:dyDescent="0.2">
      <c r="B100" s="80"/>
      <c r="D100" s="61"/>
      <c r="E100" s="62"/>
      <c r="F100" s="63"/>
      <c r="G100" s="65"/>
      <c r="H100" s="53"/>
      <c r="I100" s="53"/>
      <c r="J100" s="53"/>
      <c r="K100" s="53"/>
      <c r="L100" s="53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</row>
    <row r="101" spans="2:30" ht="12.75" customHeight="1" x14ac:dyDescent="0.2">
      <c r="B101" s="80"/>
      <c r="D101" s="61"/>
      <c r="E101" s="62"/>
      <c r="F101" s="63"/>
      <c r="G101" s="65"/>
      <c r="H101" s="53"/>
      <c r="I101" s="53"/>
      <c r="J101" s="53"/>
      <c r="K101" s="53"/>
      <c r="L101" s="53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</row>
    <row r="102" spans="2:30" ht="12.75" customHeight="1" x14ac:dyDescent="0.2">
      <c r="B102" s="80"/>
      <c r="D102" s="61"/>
      <c r="E102" s="62"/>
      <c r="F102" s="63"/>
      <c r="G102" s="65"/>
      <c r="H102" s="53"/>
      <c r="I102" s="53"/>
      <c r="J102" s="53"/>
      <c r="K102" s="53"/>
      <c r="L102" s="53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</row>
    <row r="103" spans="2:30" ht="12.75" customHeight="1" x14ac:dyDescent="0.2">
      <c r="B103" s="80"/>
      <c r="D103" s="61"/>
      <c r="E103" s="62"/>
      <c r="F103" s="63"/>
      <c r="G103" s="65"/>
      <c r="H103" s="53"/>
      <c r="I103" s="53"/>
      <c r="J103" s="53"/>
      <c r="K103" s="53"/>
      <c r="L103" s="53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</row>
    <row r="104" spans="2:30" ht="12.75" customHeight="1" x14ac:dyDescent="0.2">
      <c r="B104" s="80"/>
      <c r="D104" s="61"/>
      <c r="E104" s="62"/>
      <c r="F104" s="63"/>
      <c r="G104" s="65"/>
      <c r="H104" s="53"/>
      <c r="I104" s="53"/>
      <c r="J104" s="53"/>
      <c r="K104" s="53"/>
      <c r="L104" s="53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</row>
    <row r="105" spans="2:30" ht="12.75" customHeight="1" x14ac:dyDescent="0.2">
      <c r="B105" s="80"/>
      <c r="D105" s="61"/>
      <c r="E105" s="62"/>
      <c r="F105" s="63"/>
      <c r="G105" s="65"/>
      <c r="H105" s="53"/>
      <c r="I105" s="53"/>
      <c r="J105" s="53"/>
      <c r="K105" s="53"/>
      <c r="L105" s="53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</row>
    <row r="106" spans="2:30" ht="12.75" customHeight="1" x14ac:dyDescent="0.2">
      <c r="B106" s="80"/>
      <c r="D106" s="61"/>
      <c r="E106" s="62"/>
      <c r="F106" s="63"/>
      <c r="G106" s="65"/>
      <c r="H106" s="53"/>
      <c r="I106" s="53"/>
      <c r="J106" s="53"/>
      <c r="K106" s="53"/>
      <c r="L106" s="53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</row>
    <row r="107" spans="2:30" ht="12.75" customHeight="1" x14ac:dyDescent="0.2">
      <c r="B107" s="80"/>
      <c r="D107" s="61"/>
      <c r="E107" s="62"/>
      <c r="F107" s="63"/>
      <c r="G107" s="65"/>
      <c r="H107" s="53"/>
      <c r="I107" s="53"/>
      <c r="J107" s="53"/>
      <c r="K107" s="53"/>
      <c r="L107" s="53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</row>
    <row r="108" spans="2:30" ht="12.75" customHeight="1" thickBot="1" x14ac:dyDescent="0.25">
      <c r="B108" s="81"/>
      <c r="D108" s="66"/>
      <c r="E108" s="66"/>
      <c r="F108" s="66"/>
      <c r="G108" s="19"/>
      <c r="H108" s="20"/>
      <c r="I108" s="21" t="s">
        <v>6</v>
      </c>
      <c r="J108" s="21" t="s">
        <v>6</v>
      </c>
      <c r="K108" s="21" t="s">
        <v>28</v>
      </c>
      <c r="L108" s="21" t="s">
        <v>28</v>
      </c>
      <c r="M108" s="21" t="str">
        <f t="shared" ref="M108:AD108" si="23">IF(OR(TRIM(M91)=0,TRIM(M91)=""),"",IF(IFERROR(TRIM(INDEX(QryItemNamed,MATCH(TRIM(M91),ITEM,0),3)),"")="LS","",IFERROR(TRIM(INDEX(QryItemNamed,MATCH(TRIM(M91),ITEM,0),3)),"")))</f>
        <v/>
      </c>
      <c r="N108" s="21" t="str">
        <f t="shared" si="23"/>
        <v/>
      </c>
      <c r="O108" s="21" t="str">
        <f t="shared" si="23"/>
        <v/>
      </c>
      <c r="P108" s="21" t="str">
        <f t="shared" si="23"/>
        <v/>
      </c>
      <c r="Q108" s="21" t="str">
        <f t="shared" si="23"/>
        <v/>
      </c>
      <c r="R108" s="21" t="str">
        <f t="shared" si="23"/>
        <v/>
      </c>
      <c r="S108" s="21" t="str">
        <f t="shared" si="23"/>
        <v/>
      </c>
      <c r="T108" s="21" t="str">
        <f t="shared" si="23"/>
        <v/>
      </c>
      <c r="U108" s="21" t="str">
        <f t="shared" si="23"/>
        <v/>
      </c>
      <c r="V108" s="21" t="str">
        <f t="shared" si="23"/>
        <v/>
      </c>
      <c r="W108" s="21" t="str">
        <f t="shared" si="23"/>
        <v/>
      </c>
      <c r="X108" s="21" t="str">
        <f t="shared" si="23"/>
        <v/>
      </c>
      <c r="Y108" s="21" t="str">
        <f t="shared" si="23"/>
        <v/>
      </c>
      <c r="Z108" s="21" t="str">
        <f t="shared" si="23"/>
        <v/>
      </c>
      <c r="AA108" s="21" t="str">
        <f t="shared" si="23"/>
        <v/>
      </c>
      <c r="AB108" s="21" t="str">
        <f t="shared" si="23"/>
        <v/>
      </c>
      <c r="AC108" s="21" t="str">
        <f t="shared" si="23"/>
        <v/>
      </c>
      <c r="AD108" s="21" t="str">
        <f t="shared" si="23"/>
        <v/>
      </c>
    </row>
    <row r="109" spans="2:30" ht="12.75" customHeight="1" x14ac:dyDescent="0.2">
      <c r="B109" s="48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9"/>
      <c r="D110" s="22"/>
      <c r="E110" s="23" t="s">
        <v>1</v>
      </c>
      <c r="F110" s="22"/>
      <c r="G110" s="24"/>
      <c r="H110" s="23"/>
      <c r="I110" s="25" t="str">
        <f t="shared" ref="I110:I167" si="24">IF(D110&lt;&gt;"",F110-D110,"")</f>
        <v/>
      </c>
      <c r="J110" s="25"/>
      <c r="K110" s="25" t="str">
        <f t="shared" ref="K110:K167" si="25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9"/>
      <c r="D111" s="28"/>
      <c r="E111" s="29"/>
      <c r="F111" s="28"/>
      <c r="G111" s="30"/>
      <c r="H111" s="29"/>
      <c r="I111" s="27" t="str">
        <f t="shared" si="24"/>
        <v/>
      </c>
      <c r="J111" s="27"/>
      <c r="K111" s="27" t="str">
        <f t="shared" si="25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9"/>
      <c r="D112" s="28"/>
      <c r="E112" s="29"/>
      <c r="F112" s="28"/>
      <c r="G112" s="30"/>
      <c r="H112" s="29"/>
      <c r="I112" s="27" t="str">
        <f t="shared" si="24"/>
        <v/>
      </c>
      <c r="J112" s="27"/>
      <c r="K112" s="27" t="str">
        <f t="shared" si="25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9"/>
      <c r="D113" s="28"/>
      <c r="E113" s="29"/>
      <c r="F113" s="28"/>
      <c r="G113" s="30"/>
      <c r="H113" s="29"/>
      <c r="I113" s="27" t="str">
        <f t="shared" si="24"/>
        <v/>
      </c>
      <c r="J113" s="27"/>
      <c r="K113" s="27" t="str">
        <f t="shared" si="25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9"/>
      <c r="D114" s="28"/>
      <c r="E114" s="29"/>
      <c r="F114" s="28"/>
      <c r="G114" s="30"/>
      <c r="H114" s="29"/>
      <c r="I114" s="27" t="str">
        <f t="shared" si="24"/>
        <v/>
      </c>
      <c r="J114" s="27"/>
      <c r="K114" s="27" t="str">
        <f t="shared" si="25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9"/>
      <c r="D115" s="28"/>
      <c r="E115" s="29"/>
      <c r="F115" s="28"/>
      <c r="G115" s="30"/>
      <c r="H115" s="29"/>
      <c r="I115" s="27" t="str">
        <f t="shared" si="24"/>
        <v/>
      </c>
      <c r="J115" s="27"/>
      <c r="K115" s="27" t="str">
        <f t="shared" si="25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9"/>
      <c r="D116" s="28"/>
      <c r="E116" s="29"/>
      <c r="F116" s="28"/>
      <c r="G116" s="30"/>
      <c r="H116" s="29"/>
      <c r="I116" s="27" t="str">
        <f t="shared" si="24"/>
        <v/>
      </c>
      <c r="J116" s="27"/>
      <c r="K116" s="27" t="str">
        <f t="shared" si="25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9"/>
      <c r="D117" s="28"/>
      <c r="E117" s="29"/>
      <c r="F117" s="28"/>
      <c r="G117" s="30"/>
      <c r="H117" s="29"/>
      <c r="I117" s="27" t="str">
        <f t="shared" si="24"/>
        <v/>
      </c>
      <c r="J117" s="27"/>
      <c r="K117" s="27" t="str">
        <f t="shared" si="25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9"/>
      <c r="D118" s="28"/>
      <c r="E118" s="29"/>
      <c r="F118" s="28"/>
      <c r="G118" s="30"/>
      <c r="H118" s="29"/>
      <c r="I118" s="27" t="str">
        <f t="shared" si="24"/>
        <v/>
      </c>
      <c r="J118" s="27"/>
      <c r="K118" s="27" t="str">
        <f t="shared" si="25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9"/>
      <c r="D119" s="28"/>
      <c r="E119" s="29"/>
      <c r="F119" s="28"/>
      <c r="G119" s="30"/>
      <c r="H119" s="29"/>
      <c r="I119" s="27" t="str">
        <f t="shared" si="24"/>
        <v/>
      </c>
      <c r="J119" s="27"/>
      <c r="K119" s="27" t="str">
        <f t="shared" si="25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9"/>
      <c r="D120" s="28"/>
      <c r="E120" s="29"/>
      <c r="F120" s="28"/>
      <c r="G120" s="30"/>
      <c r="H120" s="29"/>
      <c r="I120" s="27" t="str">
        <f t="shared" si="24"/>
        <v/>
      </c>
      <c r="J120" s="27"/>
      <c r="K120" s="27" t="str">
        <f t="shared" si="25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9"/>
      <c r="D121" s="28"/>
      <c r="E121" s="29"/>
      <c r="F121" s="28"/>
      <c r="G121" s="30"/>
      <c r="H121" s="29"/>
      <c r="I121" s="27" t="str">
        <f t="shared" si="24"/>
        <v/>
      </c>
      <c r="J121" s="27"/>
      <c r="K121" s="27" t="str">
        <f t="shared" si="25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9"/>
      <c r="D122" s="28"/>
      <c r="E122" s="29"/>
      <c r="F122" s="28"/>
      <c r="G122" s="30"/>
      <c r="H122" s="29"/>
      <c r="I122" s="27" t="str">
        <f t="shared" si="24"/>
        <v/>
      </c>
      <c r="J122" s="27"/>
      <c r="K122" s="27" t="str">
        <f t="shared" si="25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9"/>
      <c r="D123" s="28"/>
      <c r="E123" s="29"/>
      <c r="F123" s="28"/>
      <c r="G123" s="30"/>
      <c r="H123" s="29"/>
      <c r="I123" s="27" t="str">
        <f t="shared" si="24"/>
        <v/>
      </c>
      <c r="J123" s="27"/>
      <c r="K123" s="27" t="str">
        <f t="shared" si="25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9"/>
      <c r="D124" s="28"/>
      <c r="E124" s="29"/>
      <c r="F124" s="28"/>
      <c r="G124" s="30"/>
      <c r="H124" s="29"/>
      <c r="I124" s="27" t="str">
        <f t="shared" si="24"/>
        <v/>
      </c>
      <c r="J124" s="27"/>
      <c r="K124" s="27" t="str">
        <f t="shared" si="25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9"/>
      <c r="D125" s="28"/>
      <c r="E125" s="29"/>
      <c r="F125" s="28"/>
      <c r="G125" s="30"/>
      <c r="H125" s="29"/>
      <c r="I125" s="27" t="str">
        <f t="shared" si="24"/>
        <v/>
      </c>
      <c r="J125" s="27"/>
      <c r="K125" s="27" t="str">
        <f t="shared" si="25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9"/>
      <c r="D126" s="28"/>
      <c r="E126" s="29"/>
      <c r="F126" s="28"/>
      <c r="G126" s="30"/>
      <c r="H126" s="29"/>
      <c r="I126" s="27" t="str">
        <f t="shared" si="24"/>
        <v/>
      </c>
      <c r="J126" s="27"/>
      <c r="K126" s="27" t="str">
        <f t="shared" si="25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9"/>
      <c r="D127" s="28"/>
      <c r="E127" s="29"/>
      <c r="F127" s="28"/>
      <c r="G127" s="30"/>
      <c r="H127" s="29"/>
      <c r="I127" s="27" t="str">
        <f t="shared" si="24"/>
        <v/>
      </c>
      <c r="J127" s="27"/>
      <c r="K127" s="27" t="str">
        <f t="shared" si="25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9"/>
      <c r="D128" s="28"/>
      <c r="E128" s="29"/>
      <c r="F128" s="28"/>
      <c r="G128" s="30"/>
      <c r="H128" s="29"/>
      <c r="I128" s="27" t="str">
        <f t="shared" si="24"/>
        <v/>
      </c>
      <c r="J128" s="27"/>
      <c r="K128" s="27" t="str">
        <f t="shared" si="25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9"/>
      <c r="D129" s="28"/>
      <c r="E129" s="29"/>
      <c r="F129" s="28"/>
      <c r="G129" s="30"/>
      <c r="H129" s="29"/>
      <c r="I129" s="27" t="str">
        <f t="shared" si="24"/>
        <v/>
      </c>
      <c r="J129" s="27"/>
      <c r="K129" s="27" t="str">
        <f t="shared" si="25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9"/>
      <c r="D130" s="28"/>
      <c r="E130" s="29"/>
      <c r="F130" s="28"/>
      <c r="G130" s="30"/>
      <c r="H130" s="29"/>
      <c r="I130" s="27" t="str">
        <f t="shared" si="24"/>
        <v/>
      </c>
      <c r="J130" s="27"/>
      <c r="K130" s="27" t="str">
        <f t="shared" si="25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9"/>
      <c r="D131" s="28"/>
      <c r="E131" s="29"/>
      <c r="F131" s="28"/>
      <c r="G131" s="30"/>
      <c r="H131" s="29"/>
      <c r="I131" s="27" t="str">
        <f t="shared" si="24"/>
        <v/>
      </c>
      <c r="J131" s="27"/>
      <c r="K131" s="27" t="str">
        <f t="shared" si="25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9"/>
      <c r="D132" s="28"/>
      <c r="E132" s="29"/>
      <c r="F132" s="28"/>
      <c r="G132" s="30"/>
      <c r="H132" s="29"/>
      <c r="I132" s="27" t="str">
        <f t="shared" si="24"/>
        <v/>
      </c>
      <c r="J132" s="27"/>
      <c r="K132" s="27" t="str">
        <f t="shared" si="25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9"/>
      <c r="D133" s="28"/>
      <c r="E133" s="29"/>
      <c r="F133" s="28"/>
      <c r="G133" s="30"/>
      <c r="H133" s="29"/>
      <c r="I133" s="27" t="str">
        <f t="shared" si="24"/>
        <v/>
      </c>
      <c r="J133" s="27"/>
      <c r="K133" s="27" t="str">
        <f t="shared" si="25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9"/>
      <c r="D134" s="28"/>
      <c r="E134" s="29"/>
      <c r="F134" s="28"/>
      <c r="G134" s="30"/>
      <c r="H134" s="29"/>
      <c r="I134" s="27" t="str">
        <f t="shared" si="24"/>
        <v/>
      </c>
      <c r="J134" s="27"/>
      <c r="K134" s="27" t="str">
        <f t="shared" si="25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9"/>
      <c r="D135" s="28"/>
      <c r="E135" s="29"/>
      <c r="F135" s="28"/>
      <c r="G135" s="30"/>
      <c r="H135" s="29"/>
      <c r="I135" s="27" t="str">
        <f t="shared" si="24"/>
        <v/>
      </c>
      <c r="J135" s="27"/>
      <c r="K135" s="27" t="str">
        <f t="shared" si="25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9"/>
      <c r="D136" s="28"/>
      <c r="E136" s="29"/>
      <c r="F136" s="28"/>
      <c r="G136" s="30"/>
      <c r="H136" s="29"/>
      <c r="I136" s="27" t="str">
        <f t="shared" si="24"/>
        <v/>
      </c>
      <c r="J136" s="27"/>
      <c r="K136" s="27" t="str">
        <f t="shared" si="25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9"/>
      <c r="D137" s="28"/>
      <c r="E137" s="29"/>
      <c r="F137" s="28"/>
      <c r="G137" s="30"/>
      <c r="H137" s="29"/>
      <c r="I137" s="27" t="str">
        <f t="shared" si="24"/>
        <v/>
      </c>
      <c r="J137" s="27"/>
      <c r="K137" s="27" t="str">
        <f t="shared" si="25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9"/>
      <c r="D138" s="28"/>
      <c r="E138" s="29"/>
      <c r="F138" s="28"/>
      <c r="G138" s="30"/>
      <c r="H138" s="29"/>
      <c r="I138" s="27" t="str">
        <f t="shared" si="24"/>
        <v/>
      </c>
      <c r="J138" s="27"/>
      <c r="K138" s="27" t="str">
        <f t="shared" si="25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9"/>
      <c r="D139" s="28"/>
      <c r="E139" s="29"/>
      <c r="F139" s="28"/>
      <c r="G139" s="30"/>
      <c r="H139" s="29"/>
      <c r="I139" s="27" t="str">
        <f t="shared" si="24"/>
        <v/>
      </c>
      <c r="J139" s="27"/>
      <c r="K139" s="27" t="str">
        <f t="shared" si="25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9"/>
      <c r="D140" s="28"/>
      <c r="E140" s="29"/>
      <c r="F140" s="28"/>
      <c r="G140" s="30"/>
      <c r="H140" s="29"/>
      <c r="I140" s="27" t="str">
        <f t="shared" si="24"/>
        <v/>
      </c>
      <c r="J140" s="27"/>
      <c r="K140" s="27" t="str">
        <f t="shared" si="25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9"/>
      <c r="D141" s="28"/>
      <c r="E141" s="29"/>
      <c r="F141" s="28"/>
      <c r="G141" s="30"/>
      <c r="H141" s="29"/>
      <c r="I141" s="27" t="str">
        <f t="shared" si="24"/>
        <v/>
      </c>
      <c r="J141" s="27"/>
      <c r="K141" s="27" t="str">
        <f t="shared" si="25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9"/>
      <c r="D142" s="28"/>
      <c r="E142" s="29"/>
      <c r="F142" s="28"/>
      <c r="G142" s="30"/>
      <c r="H142" s="29"/>
      <c r="I142" s="27" t="str">
        <f t="shared" si="24"/>
        <v/>
      </c>
      <c r="J142" s="27"/>
      <c r="K142" s="27" t="str">
        <f t="shared" si="25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9"/>
      <c r="D143" s="28"/>
      <c r="E143" s="29"/>
      <c r="F143" s="28"/>
      <c r="G143" s="30"/>
      <c r="H143" s="29"/>
      <c r="I143" s="27" t="str">
        <f t="shared" si="24"/>
        <v/>
      </c>
      <c r="J143" s="27"/>
      <c r="K143" s="27" t="str">
        <f t="shared" si="25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9"/>
      <c r="D144" s="28"/>
      <c r="E144" s="29"/>
      <c r="F144" s="28"/>
      <c r="G144" s="30"/>
      <c r="H144" s="29"/>
      <c r="I144" s="27" t="str">
        <f t="shared" si="24"/>
        <v/>
      </c>
      <c r="J144" s="27"/>
      <c r="K144" s="27" t="str">
        <f t="shared" si="25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9"/>
      <c r="D145" s="28"/>
      <c r="E145" s="29"/>
      <c r="F145" s="28"/>
      <c r="G145" s="30"/>
      <c r="H145" s="29"/>
      <c r="I145" s="27" t="str">
        <f t="shared" si="24"/>
        <v/>
      </c>
      <c r="J145" s="27"/>
      <c r="K145" s="27" t="str">
        <f t="shared" si="25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9"/>
      <c r="D146" s="28"/>
      <c r="E146" s="29"/>
      <c r="F146" s="28"/>
      <c r="G146" s="30"/>
      <c r="H146" s="29"/>
      <c r="I146" s="27" t="str">
        <f t="shared" si="24"/>
        <v/>
      </c>
      <c r="J146" s="27"/>
      <c r="K146" s="27" t="str">
        <f t="shared" si="25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9"/>
      <c r="D147" s="28"/>
      <c r="E147" s="29"/>
      <c r="F147" s="28"/>
      <c r="G147" s="30"/>
      <c r="H147" s="29"/>
      <c r="I147" s="27" t="str">
        <f t="shared" si="24"/>
        <v/>
      </c>
      <c r="J147" s="27"/>
      <c r="K147" s="27" t="str">
        <f t="shared" si="25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9"/>
      <c r="D148" s="28"/>
      <c r="E148" s="29"/>
      <c r="F148" s="28"/>
      <c r="G148" s="30"/>
      <c r="H148" s="29"/>
      <c r="I148" s="27" t="str">
        <f t="shared" si="24"/>
        <v/>
      </c>
      <c r="J148" s="27"/>
      <c r="K148" s="27" t="str">
        <f t="shared" si="25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9"/>
      <c r="D149" s="28"/>
      <c r="E149" s="29"/>
      <c r="F149" s="28"/>
      <c r="G149" s="30"/>
      <c r="H149" s="29"/>
      <c r="I149" s="27" t="str">
        <f t="shared" si="24"/>
        <v/>
      </c>
      <c r="J149" s="27"/>
      <c r="K149" s="27" t="str">
        <f t="shared" si="25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9"/>
      <c r="D150" s="28"/>
      <c r="E150" s="29"/>
      <c r="F150" s="28"/>
      <c r="G150" s="30"/>
      <c r="H150" s="29"/>
      <c r="I150" s="27" t="str">
        <f t="shared" si="24"/>
        <v/>
      </c>
      <c r="J150" s="27"/>
      <c r="K150" s="27" t="str">
        <f t="shared" si="25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9"/>
      <c r="D151" s="28"/>
      <c r="E151" s="29"/>
      <c r="F151" s="28"/>
      <c r="G151" s="30"/>
      <c r="H151" s="29"/>
      <c r="I151" s="27" t="str">
        <f t="shared" si="24"/>
        <v/>
      </c>
      <c r="J151" s="27"/>
      <c r="K151" s="27" t="str">
        <f t="shared" si="25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9"/>
      <c r="D152" s="28"/>
      <c r="E152" s="29"/>
      <c r="F152" s="28"/>
      <c r="G152" s="30"/>
      <c r="H152" s="32"/>
      <c r="I152" s="27" t="str">
        <f t="shared" si="24"/>
        <v/>
      </c>
      <c r="J152" s="27"/>
      <c r="K152" s="27" t="str">
        <f t="shared" si="25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9"/>
      <c r="D153" s="28"/>
      <c r="E153" s="29"/>
      <c r="F153" s="28"/>
      <c r="G153" s="30"/>
      <c r="H153" s="32"/>
      <c r="I153" s="27" t="str">
        <f t="shared" si="24"/>
        <v/>
      </c>
      <c r="J153" s="27"/>
      <c r="K153" s="27" t="str">
        <f t="shared" si="25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9"/>
      <c r="D154" s="28"/>
      <c r="E154" s="29"/>
      <c r="F154" s="28"/>
      <c r="G154" s="30"/>
      <c r="H154" s="32"/>
      <c r="I154" s="27" t="str">
        <f t="shared" si="24"/>
        <v/>
      </c>
      <c r="J154" s="27"/>
      <c r="K154" s="27" t="str">
        <f t="shared" si="25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9"/>
      <c r="D155" s="28"/>
      <c r="E155" s="29"/>
      <c r="F155" s="28"/>
      <c r="G155" s="30"/>
      <c r="H155" s="29"/>
      <c r="I155" s="27" t="str">
        <f t="shared" si="24"/>
        <v/>
      </c>
      <c r="J155" s="27"/>
      <c r="K155" s="27" t="str">
        <f t="shared" si="25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9"/>
      <c r="D156" s="28"/>
      <c r="E156" s="29"/>
      <c r="F156" s="28"/>
      <c r="G156" s="30"/>
      <c r="H156" s="29"/>
      <c r="I156" s="27" t="str">
        <f t="shared" si="24"/>
        <v/>
      </c>
      <c r="J156" s="27"/>
      <c r="K156" s="27" t="str">
        <f t="shared" si="25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9"/>
      <c r="D157" s="28"/>
      <c r="E157" s="29"/>
      <c r="F157" s="28"/>
      <c r="G157" s="30"/>
      <c r="H157" s="29"/>
      <c r="I157" s="27" t="str">
        <f t="shared" si="24"/>
        <v/>
      </c>
      <c r="J157" s="27"/>
      <c r="K157" s="27" t="str">
        <f t="shared" si="25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9"/>
      <c r="D158" s="28"/>
      <c r="E158" s="29"/>
      <c r="F158" s="28"/>
      <c r="G158" s="30"/>
      <c r="H158" s="29"/>
      <c r="I158" s="27" t="str">
        <f t="shared" si="24"/>
        <v/>
      </c>
      <c r="J158" s="27"/>
      <c r="K158" s="27" t="str">
        <f t="shared" si="25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9"/>
      <c r="D159" s="28"/>
      <c r="E159" s="29"/>
      <c r="F159" s="28"/>
      <c r="G159" s="30"/>
      <c r="H159" s="29"/>
      <c r="I159" s="27" t="str">
        <f t="shared" si="24"/>
        <v/>
      </c>
      <c r="J159" s="27"/>
      <c r="K159" s="27" t="str">
        <f t="shared" si="25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9"/>
      <c r="D160" s="28"/>
      <c r="E160" s="29"/>
      <c r="F160" s="28"/>
      <c r="G160" s="30"/>
      <c r="H160" s="29"/>
      <c r="I160" s="27" t="str">
        <f t="shared" si="24"/>
        <v/>
      </c>
      <c r="J160" s="27"/>
      <c r="K160" s="27" t="str">
        <f t="shared" si="25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9"/>
      <c r="D161" s="28"/>
      <c r="E161" s="29"/>
      <c r="F161" s="28"/>
      <c r="G161" s="30"/>
      <c r="H161" s="29"/>
      <c r="I161" s="27" t="str">
        <f t="shared" si="24"/>
        <v/>
      </c>
      <c r="J161" s="27"/>
      <c r="K161" s="27" t="str">
        <f t="shared" si="25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9"/>
      <c r="D162" s="28"/>
      <c r="E162" s="29"/>
      <c r="F162" s="28"/>
      <c r="G162" s="30"/>
      <c r="H162" s="29"/>
      <c r="I162" s="27" t="str">
        <f t="shared" si="24"/>
        <v/>
      </c>
      <c r="J162" s="27"/>
      <c r="K162" s="27" t="str">
        <f t="shared" si="25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9"/>
      <c r="D163" s="28"/>
      <c r="E163" s="29"/>
      <c r="F163" s="28"/>
      <c r="G163" s="30"/>
      <c r="H163" s="29"/>
      <c r="I163" s="27" t="str">
        <f t="shared" si="24"/>
        <v/>
      </c>
      <c r="J163" s="27"/>
      <c r="K163" s="27" t="str">
        <f t="shared" si="25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9"/>
      <c r="D164" s="33"/>
      <c r="E164" s="32"/>
      <c r="F164" s="33"/>
      <c r="G164" s="34"/>
      <c r="H164" s="32"/>
      <c r="I164" s="35" t="str">
        <f t="shared" si="24"/>
        <v/>
      </c>
      <c r="J164" s="35"/>
      <c r="K164" s="35" t="str">
        <f t="shared" si="25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9"/>
      <c r="D165" s="33"/>
      <c r="E165" s="32"/>
      <c r="F165" s="33"/>
      <c r="G165" s="34"/>
      <c r="H165" s="32"/>
      <c r="I165" s="35" t="str">
        <f t="shared" si="24"/>
        <v/>
      </c>
      <c r="J165" s="35"/>
      <c r="K165" s="35" t="str">
        <f t="shared" si="25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9"/>
      <c r="D166" s="33"/>
      <c r="E166" s="32"/>
      <c r="F166" s="33"/>
      <c r="G166" s="34"/>
      <c r="H166" s="32"/>
      <c r="I166" s="35" t="str">
        <f t="shared" si="24"/>
        <v/>
      </c>
      <c r="J166" s="35"/>
      <c r="K166" s="35" t="str">
        <f t="shared" si="25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50"/>
      <c r="D167" s="37"/>
      <c r="E167" s="32"/>
      <c r="F167" s="38"/>
      <c r="G167" s="34"/>
      <c r="H167" s="32"/>
      <c r="I167" s="32" t="str">
        <f t="shared" si="24"/>
        <v/>
      </c>
      <c r="J167" s="35"/>
      <c r="K167" s="35" t="str">
        <f t="shared" si="25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67" t="s">
        <v>4</v>
      </c>
      <c r="E168" s="68"/>
      <c r="F168" s="68"/>
      <c r="G168" s="68"/>
      <c r="H168" s="68"/>
      <c r="I168" s="68"/>
      <c r="J168" s="68"/>
      <c r="K168" s="68"/>
      <c r="L168" s="69"/>
      <c r="M168" s="39" t="str">
        <f>IF(M91="","",IF(M108="","",IF(SUM(M109:M167)&lt;&gt;0,SUM(M109:M167),"")))</f>
        <v/>
      </c>
      <c r="N168" s="39" t="str">
        <f t="shared" ref="N168" si="26">IF(N91="","",IF(N108="","",IF(SUM(N109:N167)&lt;&gt;0,SUM(N109:N167),"")))</f>
        <v/>
      </c>
      <c r="O168" s="39" t="str">
        <f t="shared" ref="O168" si="27">IF(O91="","",IF(O108="","",IF(SUM(O109:O167)&lt;&gt;0,SUM(O109:O167),"")))</f>
        <v/>
      </c>
      <c r="P168" s="39" t="str">
        <f t="shared" ref="P168" si="28">IF(P91="","",IF(P108="","",IF(SUM(P109:P167)&lt;&gt;0,SUM(P109:P167),"")))</f>
        <v/>
      </c>
      <c r="Q168" s="39" t="str">
        <f t="shared" ref="Q168" si="29">IF(Q91="","",IF(Q108="","",IF(SUM(Q109:Q167)&lt;&gt;0,SUM(Q109:Q167),"")))</f>
        <v/>
      </c>
      <c r="R168" s="39" t="str">
        <f t="shared" ref="R168" si="30">IF(R91="","",IF(R108="","",IF(SUM(R109:R167)&lt;&gt;0,SUM(R109:R167),"")))</f>
        <v/>
      </c>
      <c r="S168" s="39" t="str">
        <f t="shared" ref="S168" si="31">IF(S91="","",IF(S108="","",IF(SUM(S109:S167)&lt;&gt;0,SUM(S109:S167),"")))</f>
        <v/>
      </c>
      <c r="T168" s="39" t="str">
        <f t="shared" ref="T168" si="32">IF(T91="","",IF(T108="","",IF(SUM(T109:T167)&lt;&gt;0,SUM(T109:T167),"")))</f>
        <v/>
      </c>
      <c r="U168" s="39" t="str">
        <f t="shared" ref="U168" si="33">IF(U91="","",IF(U108="","",IF(SUM(U109:U167)&lt;&gt;0,SUM(U109:U167),"")))</f>
        <v/>
      </c>
      <c r="V168" s="39" t="str">
        <f t="shared" ref="V168" si="34">IF(V91="","",IF(V108="","",IF(SUM(V109:V167)&lt;&gt;0,SUM(V109:V167),"")))</f>
        <v/>
      </c>
      <c r="W168" s="39" t="str">
        <f t="shared" ref="W168" si="35">IF(W91="","",IF(W108="","",IF(SUM(W109:W167)&lt;&gt;0,SUM(W109:W167),"")))</f>
        <v/>
      </c>
      <c r="X168" s="39" t="str">
        <f t="shared" ref="X168" si="36">IF(X91="","",IF(X108="","",IF(SUM(X109:X167)&lt;&gt;0,SUM(X109:X167),"")))</f>
        <v/>
      </c>
      <c r="Y168" s="39" t="str">
        <f t="shared" ref="Y168" si="37">IF(Y91="","",IF(Y108="","",IF(SUM(Y109:Y167)&lt;&gt;0,SUM(Y109:Y167),"")))</f>
        <v/>
      </c>
      <c r="Z168" s="39" t="str">
        <f t="shared" ref="Z168" si="38">IF(Z91="","",IF(Z108="","",IF(SUM(Z109:Z167)&lt;&gt;0,SUM(Z109:Z167),"")))</f>
        <v/>
      </c>
      <c r="AA168" s="39" t="str">
        <f t="shared" ref="AA168" si="39">IF(AA91="","",IF(AA108="","",IF(SUM(AA109:AA167)&lt;&gt;0,SUM(AA109:AA167),"")))</f>
        <v/>
      </c>
      <c r="AB168" s="39" t="str">
        <f t="shared" ref="AB168" si="40">IF(AB91="","",IF(AB108="","",IF(SUM(AB109:AB167)&lt;&gt;0,SUM(AB109:AB167),"")))</f>
        <v/>
      </c>
      <c r="AC168" s="39" t="str">
        <f t="shared" ref="AC168" si="41">IF(AC91="","",IF(AC108="","",IF(SUM(AC109:AC167)&lt;&gt;0,SUM(AC109:AC167),"")))</f>
        <v/>
      </c>
      <c r="AD168" s="39" t="str">
        <f t="shared" ref="AD168" si="42">IF(AD91="","",IF(AD108="","",IF(SUM(AD109:AD167)&lt;&gt;0,SUM(AD109:AD167),"")))</f>
        <v/>
      </c>
    </row>
    <row r="169" spans="2:30" ht="12.75" customHeight="1" x14ac:dyDescent="0.2">
      <c r="B169" s="6" t="s">
        <v>19</v>
      </c>
      <c r="D169" s="70" t="s">
        <v>5</v>
      </c>
      <c r="E169" s="71"/>
      <c r="F169" s="71"/>
      <c r="G169" s="71"/>
      <c r="H169" s="71"/>
      <c r="I169" s="71"/>
      <c r="J169" s="71"/>
      <c r="K169" s="71"/>
      <c r="L169" s="72"/>
      <c r="M169" s="40" t="str">
        <f>IF(M91="","",IF(M108="",IF(SUM(COUNTIF(M109:M167,"LS")+COUNTIF(M109:M167,"LUMP"))&gt;0,"LS",""),IF(M168&lt;&gt;"",ROUNDUP(M168,0),"")))</f>
        <v/>
      </c>
      <c r="N169" s="40" t="str">
        <f t="shared" ref="N169" si="43">IF(N91="","",IF(N108="",IF(SUM(COUNTIF(N109:N167,"LS")+COUNTIF(N109:N167,"LUMP"))&gt;0,"LS",""),IF(N168&lt;&gt;"",ROUNDUP(N168,0),"")))</f>
        <v/>
      </c>
      <c r="O169" s="40" t="str">
        <f t="shared" ref="O169" si="44">IF(O91="","",IF(O108="",IF(SUM(COUNTIF(O109:O167,"LS")+COUNTIF(O109:O167,"LUMP"))&gt;0,"LS",""),IF(O168&lt;&gt;"",ROUNDUP(O168,0),"")))</f>
        <v/>
      </c>
      <c r="P169" s="40" t="str">
        <f t="shared" ref="P169" si="45">IF(P91="","",IF(P108="",IF(SUM(COUNTIF(P109:P167,"LS")+COUNTIF(P109:P167,"LUMP"))&gt;0,"LS",""),IF(P168&lt;&gt;"",ROUNDUP(P168,0),"")))</f>
        <v/>
      </c>
      <c r="Q169" s="40" t="str">
        <f t="shared" ref="Q169" si="46">IF(Q91="","",IF(Q108="",IF(SUM(COUNTIF(Q109:Q167,"LS")+COUNTIF(Q109:Q167,"LUMP"))&gt;0,"LS",""),IF(Q168&lt;&gt;"",ROUNDUP(Q168,0),"")))</f>
        <v/>
      </c>
      <c r="R169" s="40" t="str">
        <f t="shared" ref="R169" si="47">IF(R91="","",IF(R108="",IF(SUM(COUNTIF(R109:R167,"LS")+COUNTIF(R109:R167,"LUMP"))&gt;0,"LS",""),IF(R168&lt;&gt;"",ROUNDUP(R168,0),"")))</f>
        <v/>
      </c>
      <c r="S169" s="40" t="str">
        <f t="shared" ref="S169" si="48">IF(S91="","",IF(S108="",IF(SUM(COUNTIF(S109:S167,"LS")+COUNTIF(S109:S167,"LUMP"))&gt;0,"LS",""),IF(S168&lt;&gt;"",ROUNDUP(S168,0),"")))</f>
        <v/>
      </c>
      <c r="T169" s="40" t="str">
        <f t="shared" ref="T169" si="49">IF(T91="","",IF(T108="",IF(SUM(COUNTIF(T109:T167,"LS")+COUNTIF(T109:T167,"LUMP"))&gt;0,"LS",""),IF(T168&lt;&gt;"",ROUNDUP(T168,0),"")))</f>
        <v/>
      </c>
      <c r="U169" s="40" t="str">
        <f t="shared" ref="U169" si="50">IF(U91="","",IF(U108="",IF(SUM(COUNTIF(U109:U167,"LS")+COUNTIF(U109:U167,"LUMP"))&gt;0,"LS",""),IF(U168&lt;&gt;"",ROUNDUP(U168,0),"")))</f>
        <v/>
      </c>
      <c r="V169" s="40" t="str">
        <f t="shared" ref="V169" si="51">IF(V91="","",IF(V108="",IF(SUM(COUNTIF(V109:V167,"LS")+COUNTIF(V109:V167,"LUMP"))&gt;0,"LS",""),IF(V168&lt;&gt;"",ROUNDUP(V168,0),"")))</f>
        <v/>
      </c>
      <c r="W169" s="40" t="str">
        <f t="shared" ref="W169" si="52">IF(W91="","",IF(W108="",IF(SUM(COUNTIF(W109:W167,"LS")+COUNTIF(W109:W167,"LUMP"))&gt;0,"LS",""),IF(W168&lt;&gt;"",ROUNDUP(W168,0),"")))</f>
        <v/>
      </c>
      <c r="X169" s="40" t="str">
        <f t="shared" ref="X169" si="53">IF(X91="","",IF(X108="",IF(SUM(COUNTIF(X109:X167,"LS")+COUNTIF(X109:X167,"LUMP"))&gt;0,"LS",""),IF(X168&lt;&gt;"",ROUNDUP(X168,0),"")))</f>
        <v/>
      </c>
      <c r="Y169" s="40" t="str">
        <f t="shared" ref="Y169" si="54">IF(Y91="","",IF(Y108="",IF(SUM(COUNTIF(Y109:Y167,"LS")+COUNTIF(Y109:Y167,"LUMP"))&gt;0,"LS",""),IF(Y168&lt;&gt;"",ROUNDUP(Y168,0),"")))</f>
        <v/>
      </c>
      <c r="Z169" s="40" t="str">
        <f t="shared" ref="Z169" si="55">IF(Z91="","",IF(Z108="",IF(SUM(COUNTIF(Z109:Z167,"LS")+COUNTIF(Z109:Z167,"LUMP"))&gt;0,"LS",""),IF(Z168&lt;&gt;"",ROUNDUP(Z168,0),"")))</f>
        <v/>
      </c>
      <c r="AA169" s="40" t="str">
        <f t="shared" ref="AA169" si="56">IF(AA91="","",IF(AA108="",IF(SUM(COUNTIF(AA109:AA167,"LS")+COUNTIF(AA109:AA167,"LUMP"))&gt;0,"LS",""),IF(AA168&lt;&gt;"",ROUNDUP(AA168,0),"")))</f>
        <v/>
      </c>
      <c r="AB169" s="40" t="str">
        <f t="shared" ref="AB169" si="57">IF(AB91="","",IF(AB108="",IF(SUM(COUNTIF(AB109:AB167,"LS")+COUNTIF(AB109:AB167,"LUMP"))&gt;0,"LS",""),IF(AB168&lt;&gt;"",ROUNDUP(AB168,0),"")))</f>
        <v/>
      </c>
      <c r="AC169" s="40" t="str">
        <f t="shared" ref="AC169" si="58">IF(AC91="","",IF(AC108="",IF(SUM(COUNTIF(AC109:AC167,"LS")+COUNTIF(AC109:AC167,"LUMP"))&gt;0,"LS",""),IF(AC168&lt;&gt;"",ROUNDUP(AC168,0),"")))</f>
        <v/>
      </c>
      <c r="AD169" s="40" t="str">
        <f t="shared" ref="AD169" si="59">IF(AD91="","",IF(AD108="",IF(SUM(COUNTIF(AD109:AD167,"LS")+COUNTIF(AD109:AD167,"LUMP"))&gt;0,"LS",""),IF(AD168&lt;&gt;"",ROUNDUP(AD168,0),"")))</f>
        <v/>
      </c>
    </row>
    <row r="170" spans="2:30" ht="12.75" customHeight="1" thickBot="1" x14ac:dyDescent="0.25"/>
    <row r="171" spans="2:30" ht="12.75" customHeight="1" thickBot="1" x14ac:dyDescent="0.25">
      <c r="B171" s="46" t="s">
        <v>17</v>
      </c>
      <c r="D171" s="57">
        <f>D90+1</f>
        <v>3</v>
      </c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</row>
    <row r="172" spans="2:30" ht="12.75" customHeight="1" thickBot="1" x14ac:dyDescent="0.25">
      <c r="B172" s="47"/>
      <c r="D172" s="11"/>
      <c r="E172" s="11"/>
      <c r="F172" s="11"/>
      <c r="G172" s="11"/>
      <c r="H172" s="11"/>
      <c r="I172" s="12"/>
      <c r="J172" s="12"/>
      <c r="K172" s="12"/>
      <c r="L172" s="13" t="s">
        <v>15</v>
      </c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16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79" t="s">
        <v>18</v>
      </c>
      <c r="D176" s="58" t="s">
        <v>2</v>
      </c>
      <c r="E176" s="59"/>
      <c r="F176" s="60"/>
      <c r="G176" s="64" t="s">
        <v>9</v>
      </c>
      <c r="H176" s="52" t="s">
        <v>0</v>
      </c>
      <c r="I176" s="52" t="s">
        <v>10</v>
      </c>
      <c r="J176" s="52" t="s">
        <v>30</v>
      </c>
      <c r="K176" s="52" t="s">
        <v>29</v>
      </c>
      <c r="L176" s="52" t="s">
        <v>3</v>
      </c>
      <c r="M176" s="18" t="str">
        <f t="shared" ref="M176:AD176" si="60">IF(OR(TRIM(M172)=0,TRIM(M172)=""),"",IF(IFERROR(TRIM(INDEX(QryItemNamed,MATCH(TRIM(M172),ITEM,0),2)),"")="Y","SPECIAL",LEFT(IFERROR(TRIM(INDEX(ITEM,MATCH(TRIM(M172),ITEM,0))),""),3)))</f>
        <v/>
      </c>
      <c r="N176" s="18" t="str">
        <f t="shared" si="60"/>
        <v/>
      </c>
      <c r="O176" s="18" t="str">
        <f t="shared" si="60"/>
        <v/>
      </c>
      <c r="P176" s="18" t="str">
        <f t="shared" si="60"/>
        <v/>
      </c>
      <c r="Q176" s="18" t="str">
        <f t="shared" si="60"/>
        <v/>
      </c>
      <c r="R176" s="18" t="str">
        <f t="shared" si="60"/>
        <v/>
      </c>
      <c r="S176" s="18" t="str">
        <f t="shared" si="60"/>
        <v/>
      </c>
      <c r="T176" s="18" t="str">
        <f t="shared" si="60"/>
        <v/>
      </c>
      <c r="U176" s="18" t="str">
        <f t="shared" si="60"/>
        <v/>
      </c>
      <c r="V176" s="18" t="str">
        <f t="shared" si="60"/>
        <v/>
      </c>
      <c r="W176" s="18" t="str">
        <f t="shared" si="60"/>
        <v/>
      </c>
      <c r="X176" s="18" t="str">
        <f t="shared" si="60"/>
        <v/>
      </c>
      <c r="Y176" s="18" t="str">
        <f t="shared" si="60"/>
        <v/>
      </c>
      <c r="Z176" s="18" t="str">
        <f t="shared" si="60"/>
        <v/>
      </c>
      <c r="AA176" s="18" t="str">
        <f t="shared" si="60"/>
        <v/>
      </c>
      <c r="AB176" s="18" t="str">
        <f t="shared" si="60"/>
        <v/>
      </c>
      <c r="AC176" s="18" t="str">
        <f t="shared" si="60"/>
        <v/>
      </c>
      <c r="AD176" s="18" t="str">
        <f t="shared" si="60"/>
        <v/>
      </c>
    </row>
    <row r="177" spans="2:30" ht="12.75" customHeight="1" x14ac:dyDescent="0.2">
      <c r="B177" s="80"/>
      <c r="D177" s="61"/>
      <c r="E177" s="62"/>
      <c r="F177" s="63"/>
      <c r="G177" s="65"/>
      <c r="H177" s="53"/>
      <c r="I177" s="53"/>
      <c r="J177" s="53"/>
      <c r="K177" s="53"/>
      <c r="L177" s="53"/>
      <c r="M177" s="54" t="str">
        <f t="shared" ref="M177:AD177" si="61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54" t="str">
        <f t="shared" si="61"/>
        <v/>
      </c>
      <c r="O177" s="54" t="str">
        <f t="shared" si="61"/>
        <v/>
      </c>
      <c r="P177" s="54" t="str">
        <f t="shared" si="61"/>
        <v/>
      </c>
      <c r="Q177" s="54" t="str">
        <f t="shared" si="61"/>
        <v/>
      </c>
      <c r="R177" s="54" t="str">
        <f t="shared" si="61"/>
        <v/>
      </c>
      <c r="S177" s="54" t="str">
        <f t="shared" si="61"/>
        <v/>
      </c>
      <c r="T177" s="54" t="str">
        <f t="shared" si="61"/>
        <v/>
      </c>
      <c r="U177" s="54" t="str">
        <f t="shared" si="61"/>
        <v/>
      </c>
      <c r="V177" s="54" t="str">
        <f t="shared" si="61"/>
        <v/>
      </c>
      <c r="W177" s="54" t="str">
        <f t="shared" si="61"/>
        <v/>
      </c>
      <c r="X177" s="54" t="str">
        <f t="shared" si="61"/>
        <v/>
      </c>
      <c r="Y177" s="54" t="str">
        <f t="shared" si="61"/>
        <v/>
      </c>
      <c r="Z177" s="54" t="str">
        <f t="shared" si="61"/>
        <v/>
      </c>
      <c r="AA177" s="54" t="str">
        <f t="shared" si="61"/>
        <v/>
      </c>
      <c r="AB177" s="54" t="str">
        <f t="shared" si="61"/>
        <v/>
      </c>
      <c r="AC177" s="54" t="str">
        <f t="shared" si="61"/>
        <v/>
      </c>
      <c r="AD177" s="54" t="str">
        <f t="shared" si="61"/>
        <v/>
      </c>
    </row>
    <row r="178" spans="2:30" ht="12.75" customHeight="1" x14ac:dyDescent="0.2">
      <c r="B178" s="80"/>
      <c r="D178" s="61"/>
      <c r="E178" s="62"/>
      <c r="F178" s="63"/>
      <c r="G178" s="65"/>
      <c r="H178" s="53"/>
      <c r="I178" s="53"/>
      <c r="J178" s="53"/>
      <c r="K178" s="53"/>
      <c r="L178" s="53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</row>
    <row r="179" spans="2:30" ht="12.75" customHeight="1" x14ac:dyDescent="0.2">
      <c r="B179" s="80"/>
      <c r="D179" s="61"/>
      <c r="E179" s="62"/>
      <c r="F179" s="63"/>
      <c r="G179" s="65"/>
      <c r="H179" s="53"/>
      <c r="I179" s="53"/>
      <c r="J179" s="53"/>
      <c r="K179" s="53"/>
      <c r="L179" s="53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55"/>
      <c r="AC179" s="55"/>
      <c r="AD179" s="55"/>
    </row>
    <row r="180" spans="2:30" ht="12.75" customHeight="1" x14ac:dyDescent="0.2">
      <c r="B180" s="80"/>
      <c r="D180" s="61"/>
      <c r="E180" s="62"/>
      <c r="F180" s="63"/>
      <c r="G180" s="65"/>
      <c r="H180" s="53"/>
      <c r="I180" s="53"/>
      <c r="J180" s="53"/>
      <c r="K180" s="53"/>
      <c r="L180" s="53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55"/>
      <c r="AC180" s="55"/>
      <c r="AD180" s="55"/>
    </row>
    <row r="181" spans="2:30" ht="12.75" customHeight="1" x14ac:dyDescent="0.2">
      <c r="B181" s="80"/>
      <c r="D181" s="61"/>
      <c r="E181" s="62"/>
      <c r="F181" s="63"/>
      <c r="G181" s="65"/>
      <c r="H181" s="53"/>
      <c r="I181" s="53"/>
      <c r="J181" s="53"/>
      <c r="K181" s="53"/>
      <c r="L181" s="53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55"/>
      <c r="AC181" s="55"/>
      <c r="AD181" s="55"/>
    </row>
    <row r="182" spans="2:30" ht="12.75" customHeight="1" x14ac:dyDescent="0.2">
      <c r="B182" s="80"/>
      <c r="D182" s="61"/>
      <c r="E182" s="62"/>
      <c r="F182" s="63"/>
      <c r="G182" s="65"/>
      <c r="H182" s="53"/>
      <c r="I182" s="53"/>
      <c r="J182" s="53"/>
      <c r="K182" s="53"/>
      <c r="L182" s="53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</row>
    <row r="183" spans="2:30" ht="12.75" customHeight="1" x14ac:dyDescent="0.2">
      <c r="B183" s="80"/>
      <c r="D183" s="61"/>
      <c r="E183" s="62"/>
      <c r="F183" s="63"/>
      <c r="G183" s="65"/>
      <c r="H183" s="53"/>
      <c r="I183" s="53"/>
      <c r="J183" s="53"/>
      <c r="K183" s="53"/>
      <c r="L183" s="53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55"/>
      <c r="AC183" s="55"/>
      <c r="AD183" s="55"/>
    </row>
    <row r="184" spans="2:30" ht="12.75" customHeight="1" x14ac:dyDescent="0.2">
      <c r="B184" s="80"/>
      <c r="D184" s="61"/>
      <c r="E184" s="62"/>
      <c r="F184" s="63"/>
      <c r="G184" s="65"/>
      <c r="H184" s="53"/>
      <c r="I184" s="53"/>
      <c r="J184" s="53"/>
      <c r="K184" s="53"/>
      <c r="L184" s="53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</row>
    <row r="185" spans="2:30" ht="12.75" customHeight="1" x14ac:dyDescent="0.2">
      <c r="B185" s="80"/>
      <c r="D185" s="61"/>
      <c r="E185" s="62"/>
      <c r="F185" s="63"/>
      <c r="G185" s="65"/>
      <c r="H185" s="53"/>
      <c r="I185" s="53"/>
      <c r="J185" s="53"/>
      <c r="K185" s="53"/>
      <c r="L185" s="53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</row>
    <row r="186" spans="2:30" ht="12.75" customHeight="1" x14ac:dyDescent="0.2">
      <c r="B186" s="80"/>
      <c r="D186" s="61"/>
      <c r="E186" s="62"/>
      <c r="F186" s="63"/>
      <c r="G186" s="65"/>
      <c r="H186" s="53"/>
      <c r="I186" s="53"/>
      <c r="J186" s="53"/>
      <c r="K186" s="53"/>
      <c r="L186" s="53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</row>
    <row r="187" spans="2:30" ht="12.75" customHeight="1" x14ac:dyDescent="0.2">
      <c r="B187" s="80"/>
      <c r="D187" s="61"/>
      <c r="E187" s="62"/>
      <c r="F187" s="63"/>
      <c r="G187" s="65"/>
      <c r="H187" s="53"/>
      <c r="I187" s="53"/>
      <c r="J187" s="53"/>
      <c r="K187" s="53"/>
      <c r="L187" s="53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55"/>
      <c r="AC187" s="55"/>
      <c r="AD187" s="55"/>
    </row>
    <row r="188" spans="2:30" ht="12.75" customHeight="1" x14ac:dyDescent="0.2">
      <c r="B188" s="80"/>
      <c r="D188" s="61"/>
      <c r="E188" s="62"/>
      <c r="F188" s="63"/>
      <c r="G188" s="65"/>
      <c r="H188" s="53"/>
      <c r="I188" s="53"/>
      <c r="J188" s="53"/>
      <c r="K188" s="53"/>
      <c r="L188" s="53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</row>
    <row r="189" spans="2:30" ht="12.75" customHeight="1" thickBot="1" x14ac:dyDescent="0.25">
      <c r="B189" s="81"/>
      <c r="D189" s="66"/>
      <c r="E189" s="66"/>
      <c r="F189" s="66"/>
      <c r="G189" s="19"/>
      <c r="H189" s="20"/>
      <c r="I189" s="21" t="s">
        <v>6</v>
      </c>
      <c r="J189" s="21" t="s">
        <v>6</v>
      </c>
      <c r="K189" s="21" t="s">
        <v>28</v>
      </c>
      <c r="L189" s="21" t="s">
        <v>28</v>
      </c>
      <c r="M189" s="21" t="str">
        <f t="shared" ref="M189:AD189" si="62">IF(OR(TRIM(M172)=0,TRIM(M172)=""),"",IF(IFERROR(TRIM(INDEX(QryItemNamed,MATCH(TRIM(M172),ITEM,0),3)),"")="LS","",IFERROR(TRIM(INDEX(QryItemNamed,MATCH(TRIM(M172),ITEM,0),3)),"")))</f>
        <v/>
      </c>
      <c r="N189" s="21" t="str">
        <f t="shared" si="62"/>
        <v/>
      </c>
      <c r="O189" s="21" t="str">
        <f t="shared" si="62"/>
        <v/>
      </c>
      <c r="P189" s="21" t="str">
        <f t="shared" si="62"/>
        <v/>
      </c>
      <c r="Q189" s="21" t="str">
        <f t="shared" si="62"/>
        <v/>
      </c>
      <c r="R189" s="21" t="str">
        <f t="shared" si="62"/>
        <v/>
      </c>
      <c r="S189" s="21" t="str">
        <f t="shared" si="62"/>
        <v/>
      </c>
      <c r="T189" s="21" t="str">
        <f t="shared" si="62"/>
        <v/>
      </c>
      <c r="U189" s="21" t="str">
        <f t="shared" si="62"/>
        <v/>
      </c>
      <c r="V189" s="21" t="str">
        <f t="shared" si="62"/>
        <v/>
      </c>
      <c r="W189" s="21" t="str">
        <f t="shared" si="62"/>
        <v/>
      </c>
      <c r="X189" s="21" t="str">
        <f t="shared" si="62"/>
        <v/>
      </c>
      <c r="Y189" s="21" t="str">
        <f t="shared" si="62"/>
        <v/>
      </c>
      <c r="Z189" s="21" t="str">
        <f t="shared" si="62"/>
        <v/>
      </c>
      <c r="AA189" s="21" t="str">
        <f t="shared" si="62"/>
        <v/>
      </c>
      <c r="AB189" s="21" t="str">
        <f t="shared" si="62"/>
        <v/>
      </c>
      <c r="AC189" s="21" t="str">
        <f t="shared" si="62"/>
        <v/>
      </c>
      <c r="AD189" s="21" t="str">
        <f t="shared" si="62"/>
        <v/>
      </c>
    </row>
    <row r="190" spans="2:30" ht="12.75" customHeight="1" x14ac:dyDescent="0.2">
      <c r="B190" s="48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9"/>
      <c r="D191" s="22"/>
      <c r="E191" s="23" t="s">
        <v>1</v>
      </c>
      <c r="F191" s="22"/>
      <c r="G191" s="24"/>
      <c r="H191" s="23"/>
      <c r="I191" s="25" t="str">
        <f t="shared" ref="I191:I248" si="63">IF(D191&lt;&gt;"",F191-D191,"")</f>
        <v/>
      </c>
      <c r="J191" s="25"/>
      <c r="K191" s="25" t="str">
        <f t="shared" ref="K191:K248" si="64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9"/>
      <c r="D192" s="28"/>
      <c r="E192" s="29"/>
      <c r="F192" s="28"/>
      <c r="G192" s="30"/>
      <c r="H192" s="29"/>
      <c r="I192" s="27" t="str">
        <f t="shared" si="63"/>
        <v/>
      </c>
      <c r="J192" s="27"/>
      <c r="K192" s="27" t="str">
        <f t="shared" si="64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9"/>
      <c r="D193" s="28"/>
      <c r="E193" s="29"/>
      <c r="F193" s="28"/>
      <c r="G193" s="30"/>
      <c r="H193" s="29"/>
      <c r="I193" s="27" t="str">
        <f t="shared" si="63"/>
        <v/>
      </c>
      <c r="J193" s="27"/>
      <c r="K193" s="27" t="str">
        <f t="shared" si="64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9"/>
      <c r="D194" s="28"/>
      <c r="E194" s="29"/>
      <c r="F194" s="28"/>
      <c r="G194" s="30"/>
      <c r="H194" s="29"/>
      <c r="I194" s="27" t="str">
        <f t="shared" si="63"/>
        <v/>
      </c>
      <c r="J194" s="27"/>
      <c r="K194" s="27" t="str">
        <f t="shared" si="64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9"/>
      <c r="D195" s="28"/>
      <c r="E195" s="29"/>
      <c r="F195" s="28"/>
      <c r="G195" s="30"/>
      <c r="H195" s="29"/>
      <c r="I195" s="27" t="str">
        <f t="shared" si="63"/>
        <v/>
      </c>
      <c r="J195" s="27"/>
      <c r="K195" s="27" t="str">
        <f t="shared" si="64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9"/>
      <c r="D196" s="28"/>
      <c r="E196" s="29"/>
      <c r="F196" s="28"/>
      <c r="G196" s="30"/>
      <c r="H196" s="29"/>
      <c r="I196" s="27" t="str">
        <f t="shared" si="63"/>
        <v/>
      </c>
      <c r="J196" s="27"/>
      <c r="K196" s="27" t="str">
        <f t="shared" si="64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9"/>
      <c r="D197" s="28"/>
      <c r="E197" s="29"/>
      <c r="F197" s="28"/>
      <c r="G197" s="30"/>
      <c r="H197" s="29"/>
      <c r="I197" s="27" t="str">
        <f t="shared" si="63"/>
        <v/>
      </c>
      <c r="J197" s="27"/>
      <c r="K197" s="27" t="str">
        <f t="shared" si="64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9"/>
      <c r="D198" s="28"/>
      <c r="E198" s="29"/>
      <c r="F198" s="28"/>
      <c r="G198" s="30"/>
      <c r="H198" s="29"/>
      <c r="I198" s="27" t="str">
        <f t="shared" si="63"/>
        <v/>
      </c>
      <c r="J198" s="27"/>
      <c r="K198" s="27" t="str">
        <f t="shared" si="64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9"/>
      <c r="D199" s="28"/>
      <c r="E199" s="29"/>
      <c r="F199" s="28"/>
      <c r="G199" s="30"/>
      <c r="H199" s="29"/>
      <c r="I199" s="27" t="str">
        <f t="shared" si="63"/>
        <v/>
      </c>
      <c r="J199" s="27"/>
      <c r="K199" s="27" t="str">
        <f t="shared" si="64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9"/>
      <c r="D200" s="28"/>
      <c r="E200" s="29"/>
      <c r="F200" s="28"/>
      <c r="G200" s="30"/>
      <c r="H200" s="29"/>
      <c r="I200" s="27" t="str">
        <f t="shared" si="63"/>
        <v/>
      </c>
      <c r="J200" s="27"/>
      <c r="K200" s="27" t="str">
        <f t="shared" si="64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9"/>
      <c r="D201" s="28"/>
      <c r="E201" s="29"/>
      <c r="F201" s="28"/>
      <c r="G201" s="30"/>
      <c r="H201" s="29"/>
      <c r="I201" s="27" t="str">
        <f t="shared" si="63"/>
        <v/>
      </c>
      <c r="J201" s="27"/>
      <c r="K201" s="27" t="str">
        <f t="shared" si="64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9"/>
      <c r="D202" s="28"/>
      <c r="E202" s="29"/>
      <c r="F202" s="28"/>
      <c r="G202" s="30"/>
      <c r="H202" s="29"/>
      <c r="I202" s="27" t="str">
        <f t="shared" si="63"/>
        <v/>
      </c>
      <c r="J202" s="27"/>
      <c r="K202" s="27" t="str">
        <f t="shared" si="64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9"/>
      <c r="D203" s="28"/>
      <c r="E203" s="29"/>
      <c r="F203" s="28"/>
      <c r="G203" s="30"/>
      <c r="H203" s="29"/>
      <c r="I203" s="27" t="str">
        <f t="shared" si="63"/>
        <v/>
      </c>
      <c r="J203" s="27"/>
      <c r="K203" s="27" t="str">
        <f t="shared" si="64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9"/>
      <c r="D204" s="28"/>
      <c r="E204" s="29"/>
      <c r="F204" s="28"/>
      <c r="G204" s="30"/>
      <c r="H204" s="29"/>
      <c r="I204" s="27" t="str">
        <f t="shared" si="63"/>
        <v/>
      </c>
      <c r="J204" s="27"/>
      <c r="K204" s="27" t="str">
        <f t="shared" si="64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9"/>
      <c r="D205" s="28"/>
      <c r="E205" s="29"/>
      <c r="F205" s="28"/>
      <c r="G205" s="30"/>
      <c r="H205" s="29"/>
      <c r="I205" s="27" t="str">
        <f t="shared" si="63"/>
        <v/>
      </c>
      <c r="J205" s="27"/>
      <c r="K205" s="27" t="str">
        <f t="shared" si="64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9"/>
      <c r="D206" s="28"/>
      <c r="E206" s="29"/>
      <c r="F206" s="28"/>
      <c r="G206" s="30"/>
      <c r="H206" s="29"/>
      <c r="I206" s="27" t="str">
        <f t="shared" si="63"/>
        <v/>
      </c>
      <c r="J206" s="27"/>
      <c r="K206" s="27" t="str">
        <f t="shared" si="64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9"/>
      <c r="D207" s="28"/>
      <c r="E207" s="29"/>
      <c r="F207" s="28"/>
      <c r="G207" s="30"/>
      <c r="H207" s="29"/>
      <c r="I207" s="27" t="str">
        <f t="shared" si="63"/>
        <v/>
      </c>
      <c r="J207" s="27"/>
      <c r="K207" s="27" t="str">
        <f t="shared" si="64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9"/>
      <c r="D208" s="28"/>
      <c r="E208" s="29"/>
      <c r="F208" s="28"/>
      <c r="G208" s="30"/>
      <c r="H208" s="29"/>
      <c r="I208" s="27" t="str">
        <f t="shared" si="63"/>
        <v/>
      </c>
      <c r="J208" s="27"/>
      <c r="K208" s="27" t="str">
        <f t="shared" si="64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9"/>
      <c r="D209" s="28"/>
      <c r="E209" s="29"/>
      <c r="F209" s="28"/>
      <c r="G209" s="30"/>
      <c r="H209" s="29"/>
      <c r="I209" s="27" t="str">
        <f t="shared" si="63"/>
        <v/>
      </c>
      <c r="J209" s="27"/>
      <c r="K209" s="27" t="str">
        <f t="shared" si="64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9"/>
      <c r="D210" s="28"/>
      <c r="E210" s="29"/>
      <c r="F210" s="28"/>
      <c r="G210" s="30"/>
      <c r="H210" s="29"/>
      <c r="I210" s="27" t="str">
        <f t="shared" si="63"/>
        <v/>
      </c>
      <c r="J210" s="27"/>
      <c r="K210" s="27" t="str">
        <f t="shared" si="64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9"/>
      <c r="D211" s="28"/>
      <c r="E211" s="29"/>
      <c r="F211" s="28"/>
      <c r="G211" s="30"/>
      <c r="H211" s="29"/>
      <c r="I211" s="27" t="str">
        <f t="shared" si="63"/>
        <v/>
      </c>
      <c r="J211" s="27"/>
      <c r="K211" s="27" t="str">
        <f t="shared" si="64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9"/>
      <c r="D212" s="28"/>
      <c r="E212" s="29"/>
      <c r="F212" s="28"/>
      <c r="G212" s="30"/>
      <c r="H212" s="29"/>
      <c r="I212" s="27" t="str">
        <f t="shared" si="63"/>
        <v/>
      </c>
      <c r="J212" s="27"/>
      <c r="K212" s="27" t="str">
        <f t="shared" si="64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9"/>
      <c r="D213" s="28"/>
      <c r="E213" s="29"/>
      <c r="F213" s="28"/>
      <c r="G213" s="30"/>
      <c r="H213" s="29"/>
      <c r="I213" s="27" t="str">
        <f t="shared" si="63"/>
        <v/>
      </c>
      <c r="J213" s="27"/>
      <c r="K213" s="27" t="str">
        <f t="shared" si="64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9"/>
      <c r="D214" s="28"/>
      <c r="E214" s="29"/>
      <c r="F214" s="28"/>
      <c r="G214" s="30"/>
      <c r="H214" s="29"/>
      <c r="I214" s="27" t="str">
        <f t="shared" si="63"/>
        <v/>
      </c>
      <c r="J214" s="27"/>
      <c r="K214" s="27" t="str">
        <f t="shared" si="64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9"/>
      <c r="D215" s="28"/>
      <c r="E215" s="29"/>
      <c r="F215" s="28"/>
      <c r="G215" s="30"/>
      <c r="H215" s="29"/>
      <c r="I215" s="27" t="str">
        <f t="shared" si="63"/>
        <v/>
      </c>
      <c r="J215" s="27"/>
      <c r="K215" s="27" t="str">
        <f t="shared" si="64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9"/>
      <c r="D216" s="28"/>
      <c r="E216" s="29"/>
      <c r="F216" s="28"/>
      <c r="G216" s="30"/>
      <c r="H216" s="29"/>
      <c r="I216" s="27" t="str">
        <f t="shared" si="63"/>
        <v/>
      </c>
      <c r="J216" s="27"/>
      <c r="K216" s="27" t="str">
        <f t="shared" si="64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9"/>
      <c r="D217" s="28"/>
      <c r="E217" s="29"/>
      <c r="F217" s="28"/>
      <c r="G217" s="30"/>
      <c r="H217" s="29"/>
      <c r="I217" s="27" t="str">
        <f t="shared" si="63"/>
        <v/>
      </c>
      <c r="J217" s="27"/>
      <c r="K217" s="27" t="str">
        <f t="shared" si="64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9"/>
      <c r="D218" s="28"/>
      <c r="E218" s="29"/>
      <c r="F218" s="28"/>
      <c r="G218" s="30"/>
      <c r="H218" s="29"/>
      <c r="I218" s="27" t="str">
        <f t="shared" si="63"/>
        <v/>
      </c>
      <c r="J218" s="27"/>
      <c r="K218" s="27" t="str">
        <f t="shared" si="64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9"/>
      <c r="D219" s="28"/>
      <c r="E219" s="29"/>
      <c r="F219" s="28"/>
      <c r="G219" s="30"/>
      <c r="H219" s="29"/>
      <c r="I219" s="27" t="str">
        <f t="shared" si="63"/>
        <v/>
      </c>
      <c r="J219" s="27"/>
      <c r="K219" s="27" t="str">
        <f t="shared" si="64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9"/>
      <c r="D220" s="28"/>
      <c r="E220" s="29"/>
      <c r="F220" s="28"/>
      <c r="G220" s="30"/>
      <c r="H220" s="29"/>
      <c r="I220" s="27" t="str">
        <f t="shared" si="63"/>
        <v/>
      </c>
      <c r="J220" s="27"/>
      <c r="K220" s="27" t="str">
        <f t="shared" si="64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9"/>
      <c r="D221" s="28"/>
      <c r="E221" s="29"/>
      <c r="F221" s="28"/>
      <c r="G221" s="30"/>
      <c r="H221" s="29"/>
      <c r="I221" s="27" t="str">
        <f t="shared" si="63"/>
        <v/>
      </c>
      <c r="J221" s="27"/>
      <c r="K221" s="27" t="str">
        <f t="shared" si="64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9"/>
      <c r="D222" s="28"/>
      <c r="E222" s="29"/>
      <c r="F222" s="28"/>
      <c r="G222" s="30"/>
      <c r="H222" s="29"/>
      <c r="I222" s="27" t="str">
        <f t="shared" si="63"/>
        <v/>
      </c>
      <c r="J222" s="27"/>
      <c r="K222" s="27" t="str">
        <f t="shared" si="64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9"/>
      <c r="D223" s="28"/>
      <c r="E223" s="29"/>
      <c r="F223" s="28"/>
      <c r="G223" s="30"/>
      <c r="H223" s="29"/>
      <c r="I223" s="27" t="str">
        <f t="shared" si="63"/>
        <v/>
      </c>
      <c r="J223" s="27"/>
      <c r="K223" s="27" t="str">
        <f t="shared" si="64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9"/>
      <c r="D224" s="28"/>
      <c r="E224" s="29"/>
      <c r="F224" s="28"/>
      <c r="G224" s="30"/>
      <c r="H224" s="29"/>
      <c r="I224" s="27" t="str">
        <f t="shared" si="63"/>
        <v/>
      </c>
      <c r="J224" s="27"/>
      <c r="K224" s="27" t="str">
        <f t="shared" si="64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9"/>
      <c r="D225" s="28"/>
      <c r="E225" s="29"/>
      <c r="F225" s="28"/>
      <c r="G225" s="30"/>
      <c r="H225" s="29"/>
      <c r="I225" s="27" t="str">
        <f t="shared" si="63"/>
        <v/>
      </c>
      <c r="J225" s="27"/>
      <c r="K225" s="27" t="str">
        <f t="shared" si="64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9"/>
      <c r="D226" s="28"/>
      <c r="E226" s="29"/>
      <c r="F226" s="28"/>
      <c r="G226" s="30"/>
      <c r="H226" s="29"/>
      <c r="I226" s="27" t="str">
        <f t="shared" si="63"/>
        <v/>
      </c>
      <c r="J226" s="27"/>
      <c r="K226" s="27" t="str">
        <f t="shared" si="64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9"/>
      <c r="D227" s="28"/>
      <c r="E227" s="29"/>
      <c r="F227" s="28"/>
      <c r="G227" s="30"/>
      <c r="H227" s="29"/>
      <c r="I227" s="27" t="str">
        <f t="shared" si="63"/>
        <v/>
      </c>
      <c r="J227" s="27"/>
      <c r="K227" s="27" t="str">
        <f t="shared" si="64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9"/>
      <c r="D228" s="28"/>
      <c r="E228" s="29"/>
      <c r="F228" s="28"/>
      <c r="G228" s="30"/>
      <c r="H228" s="29"/>
      <c r="I228" s="27" t="str">
        <f t="shared" si="63"/>
        <v/>
      </c>
      <c r="J228" s="27"/>
      <c r="K228" s="27" t="str">
        <f t="shared" si="64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9"/>
      <c r="D229" s="28"/>
      <c r="E229" s="29"/>
      <c r="F229" s="28"/>
      <c r="G229" s="30"/>
      <c r="H229" s="29"/>
      <c r="I229" s="27" t="str">
        <f t="shared" si="63"/>
        <v/>
      </c>
      <c r="J229" s="27"/>
      <c r="K229" s="27" t="str">
        <f t="shared" si="64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9"/>
      <c r="D230" s="28"/>
      <c r="E230" s="29"/>
      <c r="F230" s="28"/>
      <c r="G230" s="30"/>
      <c r="H230" s="29"/>
      <c r="I230" s="27" t="str">
        <f t="shared" si="63"/>
        <v/>
      </c>
      <c r="J230" s="27"/>
      <c r="K230" s="27" t="str">
        <f t="shared" si="64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9"/>
      <c r="D231" s="28"/>
      <c r="E231" s="29"/>
      <c r="F231" s="28"/>
      <c r="G231" s="30"/>
      <c r="H231" s="29"/>
      <c r="I231" s="27" t="str">
        <f t="shared" si="63"/>
        <v/>
      </c>
      <c r="J231" s="27"/>
      <c r="K231" s="27" t="str">
        <f t="shared" si="64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9"/>
      <c r="D232" s="28"/>
      <c r="E232" s="29"/>
      <c r="F232" s="28"/>
      <c r="G232" s="30"/>
      <c r="H232" s="29"/>
      <c r="I232" s="27" t="str">
        <f t="shared" si="63"/>
        <v/>
      </c>
      <c r="J232" s="27"/>
      <c r="K232" s="27" t="str">
        <f t="shared" si="64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9"/>
      <c r="D233" s="28"/>
      <c r="E233" s="29"/>
      <c r="F233" s="28"/>
      <c r="G233" s="30"/>
      <c r="H233" s="32"/>
      <c r="I233" s="27" t="str">
        <f t="shared" si="63"/>
        <v/>
      </c>
      <c r="J233" s="27"/>
      <c r="K233" s="27" t="str">
        <f t="shared" si="64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9"/>
      <c r="D234" s="28"/>
      <c r="E234" s="29"/>
      <c r="F234" s="28"/>
      <c r="G234" s="30"/>
      <c r="H234" s="32"/>
      <c r="I234" s="27" t="str">
        <f t="shared" si="63"/>
        <v/>
      </c>
      <c r="J234" s="27"/>
      <c r="K234" s="27" t="str">
        <f t="shared" si="64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9"/>
      <c r="D235" s="28"/>
      <c r="E235" s="29"/>
      <c r="F235" s="28"/>
      <c r="G235" s="30"/>
      <c r="H235" s="32"/>
      <c r="I235" s="27" t="str">
        <f t="shared" si="63"/>
        <v/>
      </c>
      <c r="J235" s="27"/>
      <c r="K235" s="27" t="str">
        <f t="shared" si="64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9"/>
      <c r="D236" s="28"/>
      <c r="E236" s="29"/>
      <c r="F236" s="28"/>
      <c r="G236" s="30"/>
      <c r="H236" s="29"/>
      <c r="I236" s="27" t="str">
        <f t="shared" si="63"/>
        <v/>
      </c>
      <c r="J236" s="27"/>
      <c r="K236" s="27" t="str">
        <f t="shared" si="64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9"/>
      <c r="D237" s="28"/>
      <c r="E237" s="29"/>
      <c r="F237" s="28"/>
      <c r="G237" s="30"/>
      <c r="H237" s="29"/>
      <c r="I237" s="27" t="str">
        <f t="shared" si="63"/>
        <v/>
      </c>
      <c r="J237" s="27"/>
      <c r="K237" s="27" t="str">
        <f t="shared" si="64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9"/>
      <c r="D238" s="28"/>
      <c r="E238" s="29"/>
      <c r="F238" s="28"/>
      <c r="G238" s="30"/>
      <c r="H238" s="29"/>
      <c r="I238" s="27" t="str">
        <f t="shared" si="63"/>
        <v/>
      </c>
      <c r="J238" s="27"/>
      <c r="K238" s="27" t="str">
        <f t="shared" si="64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9"/>
      <c r="D239" s="28"/>
      <c r="E239" s="29"/>
      <c r="F239" s="28"/>
      <c r="G239" s="30"/>
      <c r="H239" s="29"/>
      <c r="I239" s="27" t="str">
        <f t="shared" si="63"/>
        <v/>
      </c>
      <c r="J239" s="27"/>
      <c r="K239" s="27" t="str">
        <f t="shared" si="64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9"/>
      <c r="D240" s="28"/>
      <c r="E240" s="29"/>
      <c r="F240" s="28"/>
      <c r="G240" s="30"/>
      <c r="H240" s="29"/>
      <c r="I240" s="27" t="str">
        <f t="shared" si="63"/>
        <v/>
      </c>
      <c r="J240" s="27"/>
      <c r="K240" s="27" t="str">
        <f t="shared" si="64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9"/>
      <c r="D241" s="28"/>
      <c r="E241" s="29"/>
      <c r="F241" s="28"/>
      <c r="G241" s="30"/>
      <c r="H241" s="29"/>
      <c r="I241" s="27" t="str">
        <f t="shared" si="63"/>
        <v/>
      </c>
      <c r="J241" s="27"/>
      <c r="K241" s="27" t="str">
        <f t="shared" si="64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9"/>
      <c r="D242" s="28"/>
      <c r="E242" s="29"/>
      <c r="F242" s="28"/>
      <c r="G242" s="30"/>
      <c r="H242" s="29"/>
      <c r="I242" s="27" t="str">
        <f t="shared" si="63"/>
        <v/>
      </c>
      <c r="J242" s="27"/>
      <c r="K242" s="27" t="str">
        <f t="shared" si="64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9"/>
      <c r="D243" s="28"/>
      <c r="E243" s="29"/>
      <c r="F243" s="28"/>
      <c r="G243" s="30"/>
      <c r="H243" s="29"/>
      <c r="I243" s="27" t="str">
        <f t="shared" si="63"/>
        <v/>
      </c>
      <c r="J243" s="27"/>
      <c r="K243" s="27" t="str">
        <f t="shared" si="64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9"/>
      <c r="D244" s="28"/>
      <c r="E244" s="29"/>
      <c r="F244" s="28"/>
      <c r="G244" s="30"/>
      <c r="H244" s="29"/>
      <c r="I244" s="27" t="str">
        <f t="shared" si="63"/>
        <v/>
      </c>
      <c r="J244" s="27"/>
      <c r="K244" s="27" t="str">
        <f t="shared" si="64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9"/>
      <c r="D245" s="33"/>
      <c r="E245" s="32"/>
      <c r="F245" s="33"/>
      <c r="G245" s="34"/>
      <c r="H245" s="32"/>
      <c r="I245" s="35" t="str">
        <f t="shared" si="63"/>
        <v/>
      </c>
      <c r="J245" s="35"/>
      <c r="K245" s="35" t="str">
        <f t="shared" si="64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9"/>
      <c r="D246" s="33"/>
      <c r="E246" s="32"/>
      <c r="F246" s="33"/>
      <c r="G246" s="34"/>
      <c r="H246" s="32"/>
      <c r="I246" s="35" t="str">
        <f t="shared" si="63"/>
        <v/>
      </c>
      <c r="J246" s="35"/>
      <c r="K246" s="35" t="str">
        <f t="shared" si="64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9"/>
      <c r="D247" s="33"/>
      <c r="E247" s="32"/>
      <c r="F247" s="33"/>
      <c r="G247" s="34"/>
      <c r="H247" s="32"/>
      <c r="I247" s="35" t="str">
        <f t="shared" si="63"/>
        <v/>
      </c>
      <c r="J247" s="35"/>
      <c r="K247" s="35" t="str">
        <f t="shared" si="64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50"/>
      <c r="D248" s="37"/>
      <c r="E248" s="32"/>
      <c r="F248" s="38"/>
      <c r="G248" s="34"/>
      <c r="H248" s="32"/>
      <c r="I248" s="32" t="str">
        <f t="shared" si="63"/>
        <v/>
      </c>
      <c r="J248" s="35"/>
      <c r="K248" s="35" t="str">
        <f t="shared" si="64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67" t="s">
        <v>4</v>
      </c>
      <c r="E249" s="68"/>
      <c r="F249" s="68"/>
      <c r="G249" s="68"/>
      <c r="H249" s="68"/>
      <c r="I249" s="68"/>
      <c r="J249" s="68"/>
      <c r="K249" s="68"/>
      <c r="L249" s="69"/>
      <c r="M249" s="39" t="str">
        <f>IF(M172="","",IF(M189="","",IF(SUM(M190:M248)&lt;&gt;0,SUM(M190:M248),"")))</f>
        <v/>
      </c>
      <c r="N249" s="39" t="str">
        <f t="shared" ref="N249" si="65">IF(N172="","",IF(N189="","",IF(SUM(N190:N248)&lt;&gt;0,SUM(N190:N248),"")))</f>
        <v/>
      </c>
      <c r="O249" s="39" t="str">
        <f t="shared" ref="O249" si="66">IF(O172="","",IF(O189="","",IF(SUM(O190:O248)&lt;&gt;0,SUM(O190:O248),"")))</f>
        <v/>
      </c>
      <c r="P249" s="39" t="str">
        <f t="shared" ref="P249" si="67">IF(P172="","",IF(P189="","",IF(SUM(P190:P248)&lt;&gt;0,SUM(P190:P248),"")))</f>
        <v/>
      </c>
      <c r="Q249" s="39" t="str">
        <f t="shared" ref="Q249" si="68">IF(Q172="","",IF(Q189="","",IF(SUM(Q190:Q248)&lt;&gt;0,SUM(Q190:Q248),"")))</f>
        <v/>
      </c>
      <c r="R249" s="39" t="str">
        <f t="shared" ref="R249" si="69">IF(R172="","",IF(R189="","",IF(SUM(R190:R248)&lt;&gt;0,SUM(R190:R248),"")))</f>
        <v/>
      </c>
      <c r="S249" s="39" t="str">
        <f t="shared" ref="S249" si="70">IF(S172="","",IF(S189="","",IF(SUM(S190:S248)&lt;&gt;0,SUM(S190:S248),"")))</f>
        <v/>
      </c>
      <c r="T249" s="39" t="str">
        <f t="shared" ref="T249" si="71">IF(T172="","",IF(T189="","",IF(SUM(T190:T248)&lt;&gt;0,SUM(T190:T248),"")))</f>
        <v/>
      </c>
      <c r="U249" s="39" t="str">
        <f t="shared" ref="U249" si="72">IF(U172="","",IF(U189="","",IF(SUM(U190:U248)&lt;&gt;0,SUM(U190:U248),"")))</f>
        <v/>
      </c>
      <c r="V249" s="39" t="str">
        <f t="shared" ref="V249" si="73">IF(V172="","",IF(V189="","",IF(SUM(V190:V248)&lt;&gt;0,SUM(V190:V248),"")))</f>
        <v/>
      </c>
      <c r="W249" s="39" t="str">
        <f t="shared" ref="W249" si="74">IF(W172="","",IF(W189="","",IF(SUM(W190:W248)&lt;&gt;0,SUM(W190:W248),"")))</f>
        <v/>
      </c>
      <c r="X249" s="39" t="str">
        <f t="shared" ref="X249" si="75">IF(X172="","",IF(X189="","",IF(SUM(X190:X248)&lt;&gt;0,SUM(X190:X248),"")))</f>
        <v/>
      </c>
      <c r="Y249" s="39" t="str">
        <f t="shared" ref="Y249" si="76">IF(Y172="","",IF(Y189="","",IF(SUM(Y190:Y248)&lt;&gt;0,SUM(Y190:Y248),"")))</f>
        <v/>
      </c>
      <c r="Z249" s="39" t="str">
        <f t="shared" ref="Z249" si="77">IF(Z172="","",IF(Z189="","",IF(SUM(Z190:Z248)&lt;&gt;0,SUM(Z190:Z248),"")))</f>
        <v/>
      </c>
      <c r="AA249" s="39" t="str">
        <f t="shared" ref="AA249" si="78">IF(AA172="","",IF(AA189="","",IF(SUM(AA190:AA248)&lt;&gt;0,SUM(AA190:AA248),"")))</f>
        <v/>
      </c>
      <c r="AB249" s="39" t="str">
        <f t="shared" ref="AB249" si="79">IF(AB172="","",IF(AB189="","",IF(SUM(AB190:AB248)&lt;&gt;0,SUM(AB190:AB248),"")))</f>
        <v/>
      </c>
      <c r="AC249" s="39" t="str">
        <f t="shared" ref="AC249" si="80">IF(AC172="","",IF(AC189="","",IF(SUM(AC190:AC248)&lt;&gt;0,SUM(AC190:AC248),"")))</f>
        <v/>
      </c>
      <c r="AD249" s="39" t="str">
        <f t="shared" ref="AD249" si="81">IF(AD172="","",IF(AD189="","",IF(SUM(AD190:AD248)&lt;&gt;0,SUM(AD190:AD248),"")))</f>
        <v/>
      </c>
    </row>
    <row r="250" spans="2:30" ht="12.75" customHeight="1" x14ac:dyDescent="0.2">
      <c r="B250" s="6" t="s">
        <v>19</v>
      </c>
      <c r="D250" s="70" t="s">
        <v>5</v>
      </c>
      <c r="E250" s="71"/>
      <c r="F250" s="71"/>
      <c r="G250" s="71"/>
      <c r="H250" s="71"/>
      <c r="I250" s="71"/>
      <c r="J250" s="71"/>
      <c r="K250" s="71"/>
      <c r="L250" s="72"/>
      <c r="M250" s="40" t="str">
        <f>IF(M172="","",IF(M189="",IF(SUM(COUNTIF(M190:M248,"LS")+COUNTIF(M190:M248,"LUMP"))&gt;0,"LS",""),IF(M249&lt;&gt;"",ROUNDUP(M249,0),"")))</f>
        <v/>
      </c>
      <c r="N250" s="40" t="str">
        <f t="shared" ref="N250" si="82">IF(N172="","",IF(N189="",IF(SUM(COUNTIF(N190:N248,"LS")+COUNTIF(N190:N248,"LUMP"))&gt;0,"LS",""),IF(N249&lt;&gt;"",ROUNDUP(N249,0),"")))</f>
        <v/>
      </c>
      <c r="O250" s="40" t="str">
        <f t="shared" ref="O250" si="83">IF(O172="","",IF(O189="",IF(SUM(COUNTIF(O190:O248,"LS")+COUNTIF(O190:O248,"LUMP"))&gt;0,"LS",""),IF(O249&lt;&gt;"",ROUNDUP(O249,0),"")))</f>
        <v/>
      </c>
      <c r="P250" s="40" t="str">
        <f t="shared" ref="P250" si="84">IF(P172="","",IF(P189="",IF(SUM(COUNTIF(P190:P248,"LS")+COUNTIF(P190:P248,"LUMP"))&gt;0,"LS",""),IF(P249&lt;&gt;"",ROUNDUP(P249,0),"")))</f>
        <v/>
      </c>
      <c r="Q250" s="40" t="str">
        <f t="shared" ref="Q250" si="85">IF(Q172="","",IF(Q189="",IF(SUM(COUNTIF(Q190:Q248,"LS")+COUNTIF(Q190:Q248,"LUMP"))&gt;0,"LS",""),IF(Q249&lt;&gt;"",ROUNDUP(Q249,0),"")))</f>
        <v/>
      </c>
      <c r="R250" s="40" t="str">
        <f t="shared" ref="R250" si="86">IF(R172="","",IF(R189="",IF(SUM(COUNTIF(R190:R248,"LS")+COUNTIF(R190:R248,"LUMP"))&gt;0,"LS",""),IF(R249&lt;&gt;"",ROUNDUP(R249,0),"")))</f>
        <v/>
      </c>
      <c r="S250" s="40" t="str">
        <f t="shared" ref="S250" si="87">IF(S172="","",IF(S189="",IF(SUM(COUNTIF(S190:S248,"LS")+COUNTIF(S190:S248,"LUMP"))&gt;0,"LS",""),IF(S249&lt;&gt;"",ROUNDUP(S249,0),"")))</f>
        <v/>
      </c>
      <c r="T250" s="40" t="str">
        <f t="shared" ref="T250" si="88">IF(T172="","",IF(T189="",IF(SUM(COUNTIF(T190:T248,"LS")+COUNTIF(T190:T248,"LUMP"))&gt;0,"LS",""),IF(T249&lt;&gt;"",ROUNDUP(T249,0),"")))</f>
        <v/>
      </c>
      <c r="U250" s="40" t="str">
        <f t="shared" ref="U250" si="89">IF(U172="","",IF(U189="",IF(SUM(COUNTIF(U190:U248,"LS")+COUNTIF(U190:U248,"LUMP"))&gt;0,"LS",""),IF(U249&lt;&gt;"",ROUNDUP(U249,0),"")))</f>
        <v/>
      </c>
      <c r="V250" s="40" t="str">
        <f t="shared" ref="V250" si="90">IF(V172="","",IF(V189="",IF(SUM(COUNTIF(V190:V248,"LS")+COUNTIF(V190:V248,"LUMP"))&gt;0,"LS",""),IF(V249&lt;&gt;"",ROUNDUP(V249,0),"")))</f>
        <v/>
      </c>
      <c r="W250" s="40" t="str">
        <f t="shared" ref="W250" si="91">IF(W172="","",IF(W189="",IF(SUM(COUNTIF(W190:W248,"LS")+COUNTIF(W190:W248,"LUMP"))&gt;0,"LS",""),IF(W249&lt;&gt;"",ROUNDUP(W249,0),"")))</f>
        <v/>
      </c>
      <c r="X250" s="40" t="str">
        <f t="shared" ref="X250" si="92">IF(X172="","",IF(X189="",IF(SUM(COUNTIF(X190:X248,"LS")+COUNTIF(X190:X248,"LUMP"))&gt;0,"LS",""),IF(X249&lt;&gt;"",ROUNDUP(X249,0),"")))</f>
        <v/>
      </c>
      <c r="Y250" s="40" t="str">
        <f t="shared" ref="Y250" si="93">IF(Y172="","",IF(Y189="",IF(SUM(COUNTIF(Y190:Y248,"LS")+COUNTIF(Y190:Y248,"LUMP"))&gt;0,"LS",""),IF(Y249&lt;&gt;"",ROUNDUP(Y249,0),"")))</f>
        <v/>
      </c>
      <c r="Z250" s="40" t="str">
        <f t="shared" ref="Z250" si="94">IF(Z172="","",IF(Z189="",IF(SUM(COUNTIF(Z190:Z248,"LS")+COUNTIF(Z190:Z248,"LUMP"))&gt;0,"LS",""),IF(Z249&lt;&gt;"",ROUNDUP(Z249,0),"")))</f>
        <v/>
      </c>
      <c r="AA250" s="40" t="str">
        <f t="shared" ref="AA250" si="95">IF(AA172="","",IF(AA189="",IF(SUM(COUNTIF(AA190:AA248,"LS")+COUNTIF(AA190:AA248,"LUMP"))&gt;0,"LS",""),IF(AA249&lt;&gt;"",ROUNDUP(AA249,0),"")))</f>
        <v/>
      </c>
      <c r="AB250" s="40" t="str">
        <f t="shared" ref="AB250" si="96">IF(AB172="","",IF(AB189="",IF(SUM(COUNTIF(AB190:AB248,"LS")+COUNTIF(AB190:AB248,"LUMP"))&gt;0,"LS",""),IF(AB249&lt;&gt;"",ROUNDUP(AB249,0),"")))</f>
        <v/>
      </c>
      <c r="AC250" s="40" t="str">
        <f t="shared" ref="AC250" si="97">IF(AC172="","",IF(AC189="",IF(SUM(COUNTIF(AC190:AC248,"LS")+COUNTIF(AC190:AC248,"LUMP"))&gt;0,"LS",""),IF(AC249&lt;&gt;"",ROUNDUP(AC249,0),"")))</f>
        <v/>
      </c>
      <c r="AD250" s="40" t="str">
        <f t="shared" ref="AD250" si="98">IF(AD172="","",IF(AD189="",IF(SUM(COUNTIF(AD190:AD248,"LS")+COUNTIF(AD190:AD248,"LUMP"))&gt;0,"LS",""),IF(AD249&lt;&gt;"",ROUNDUP(AD249,0),"")))</f>
        <v/>
      </c>
    </row>
    <row r="251" spans="2:30" ht="12.75" customHeight="1" thickBot="1" x14ac:dyDescent="0.25"/>
    <row r="252" spans="2:30" ht="12.75" customHeight="1" thickBot="1" x14ac:dyDescent="0.25">
      <c r="B252" s="46" t="s">
        <v>17</v>
      </c>
      <c r="D252" s="57">
        <f>D171+1</f>
        <v>4</v>
      </c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</row>
    <row r="253" spans="2:30" ht="12.75" customHeight="1" thickBot="1" x14ac:dyDescent="0.25">
      <c r="B253" s="47"/>
      <c r="D253" s="11"/>
      <c r="E253" s="11"/>
      <c r="F253" s="11"/>
      <c r="G253" s="11"/>
      <c r="H253" s="11"/>
      <c r="I253" s="12"/>
      <c r="J253" s="12"/>
      <c r="K253" s="12"/>
      <c r="L253" s="13" t="s">
        <v>15</v>
      </c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16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79" t="s">
        <v>18</v>
      </c>
      <c r="D257" s="58" t="s">
        <v>2</v>
      </c>
      <c r="E257" s="59"/>
      <c r="F257" s="60"/>
      <c r="G257" s="64" t="s">
        <v>9</v>
      </c>
      <c r="H257" s="52" t="s">
        <v>0</v>
      </c>
      <c r="I257" s="52" t="s">
        <v>10</v>
      </c>
      <c r="J257" s="52" t="s">
        <v>30</v>
      </c>
      <c r="K257" s="52" t="s">
        <v>29</v>
      </c>
      <c r="L257" s="52" t="s">
        <v>3</v>
      </c>
      <c r="M257" s="18" t="str">
        <f t="shared" ref="M257:AD257" si="99">IF(OR(TRIM(M253)=0,TRIM(M253)=""),"",IF(IFERROR(TRIM(INDEX(QryItemNamed,MATCH(TRIM(M253),ITEM,0),2)),"")="Y","SPECIAL",LEFT(IFERROR(TRIM(INDEX(ITEM,MATCH(TRIM(M253),ITEM,0))),""),3)))</f>
        <v/>
      </c>
      <c r="N257" s="18" t="str">
        <f t="shared" si="99"/>
        <v/>
      </c>
      <c r="O257" s="18" t="str">
        <f t="shared" si="99"/>
        <v/>
      </c>
      <c r="P257" s="18" t="str">
        <f t="shared" si="99"/>
        <v/>
      </c>
      <c r="Q257" s="18" t="str">
        <f t="shared" si="99"/>
        <v/>
      </c>
      <c r="R257" s="18" t="str">
        <f t="shared" si="99"/>
        <v/>
      </c>
      <c r="S257" s="18" t="str">
        <f t="shared" si="99"/>
        <v/>
      </c>
      <c r="T257" s="18" t="str">
        <f t="shared" si="99"/>
        <v/>
      </c>
      <c r="U257" s="18" t="str">
        <f t="shared" si="99"/>
        <v/>
      </c>
      <c r="V257" s="18" t="str">
        <f t="shared" si="99"/>
        <v/>
      </c>
      <c r="W257" s="18" t="str">
        <f t="shared" si="99"/>
        <v/>
      </c>
      <c r="X257" s="18" t="str">
        <f t="shared" si="99"/>
        <v/>
      </c>
      <c r="Y257" s="18" t="str">
        <f t="shared" si="99"/>
        <v/>
      </c>
      <c r="Z257" s="18" t="str">
        <f t="shared" si="99"/>
        <v/>
      </c>
      <c r="AA257" s="18" t="str">
        <f t="shared" si="99"/>
        <v/>
      </c>
      <c r="AB257" s="18" t="str">
        <f t="shared" si="99"/>
        <v/>
      </c>
      <c r="AC257" s="18" t="str">
        <f t="shared" si="99"/>
        <v/>
      </c>
      <c r="AD257" s="18" t="str">
        <f t="shared" si="99"/>
        <v/>
      </c>
    </row>
    <row r="258" spans="2:30" ht="12.75" customHeight="1" x14ac:dyDescent="0.2">
      <c r="B258" s="80"/>
      <c r="D258" s="61"/>
      <c r="E258" s="62"/>
      <c r="F258" s="63"/>
      <c r="G258" s="65"/>
      <c r="H258" s="53"/>
      <c r="I258" s="53"/>
      <c r="J258" s="53"/>
      <c r="K258" s="53"/>
      <c r="L258" s="53"/>
      <c r="M258" s="54" t="str">
        <f t="shared" ref="M258:AD258" si="100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54" t="str">
        <f t="shared" si="100"/>
        <v/>
      </c>
      <c r="O258" s="54" t="str">
        <f t="shared" si="100"/>
        <v/>
      </c>
      <c r="P258" s="54" t="str">
        <f t="shared" si="100"/>
        <v/>
      </c>
      <c r="Q258" s="54" t="str">
        <f t="shared" si="100"/>
        <v/>
      </c>
      <c r="R258" s="54" t="str">
        <f t="shared" si="100"/>
        <v/>
      </c>
      <c r="S258" s="54" t="str">
        <f t="shared" si="100"/>
        <v/>
      </c>
      <c r="T258" s="54" t="str">
        <f t="shared" si="100"/>
        <v/>
      </c>
      <c r="U258" s="54" t="str">
        <f t="shared" si="100"/>
        <v/>
      </c>
      <c r="V258" s="54" t="str">
        <f t="shared" si="100"/>
        <v/>
      </c>
      <c r="W258" s="54" t="str">
        <f t="shared" si="100"/>
        <v/>
      </c>
      <c r="X258" s="54" t="str">
        <f t="shared" si="100"/>
        <v/>
      </c>
      <c r="Y258" s="54" t="str">
        <f t="shared" si="100"/>
        <v/>
      </c>
      <c r="Z258" s="54" t="str">
        <f t="shared" si="100"/>
        <v/>
      </c>
      <c r="AA258" s="54" t="str">
        <f t="shared" si="100"/>
        <v/>
      </c>
      <c r="AB258" s="54" t="str">
        <f t="shared" si="100"/>
        <v/>
      </c>
      <c r="AC258" s="54" t="str">
        <f t="shared" si="100"/>
        <v/>
      </c>
      <c r="AD258" s="54" t="str">
        <f t="shared" si="100"/>
        <v/>
      </c>
    </row>
    <row r="259" spans="2:30" ht="12.75" customHeight="1" x14ac:dyDescent="0.2">
      <c r="B259" s="80"/>
      <c r="D259" s="61"/>
      <c r="E259" s="62"/>
      <c r="F259" s="63"/>
      <c r="G259" s="65"/>
      <c r="H259" s="53"/>
      <c r="I259" s="53"/>
      <c r="J259" s="53"/>
      <c r="K259" s="53"/>
      <c r="L259" s="53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55"/>
      <c r="AB259" s="55"/>
      <c r="AC259" s="55"/>
      <c r="AD259" s="55"/>
    </row>
    <row r="260" spans="2:30" ht="12.75" customHeight="1" x14ac:dyDescent="0.2">
      <c r="B260" s="80"/>
      <c r="D260" s="61"/>
      <c r="E260" s="62"/>
      <c r="F260" s="63"/>
      <c r="G260" s="65"/>
      <c r="H260" s="53"/>
      <c r="I260" s="53"/>
      <c r="J260" s="53"/>
      <c r="K260" s="53"/>
      <c r="L260" s="53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55"/>
      <c r="AB260" s="55"/>
      <c r="AC260" s="55"/>
      <c r="AD260" s="55"/>
    </row>
    <row r="261" spans="2:30" ht="12.75" customHeight="1" x14ac:dyDescent="0.2">
      <c r="B261" s="80"/>
      <c r="D261" s="61"/>
      <c r="E261" s="62"/>
      <c r="F261" s="63"/>
      <c r="G261" s="65"/>
      <c r="H261" s="53"/>
      <c r="I261" s="53"/>
      <c r="J261" s="53"/>
      <c r="K261" s="53"/>
      <c r="L261" s="53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55"/>
      <c r="AB261" s="55"/>
      <c r="AC261" s="55"/>
      <c r="AD261" s="55"/>
    </row>
    <row r="262" spans="2:30" ht="12.75" customHeight="1" x14ac:dyDescent="0.2">
      <c r="B262" s="80"/>
      <c r="D262" s="61"/>
      <c r="E262" s="62"/>
      <c r="F262" s="63"/>
      <c r="G262" s="65"/>
      <c r="H262" s="53"/>
      <c r="I262" s="53"/>
      <c r="J262" s="53"/>
      <c r="K262" s="53"/>
      <c r="L262" s="53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55"/>
      <c r="AB262" s="55"/>
      <c r="AC262" s="55"/>
      <c r="AD262" s="55"/>
    </row>
    <row r="263" spans="2:30" ht="12.75" customHeight="1" x14ac:dyDescent="0.2">
      <c r="B263" s="80"/>
      <c r="D263" s="61"/>
      <c r="E263" s="62"/>
      <c r="F263" s="63"/>
      <c r="G263" s="65"/>
      <c r="H263" s="53"/>
      <c r="I263" s="53"/>
      <c r="J263" s="53"/>
      <c r="K263" s="53"/>
      <c r="L263" s="53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55"/>
      <c r="AB263" s="55"/>
      <c r="AC263" s="55"/>
      <c r="AD263" s="55"/>
    </row>
    <row r="264" spans="2:30" ht="12.75" customHeight="1" x14ac:dyDescent="0.2">
      <c r="B264" s="80"/>
      <c r="D264" s="61"/>
      <c r="E264" s="62"/>
      <c r="F264" s="63"/>
      <c r="G264" s="65"/>
      <c r="H264" s="53"/>
      <c r="I264" s="53"/>
      <c r="J264" s="53"/>
      <c r="K264" s="53"/>
      <c r="L264" s="53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55"/>
      <c r="AB264" s="55"/>
      <c r="AC264" s="55"/>
      <c r="AD264" s="55"/>
    </row>
    <row r="265" spans="2:30" ht="12.75" customHeight="1" x14ac:dyDescent="0.2">
      <c r="B265" s="80"/>
      <c r="D265" s="61"/>
      <c r="E265" s="62"/>
      <c r="F265" s="63"/>
      <c r="G265" s="65"/>
      <c r="H265" s="53"/>
      <c r="I265" s="53"/>
      <c r="J265" s="53"/>
      <c r="K265" s="53"/>
      <c r="L265" s="53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  <c r="AA265" s="55"/>
      <c r="AB265" s="55"/>
      <c r="AC265" s="55"/>
      <c r="AD265" s="55"/>
    </row>
    <row r="266" spans="2:30" ht="12.75" customHeight="1" x14ac:dyDescent="0.2">
      <c r="B266" s="80"/>
      <c r="D266" s="61"/>
      <c r="E266" s="62"/>
      <c r="F266" s="63"/>
      <c r="G266" s="65"/>
      <c r="H266" s="53"/>
      <c r="I266" s="53"/>
      <c r="J266" s="53"/>
      <c r="K266" s="53"/>
      <c r="L266" s="53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55"/>
      <c r="AB266" s="55"/>
      <c r="AC266" s="55"/>
      <c r="AD266" s="55"/>
    </row>
    <row r="267" spans="2:30" ht="12.75" customHeight="1" x14ac:dyDescent="0.2">
      <c r="B267" s="80"/>
      <c r="D267" s="61"/>
      <c r="E267" s="62"/>
      <c r="F267" s="63"/>
      <c r="G267" s="65"/>
      <c r="H267" s="53"/>
      <c r="I267" s="53"/>
      <c r="J267" s="53"/>
      <c r="K267" s="53"/>
      <c r="L267" s="53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55"/>
      <c r="AB267" s="55"/>
      <c r="AC267" s="55"/>
      <c r="AD267" s="55"/>
    </row>
    <row r="268" spans="2:30" ht="12.75" customHeight="1" x14ac:dyDescent="0.2">
      <c r="B268" s="80"/>
      <c r="D268" s="61"/>
      <c r="E268" s="62"/>
      <c r="F268" s="63"/>
      <c r="G268" s="65"/>
      <c r="H268" s="53"/>
      <c r="I268" s="53"/>
      <c r="J268" s="53"/>
      <c r="K268" s="53"/>
      <c r="L268" s="53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55"/>
      <c r="AB268" s="55"/>
      <c r="AC268" s="55"/>
      <c r="AD268" s="55"/>
    </row>
    <row r="269" spans="2:30" ht="12.75" customHeight="1" x14ac:dyDescent="0.2">
      <c r="B269" s="80"/>
      <c r="D269" s="61"/>
      <c r="E269" s="62"/>
      <c r="F269" s="63"/>
      <c r="G269" s="65"/>
      <c r="H269" s="53"/>
      <c r="I269" s="53"/>
      <c r="J269" s="53"/>
      <c r="K269" s="53"/>
      <c r="L269" s="53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  <c r="AA269" s="56"/>
      <c r="AB269" s="56"/>
      <c r="AC269" s="56"/>
      <c r="AD269" s="56"/>
    </row>
    <row r="270" spans="2:30" ht="12.75" customHeight="1" thickBot="1" x14ac:dyDescent="0.25">
      <c r="B270" s="81"/>
      <c r="D270" s="66"/>
      <c r="E270" s="66"/>
      <c r="F270" s="66"/>
      <c r="G270" s="19"/>
      <c r="H270" s="20"/>
      <c r="I270" s="21" t="s">
        <v>6</v>
      </c>
      <c r="J270" s="21" t="s">
        <v>6</v>
      </c>
      <c r="K270" s="21" t="s">
        <v>28</v>
      </c>
      <c r="L270" s="21" t="s">
        <v>28</v>
      </c>
      <c r="M270" s="21" t="str">
        <f t="shared" ref="M270:AD270" si="101">IF(OR(TRIM(M253)=0,TRIM(M253)=""),"",IF(IFERROR(TRIM(INDEX(QryItemNamed,MATCH(TRIM(M253),ITEM,0),3)),"")="LS","",IFERROR(TRIM(INDEX(QryItemNamed,MATCH(TRIM(M253),ITEM,0),3)),"")))</f>
        <v/>
      </c>
      <c r="N270" s="21" t="str">
        <f t="shared" si="101"/>
        <v/>
      </c>
      <c r="O270" s="21" t="str">
        <f t="shared" si="101"/>
        <v/>
      </c>
      <c r="P270" s="21" t="str">
        <f t="shared" si="101"/>
        <v/>
      </c>
      <c r="Q270" s="21" t="str">
        <f t="shared" si="101"/>
        <v/>
      </c>
      <c r="R270" s="21" t="str">
        <f t="shared" si="101"/>
        <v/>
      </c>
      <c r="S270" s="21" t="str">
        <f t="shared" si="101"/>
        <v/>
      </c>
      <c r="T270" s="21" t="str">
        <f t="shared" si="101"/>
        <v/>
      </c>
      <c r="U270" s="21" t="str">
        <f t="shared" si="101"/>
        <v/>
      </c>
      <c r="V270" s="21" t="str">
        <f t="shared" si="101"/>
        <v/>
      </c>
      <c r="W270" s="21" t="str">
        <f t="shared" si="101"/>
        <v/>
      </c>
      <c r="X270" s="21" t="str">
        <f t="shared" si="101"/>
        <v/>
      </c>
      <c r="Y270" s="21" t="str">
        <f t="shared" si="101"/>
        <v/>
      </c>
      <c r="Z270" s="21" t="str">
        <f t="shared" si="101"/>
        <v/>
      </c>
      <c r="AA270" s="21" t="str">
        <f t="shared" si="101"/>
        <v/>
      </c>
      <c r="AB270" s="21" t="str">
        <f t="shared" si="101"/>
        <v/>
      </c>
      <c r="AC270" s="21" t="str">
        <f t="shared" si="101"/>
        <v/>
      </c>
      <c r="AD270" s="21" t="str">
        <f t="shared" si="101"/>
        <v/>
      </c>
    </row>
    <row r="271" spans="2:30" ht="12.75" customHeight="1" x14ac:dyDescent="0.2">
      <c r="B271" s="48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9"/>
      <c r="D272" s="22"/>
      <c r="E272" s="23" t="s">
        <v>1</v>
      </c>
      <c r="F272" s="22"/>
      <c r="G272" s="24"/>
      <c r="H272" s="23"/>
      <c r="I272" s="25" t="str">
        <f t="shared" ref="I272:I329" si="102">IF(D272&lt;&gt;"",F272-D272,"")</f>
        <v/>
      </c>
      <c r="J272" s="25"/>
      <c r="K272" s="25" t="str">
        <f t="shared" ref="K272:K329" si="103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9"/>
      <c r="D273" s="28"/>
      <c r="E273" s="29"/>
      <c r="F273" s="28"/>
      <c r="G273" s="30"/>
      <c r="H273" s="29"/>
      <c r="I273" s="27" t="str">
        <f t="shared" si="102"/>
        <v/>
      </c>
      <c r="J273" s="27"/>
      <c r="K273" s="27" t="str">
        <f t="shared" si="103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9"/>
      <c r="D274" s="28"/>
      <c r="E274" s="29"/>
      <c r="F274" s="28"/>
      <c r="G274" s="30"/>
      <c r="H274" s="29"/>
      <c r="I274" s="27" t="str">
        <f t="shared" si="102"/>
        <v/>
      </c>
      <c r="J274" s="27"/>
      <c r="K274" s="27" t="str">
        <f t="shared" si="103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9"/>
      <c r="D275" s="28"/>
      <c r="E275" s="29"/>
      <c r="F275" s="28"/>
      <c r="G275" s="30"/>
      <c r="H275" s="29"/>
      <c r="I275" s="27" t="str">
        <f t="shared" si="102"/>
        <v/>
      </c>
      <c r="J275" s="27"/>
      <c r="K275" s="27" t="str">
        <f t="shared" si="103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9"/>
      <c r="D276" s="28"/>
      <c r="E276" s="29"/>
      <c r="F276" s="28"/>
      <c r="G276" s="30"/>
      <c r="H276" s="29"/>
      <c r="I276" s="27" t="str">
        <f t="shared" si="102"/>
        <v/>
      </c>
      <c r="J276" s="27"/>
      <c r="K276" s="27" t="str">
        <f t="shared" si="103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9"/>
      <c r="D277" s="28"/>
      <c r="E277" s="29"/>
      <c r="F277" s="28"/>
      <c r="G277" s="30"/>
      <c r="H277" s="29"/>
      <c r="I277" s="27" t="str">
        <f t="shared" si="102"/>
        <v/>
      </c>
      <c r="J277" s="27"/>
      <c r="K277" s="27" t="str">
        <f t="shared" si="103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9"/>
      <c r="D278" s="28"/>
      <c r="E278" s="29"/>
      <c r="F278" s="28"/>
      <c r="G278" s="30"/>
      <c r="H278" s="29"/>
      <c r="I278" s="27" t="str">
        <f t="shared" si="102"/>
        <v/>
      </c>
      <c r="J278" s="27"/>
      <c r="K278" s="27" t="str">
        <f t="shared" si="103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9"/>
      <c r="D279" s="28"/>
      <c r="E279" s="29"/>
      <c r="F279" s="28"/>
      <c r="G279" s="30"/>
      <c r="H279" s="29"/>
      <c r="I279" s="27" t="str">
        <f t="shared" si="102"/>
        <v/>
      </c>
      <c r="J279" s="27"/>
      <c r="K279" s="27" t="str">
        <f t="shared" si="103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9"/>
      <c r="D280" s="28"/>
      <c r="E280" s="29"/>
      <c r="F280" s="28"/>
      <c r="G280" s="30"/>
      <c r="H280" s="29"/>
      <c r="I280" s="27" t="str">
        <f t="shared" si="102"/>
        <v/>
      </c>
      <c r="J280" s="27"/>
      <c r="K280" s="27" t="str">
        <f t="shared" si="103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9"/>
      <c r="D281" s="28"/>
      <c r="E281" s="29"/>
      <c r="F281" s="28"/>
      <c r="G281" s="30"/>
      <c r="H281" s="29"/>
      <c r="I281" s="27" t="str">
        <f t="shared" si="102"/>
        <v/>
      </c>
      <c r="J281" s="27"/>
      <c r="K281" s="27" t="str">
        <f t="shared" si="103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9"/>
      <c r="D282" s="28"/>
      <c r="E282" s="29"/>
      <c r="F282" s="28"/>
      <c r="G282" s="30"/>
      <c r="H282" s="29"/>
      <c r="I282" s="27" t="str">
        <f t="shared" si="102"/>
        <v/>
      </c>
      <c r="J282" s="27"/>
      <c r="K282" s="27" t="str">
        <f t="shared" si="103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9"/>
      <c r="D283" s="28"/>
      <c r="E283" s="29"/>
      <c r="F283" s="28"/>
      <c r="G283" s="30"/>
      <c r="H283" s="29"/>
      <c r="I283" s="27" t="str">
        <f t="shared" si="102"/>
        <v/>
      </c>
      <c r="J283" s="27"/>
      <c r="K283" s="27" t="str">
        <f t="shared" si="103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9"/>
      <c r="D284" s="28"/>
      <c r="E284" s="29"/>
      <c r="F284" s="28"/>
      <c r="G284" s="30"/>
      <c r="H284" s="29"/>
      <c r="I284" s="27" t="str">
        <f t="shared" si="102"/>
        <v/>
      </c>
      <c r="J284" s="27"/>
      <c r="K284" s="27" t="str">
        <f t="shared" si="103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9"/>
      <c r="D285" s="28"/>
      <c r="E285" s="29"/>
      <c r="F285" s="28"/>
      <c r="G285" s="30"/>
      <c r="H285" s="29"/>
      <c r="I285" s="27" t="str">
        <f t="shared" si="102"/>
        <v/>
      </c>
      <c r="J285" s="27"/>
      <c r="K285" s="27" t="str">
        <f t="shared" si="103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9"/>
      <c r="D286" s="28"/>
      <c r="E286" s="29"/>
      <c r="F286" s="28"/>
      <c r="G286" s="30"/>
      <c r="H286" s="29"/>
      <c r="I286" s="27" t="str">
        <f t="shared" si="102"/>
        <v/>
      </c>
      <c r="J286" s="27"/>
      <c r="K286" s="27" t="str">
        <f t="shared" si="103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9"/>
      <c r="D287" s="28"/>
      <c r="E287" s="29"/>
      <c r="F287" s="28"/>
      <c r="G287" s="30"/>
      <c r="H287" s="29"/>
      <c r="I287" s="27" t="str">
        <f t="shared" si="102"/>
        <v/>
      </c>
      <c r="J287" s="27"/>
      <c r="K287" s="27" t="str">
        <f t="shared" si="103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9"/>
      <c r="D288" s="28"/>
      <c r="E288" s="29"/>
      <c r="F288" s="28"/>
      <c r="G288" s="30"/>
      <c r="H288" s="29"/>
      <c r="I288" s="27" t="str">
        <f t="shared" si="102"/>
        <v/>
      </c>
      <c r="J288" s="27"/>
      <c r="K288" s="27" t="str">
        <f t="shared" si="103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9"/>
      <c r="D289" s="28"/>
      <c r="E289" s="29"/>
      <c r="F289" s="28"/>
      <c r="G289" s="30"/>
      <c r="H289" s="29"/>
      <c r="I289" s="27" t="str">
        <f t="shared" si="102"/>
        <v/>
      </c>
      <c r="J289" s="27"/>
      <c r="K289" s="27" t="str">
        <f t="shared" si="103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9"/>
      <c r="D290" s="28"/>
      <c r="E290" s="29"/>
      <c r="F290" s="28"/>
      <c r="G290" s="30"/>
      <c r="H290" s="29"/>
      <c r="I290" s="27" t="str">
        <f t="shared" si="102"/>
        <v/>
      </c>
      <c r="J290" s="27"/>
      <c r="K290" s="27" t="str">
        <f t="shared" si="103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9"/>
      <c r="D291" s="28"/>
      <c r="E291" s="29"/>
      <c r="F291" s="28"/>
      <c r="G291" s="30"/>
      <c r="H291" s="29"/>
      <c r="I291" s="27" t="str">
        <f t="shared" si="102"/>
        <v/>
      </c>
      <c r="J291" s="27"/>
      <c r="K291" s="27" t="str">
        <f t="shared" si="103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9"/>
      <c r="D292" s="28"/>
      <c r="E292" s="29"/>
      <c r="F292" s="28"/>
      <c r="G292" s="30"/>
      <c r="H292" s="29"/>
      <c r="I292" s="27" t="str">
        <f t="shared" si="102"/>
        <v/>
      </c>
      <c r="J292" s="27"/>
      <c r="K292" s="27" t="str">
        <f t="shared" si="103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9"/>
      <c r="D293" s="28"/>
      <c r="E293" s="29"/>
      <c r="F293" s="28"/>
      <c r="G293" s="30"/>
      <c r="H293" s="29"/>
      <c r="I293" s="27" t="str">
        <f t="shared" si="102"/>
        <v/>
      </c>
      <c r="J293" s="27"/>
      <c r="K293" s="27" t="str">
        <f t="shared" si="103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9"/>
      <c r="D294" s="28"/>
      <c r="E294" s="29"/>
      <c r="F294" s="28"/>
      <c r="G294" s="30"/>
      <c r="H294" s="29"/>
      <c r="I294" s="27" t="str">
        <f t="shared" si="102"/>
        <v/>
      </c>
      <c r="J294" s="27"/>
      <c r="K294" s="27" t="str">
        <f t="shared" si="103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9"/>
      <c r="D295" s="28"/>
      <c r="E295" s="29"/>
      <c r="F295" s="28"/>
      <c r="G295" s="30"/>
      <c r="H295" s="29"/>
      <c r="I295" s="27" t="str">
        <f t="shared" si="102"/>
        <v/>
      </c>
      <c r="J295" s="27"/>
      <c r="K295" s="27" t="str">
        <f t="shared" si="103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9"/>
      <c r="D296" s="28"/>
      <c r="E296" s="29"/>
      <c r="F296" s="28"/>
      <c r="G296" s="30"/>
      <c r="H296" s="29"/>
      <c r="I296" s="27" t="str">
        <f t="shared" si="102"/>
        <v/>
      </c>
      <c r="J296" s="27"/>
      <c r="K296" s="27" t="str">
        <f t="shared" si="103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9"/>
      <c r="D297" s="28"/>
      <c r="E297" s="29"/>
      <c r="F297" s="28"/>
      <c r="G297" s="30"/>
      <c r="H297" s="29"/>
      <c r="I297" s="27" t="str">
        <f t="shared" si="102"/>
        <v/>
      </c>
      <c r="J297" s="27"/>
      <c r="K297" s="27" t="str">
        <f t="shared" si="103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9"/>
      <c r="D298" s="28"/>
      <c r="E298" s="29"/>
      <c r="F298" s="28"/>
      <c r="G298" s="30"/>
      <c r="H298" s="29"/>
      <c r="I298" s="27" t="str">
        <f t="shared" si="102"/>
        <v/>
      </c>
      <c r="J298" s="27"/>
      <c r="K298" s="27" t="str">
        <f t="shared" si="103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9"/>
      <c r="D299" s="28"/>
      <c r="E299" s="29"/>
      <c r="F299" s="28"/>
      <c r="G299" s="30"/>
      <c r="H299" s="29"/>
      <c r="I299" s="27" t="str">
        <f t="shared" si="102"/>
        <v/>
      </c>
      <c r="J299" s="27"/>
      <c r="K299" s="27" t="str">
        <f t="shared" si="103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9"/>
      <c r="D300" s="28"/>
      <c r="E300" s="29"/>
      <c r="F300" s="28"/>
      <c r="G300" s="30"/>
      <c r="H300" s="29"/>
      <c r="I300" s="27" t="str">
        <f t="shared" si="102"/>
        <v/>
      </c>
      <c r="J300" s="27"/>
      <c r="K300" s="27" t="str">
        <f t="shared" si="103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9"/>
      <c r="D301" s="28"/>
      <c r="E301" s="29"/>
      <c r="F301" s="28"/>
      <c r="G301" s="30"/>
      <c r="H301" s="29"/>
      <c r="I301" s="27" t="str">
        <f t="shared" si="102"/>
        <v/>
      </c>
      <c r="J301" s="27"/>
      <c r="K301" s="27" t="str">
        <f t="shared" si="103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9"/>
      <c r="D302" s="28"/>
      <c r="E302" s="29"/>
      <c r="F302" s="28"/>
      <c r="G302" s="30"/>
      <c r="H302" s="29"/>
      <c r="I302" s="27" t="str">
        <f t="shared" si="102"/>
        <v/>
      </c>
      <c r="J302" s="27"/>
      <c r="K302" s="27" t="str">
        <f t="shared" si="103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9"/>
      <c r="D303" s="28"/>
      <c r="E303" s="29"/>
      <c r="F303" s="28"/>
      <c r="G303" s="30"/>
      <c r="H303" s="29"/>
      <c r="I303" s="27" t="str">
        <f t="shared" si="102"/>
        <v/>
      </c>
      <c r="J303" s="27"/>
      <c r="K303" s="27" t="str">
        <f t="shared" si="103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9"/>
      <c r="D304" s="28"/>
      <c r="E304" s="29"/>
      <c r="F304" s="28"/>
      <c r="G304" s="30"/>
      <c r="H304" s="29"/>
      <c r="I304" s="27" t="str">
        <f t="shared" si="102"/>
        <v/>
      </c>
      <c r="J304" s="27"/>
      <c r="K304" s="27" t="str">
        <f t="shared" si="103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9"/>
      <c r="D305" s="28"/>
      <c r="E305" s="29"/>
      <c r="F305" s="28"/>
      <c r="G305" s="30"/>
      <c r="H305" s="29"/>
      <c r="I305" s="27" t="str">
        <f t="shared" si="102"/>
        <v/>
      </c>
      <c r="J305" s="27"/>
      <c r="K305" s="27" t="str">
        <f t="shared" si="103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9"/>
      <c r="D306" s="28"/>
      <c r="E306" s="29"/>
      <c r="F306" s="28"/>
      <c r="G306" s="30"/>
      <c r="H306" s="29"/>
      <c r="I306" s="27" t="str">
        <f t="shared" si="102"/>
        <v/>
      </c>
      <c r="J306" s="27"/>
      <c r="K306" s="27" t="str">
        <f t="shared" si="103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9"/>
      <c r="D307" s="28"/>
      <c r="E307" s="29"/>
      <c r="F307" s="28"/>
      <c r="G307" s="30"/>
      <c r="H307" s="29"/>
      <c r="I307" s="27" t="str">
        <f t="shared" si="102"/>
        <v/>
      </c>
      <c r="J307" s="27"/>
      <c r="K307" s="27" t="str">
        <f t="shared" si="103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9"/>
      <c r="D308" s="28"/>
      <c r="E308" s="29"/>
      <c r="F308" s="28"/>
      <c r="G308" s="30"/>
      <c r="H308" s="29"/>
      <c r="I308" s="27" t="str">
        <f t="shared" si="102"/>
        <v/>
      </c>
      <c r="J308" s="27"/>
      <c r="K308" s="27" t="str">
        <f t="shared" si="103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9"/>
      <c r="D309" s="28"/>
      <c r="E309" s="29"/>
      <c r="F309" s="28"/>
      <c r="G309" s="30"/>
      <c r="H309" s="29"/>
      <c r="I309" s="27" t="str">
        <f t="shared" si="102"/>
        <v/>
      </c>
      <c r="J309" s="27"/>
      <c r="K309" s="27" t="str">
        <f t="shared" si="103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9"/>
      <c r="D310" s="28"/>
      <c r="E310" s="29"/>
      <c r="F310" s="28"/>
      <c r="G310" s="30"/>
      <c r="H310" s="29"/>
      <c r="I310" s="27" t="str">
        <f t="shared" si="102"/>
        <v/>
      </c>
      <c r="J310" s="27"/>
      <c r="K310" s="27" t="str">
        <f t="shared" si="103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9"/>
      <c r="D311" s="28"/>
      <c r="E311" s="29"/>
      <c r="F311" s="28"/>
      <c r="G311" s="30"/>
      <c r="H311" s="29"/>
      <c r="I311" s="27" t="str">
        <f t="shared" si="102"/>
        <v/>
      </c>
      <c r="J311" s="27"/>
      <c r="K311" s="27" t="str">
        <f t="shared" si="103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9"/>
      <c r="D312" s="28"/>
      <c r="E312" s="29"/>
      <c r="F312" s="28"/>
      <c r="G312" s="30"/>
      <c r="H312" s="29"/>
      <c r="I312" s="27" t="str">
        <f t="shared" si="102"/>
        <v/>
      </c>
      <c r="J312" s="27"/>
      <c r="K312" s="27" t="str">
        <f t="shared" si="103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9"/>
      <c r="D313" s="28"/>
      <c r="E313" s="29"/>
      <c r="F313" s="28"/>
      <c r="G313" s="30"/>
      <c r="H313" s="29"/>
      <c r="I313" s="27" t="str">
        <f t="shared" si="102"/>
        <v/>
      </c>
      <c r="J313" s="27"/>
      <c r="K313" s="27" t="str">
        <f t="shared" si="103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9"/>
      <c r="D314" s="28"/>
      <c r="E314" s="29"/>
      <c r="F314" s="28"/>
      <c r="G314" s="30"/>
      <c r="H314" s="32"/>
      <c r="I314" s="27" t="str">
        <f t="shared" si="102"/>
        <v/>
      </c>
      <c r="J314" s="27"/>
      <c r="K314" s="27" t="str">
        <f t="shared" si="103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9"/>
      <c r="D315" s="28"/>
      <c r="E315" s="29"/>
      <c r="F315" s="28"/>
      <c r="G315" s="30"/>
      <c r="H315" s="32"/>
      <c r="I315" s="27" t="str">
        <f t="shared" si="102"/>
        <v/>
      </c>
      <c r="J315" s="27"/>
      <c r="K315" s="27" t="str">
        <f t="shared" si="103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9"/>
      <c r="D316" s="28"/>
      <c r="E316" s="29"/>
      <c r="F316" s="28"/>
      <c r="G316" s="30"/>
      <c r="H316" s="32"/>
      <c r="I316" s="27" t="str">
        <f t="shared" si="102"/>
        <v/>
      </c>
      <c r="J316" s="27"/>
      <c r="K316" s="27" t="str">
        <f t="shared" si="103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9"/>
      <c r="D317" s="28"/>
      <c r="E317" s="29"/>
      <c r="F317" s="28"/>
      <c r="G317" s="30"/>
      <c r="H317" s="29"/>
      <c r="I317" s="27" t="str">
        <f t="shared" si="102"/>
        <v/>
      </c>
      <c r="J317" s="27"/>
      <c r="K317" s="27" t="str">
        <f t="shared" si="103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9"/>
      <c r="D318" s="28"/>
      <c r="E318" s="29"/>
      <c r="F318" s="28"/>
      <c r="G318" s="30"/>
      <c r="H318" s="29"/>
      <c r="I318" s="27" t="str">
        <f t="shared" si="102"/>
        <v/>
      </c>
      <c r="J318" s="27"/>
      <c r="K318" s="27" t="str">
        <f t="shared" si="103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9"/>
      <c r="D319" s="28"/>
      <c r="E319" s="29"/>
      <c r="F319" s="28"/>
      <c r="G319" s="30"/>
      <c r="H319" s="29"/>
      <c r="I319" s="27" t="str">
        <f t="shared" si="102"/>
        <v/>
      </c>
      <c r="J319" s="27"/>
      <c r="K319" s="27" t="str">
        <f t="shared" si="103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9"/>
      <c r="D320" s="28"/>
      <c r="E320" s="29"/>
      <c r="F320" s="28"/>
      <c r="G320" s="30"/>
      <c r="H320" s="29"/>
      <c r="I320" s="27" t="str">
        <f t="shared" si="102"/>
        <v/>
      </c>
      <c r="J320" s="27"/>
      <c r="K320" s="27" t="str">
        <f t="shared" si="103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9"/>
      <c r="D321" s="28"/>
      <c r="E321" s="29"/>
      <c r="F321" s="28"/>
      <c r="G321" s="30"/>
      <c r="H321" s="29"/>
      <c r="I321" s="27" t="str">
        <f t="shared" si="102"/>
        <v/>
      </c>
      <c r="J321" s="27"/>
      <c r="K321" s="27" t="str">
        <f t="shared" si="103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9"/>
      <c r="D322" s="28"/>
      <c r="E322" s="29"/>
      <c r="F322" s="28"/>
      <c r="G322" s="30"/>
      <c r="H322" s="29"/>
      <c r="I322" s="27" t="str">
        <f t="shared" si="102"/>
        <v/>
      </c>
      <c r="J322" s="27"/>
      <c r="K322" s="27" t="str">
        <f t="shared" si="103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9"/>
      <c r="D323" s="28"/>
      <c r="E323" s="29"/>
      <c r="F323" s="28"/>
      <c r="G323" s="30"/>
      <c r="H323" s="29"/>
      <c r="I323" s="27" t="str">
        <f t="shared" si="102"/>
        <v/>
      </c>
      <c r="J323" s="27"/>
      <c r="K323" s="27" t="str">
        <f t="shared" si="103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9"/>
      <c r="D324" s="28"/>
      <c r="E324" s="29"/>
      <c r="F324" s="28"/>
      <c r="G324" s="30"/>
      <c r="H324" s="29"/>
      <c r="I324" s="27" t="str">
        <f t="shared" si="102"/>
        <v/>
      </c>
      <c r="J324" s="27"/>
      <c r="K324" s="27" t="str">
        <f t="shared" si="103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9"/>
      <c r="D325" s="28"/>
      <c r="E325" s="29"/>
      <c r="F325" s="28"/>
      <c r="G325" s="30"/>
      <c r="H325" s="29"/>
      <c r="I325" s="27" t="str">
        <f t="shared" si="102"/>
        <v/>
      </c>
      <c r="J325" s="27"/>
      <c r="K325" s="27" t="str">
        <f t="shared" si="103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9"/>
      <c r="D326" s="33"/>
      <c r="E326" s="32"/>
      <c r="F326" s="33"/>
      <c r="G326" s="34"/>
      <c r="H326" s="32"/>
      <c r="I326" s="35" t="str">
        <f t="shared" si="102"/>
        <v/>
      </c>
      <c r="J326" s="35"/>
      <c r="K326" s="35" t="str">
        <f t="shared" si="103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9"/>
      <c r="D327" s="33"/>
      <c r="E327" s="32"/>
      <c r="F327" s="33"/>
      <c r="G327" s="34"/>
      <c r="H327" s="32"/>
      <c r="I327" s="35" t="str">
        <f t="shared" si="102"/>
        <v/>
      </c>
      <c r="J327" s="35"/>
      <c r="K327" s="35" t="str">
        <f t="shared" si="103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9"/>
      <c r="D328" s="33"/>
      <c r="E328" s="32"/>
      <c r="F328" s="33"/>
      <c r="G328" s="34"/>
      <c r="H328" s="32"/>
      <c r="I328" s="35" t="str">
        <f t="shared" si="102"/>
        <v/>
      </c>
      <c r="J328" s="35"/>
      <c r="K328" s="35" t="str">
        <f t="shared" si="103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50"/>
      <c r="D329" s="37"/>
      <c r="E329" s="32"/>
      <c r="F329" s="38"/>
      <c r="G329" s="34"/>
      <c r="H329" s="32"/>
      <c r="I329" s="32" t="str">
        <f t="shared" si="102"/>
        <v/>
      </c>
      <c r="J329" s="35"/>
      <c r="K329" s="35" t="str">
        <f t="shared" si="103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67" t="s">
        <v>4</v>
      </c>
      <c r="E330" s="68"/>
      <c r="F330" s="68"/>
      <c r="G330" s="68"/>
      <c r="H330" s="68"/>
      <c r="I330" s="68"/>
      <c r="J330" s="68"/>
      <c r="K330" s="68"/>
      <c r="L330" s="69"/>
      <c r="M330" s="39" t="str">
        <f>IF(M253="","",IF(M270="","",IF(SUM(M271:M329)&lt;&gt;0,SUM(M271:M329),"")))</f>
        <v/>
      </c>
      <c r="N330" s="39" t="str">
        <f t="shared" ref="N330" si="104">IF(N253="","",IF(N270="","",IF(SUM(N271:N329)&lt;&gt;0,SUM(N271:N329),"")))</f>
        <v/>
      </c>
      <c r="O330" s="39" t="str">
        <f t="shared" ref="O330" si="105">IF(O253="","",IF(O270="","",IF(SUM(O271:O329)&lt;&gt;0,SUM(O271:O329),"")))</f>
        <v/>
      </c>
      <c r="P330" s="39" t="str">
        <f t="shared" ref="P330" si="106">IF(P253="","",IF(P270="","",IF(SUM(P271:P329)&lt;&gt;0,SUM(P271:P329),"")))</f>
        <v/>
      </c>
      <c r="Q330" s="39" t="str">
        <f t="shared" ref="Q330" si="107">IF(Q253="","",IF(Q270="","",IF(SUM(Q271:Q329)&lt;&gt;0,SUM(Q271:Q329),"")))</f>
        <v/>
      </c>
      <c r="R330" s="39" t="str">
        <f t="shared" ref="R330" si="108">IF(R253="","",IF(R270="","",IF(SUM(R271:R329)&lt;&gt;0,SUM(R271:R329),"")))</f>
        <v/>
      </c>
      <c r="S330" s="39" t="str">
        <f t="shared" ref="S330" si="109">IF(S253="","",IF(S270="","",IF(SUM(S271:S329)&lt;&gt;0,SUM(S271:S329),"")))</f>
        <v/>
      </c>
      <c r="T330" s="39" t="str">
        <f t="shared" ref="T330" si="110">IF(T253="","",IF(T270="","",IF(SUM(T271:T329)&lt;&gt;0,SUM(T271:T329),"")))</f>
        <v/>
      </c>
      <c r="U330" s="39" t="str">
        <f t="shared" ref="U330" si="111">IF(U253="","",IF(U270="","",IF(SUM(U271:U329)&lt;&gt;0,SUM(U271:U329),"")))</f>
        <v/>
      </c>
      <c r="V330" s="39" t="str">
        <f t="shared" ref="V330" si="112">IF(V253="","",IF(V270="","",IF(SUM(V271:V329)&lt;&gt;0,SUM(V271:V329),"")))</f>
        <v/>
      </c>
      <c r="W330" s="39" t="str">
        <f t="shared" ref="W330" si="113">IF(W253="","",IF(W270="","",IF(SUM(W271:W329)&lt;&gt;0,SUM(W271:W329),"")))</f>
        <v/>
      </c>
      <c r="X330" s="39" t="str">
        <f t="shared" ref="X330" si="114">IF(X253="","",IF(X270="","",IF(SUM(X271:X329)&lt;&gt;0,SUM(X271:X329),"")))</f>
        <v/>
      </c>
      <c r="Y330" s="39" t="str">
        <f t="shared" ref="Y330" si="115">IF(Y253="","",IF(Y270="","",IF(SUM(Y271:Y329)&lt;&gt;0,SUM(Y271:Y329),"")))</f>
        <v/>
      </c>
      <c r="Z330" s="39" t="str">
        <f t="shared" ref="Z330" si="116">IF(Z253="","",IF(Z270="","",IF(SUM(Z271:Z329)&lt;&gt;0,SUM(Z271:Z329),"")))</f>
        <v/>
      </c>
      <c r="AA330" s="39" t="str">
        <f t="shared" ref="AA330" si="117">IF(AA253="","",IF(AA270="","",IF(SUM(AA271:AA329)&lt;&gt;0,SUM(AA271:AA329),"")))</f>
        <v/>
      </c>
      <c r="AB330" s="39" t="str">
        <f t="shared" ref="AB330" si="118">IF(AB253="","",IF(AB270="","",IF(SUM(AB271:AB329)&lt;&gt;0,SUM(AB271:AB329),"")))</f>
        <v/>
      </c>
      <c r="AC330" s="39" t="str">
        <f t="shared" ref="AC330" si="119">IF(AC253="","",IF(AC270="","",IF(SUM(AC271:AC329)&lt;&gt;0,SUM(AC271:AC329),"")))</f>
        <v/>
      </c>
      <c r="AD330" s="39" t="str">
        <f t="shared" ref="AD330" si="120">IF(AD253="","",IF(AD270="","",IF(SUM(AD271:AD329)&lt;&gt;0,SUM(AD271:AD329),"")))</f>
        <v/>
      </c>
    </row>
    <row r="331" spans="2:30" ht="12.75" customHeight="1" x14ac:dyDescent="0.2">
      <c r="B331" s="6" t="s">
        <v>19</v>
      </c>
      <c r="D331" s="70" t="s">
        <v>5</v>
      </c>
      <c r="E331" s="71"/>
      <c r="F331" s="71"/>
      <c r="G331" s="71"/>
      <c r="H331" s="71"/>
      <c r="I331" s="71"/>
      <c r="J331" s="71"/>
      <c r="K331" s="71"/>
      <c r="L331" s="72"/>
      <c r="M331" s="40" t="str">
        <f>IF(M253="","",IF(M270="",IF(SUM(COUNTIF(M271:M329,"LS")+COUNTIF(M271:M329,"LUMP"))&gt;0,"LS",""),IF(M330&lt;&gt;"",ROUNDUP(M330,0),"")))</f>
        <v/>
      </c>
      <c r="N331" s="40" t="str">
        <f t="shared" ref="N331" si="121">IF(N253="","",IF(N270="",IF(SUM(COUNTIF(N271:N329,"LS")+COUNTIF(N271:N329,"LUMP"))&gt;0,"LS",""),IF(N330&lt;&gt;"",ROUNDUP(N330,0),"")))</f>
        <v/>
      </c>
      <c r="O331" s="40" t="str">
        <f t="shared" ref="O331" si="122">IF(O253="","",IF(O270="",IF(SUM(COUNTIF(O271:O329,"LS")+COUNTIF(O271:O329,"LUMP"))&gt;0,"LS",""),IF(O330&lt;&gt;"",ROUNDUP(O330,0),"")))</f>
        <v/>
      </c>
      <c r="P331" s="40" t="str">
        <f t="shared" ref="P331" si="123">IF(P253="","",IF(P270="",IF(SUM(COUNTIF(P271:P329,"LS")+COUNTIF(P271:P329,"LUMP"))&gt;0,"LS",""),IF(P330&lt;&gt;"",ROUNDUP(P330,0),"")))</f>
        <v/>
      </c>
      <c r="Q331" s="40" t="str">
        <f t="shared" ref="Q331" si="124">IF(Q253="","",IF(Q270="",IF(SUM(COUNTIF(Q271:Q329,"LS")+COUNTIF(Q271:Q329,"LUMP"))&gt;0,"LS",""),IF(Q330&lt;&gt;"",ROUNDUP(Q330,0),"")))</f>
        <v/>
      </c>
      <c r="R331" s="40" t="str">
        <f t="shared" ref="R331" si="125">IF(R253="","",IF(R270="",IF(SUM(COUNTIF(R271:R329,"LS")+COUNTIF(R271:R329,"LUMP"))&gt;0,"LS",""),IF(R330&lt;&gt;"",ROUNDUP(R330,0),"")))</f>
        <v/>
      </c>
      <c r="S331" s="40" t="str">
        <f t="shared" ref="S331" si="126">IF(S253="","",IF(S270="",IF(SUM(COUNTIF(S271:S329,"LS")+COUNTIF(S271:S329,"LUMP"))&gt;0,"LS",""),IF(S330&lt;&gt;"",ROUNDUP(S330,0),"")))</f>
        <v/>
      </c>
      <c r="T331" s="40" t="str">
        <f t="shared" ref="T331" si="127">IF(T253="","",IF(T270="",IF(SUM(COUNTIF(T271:T329,"LS")+COUNTIF(T271:T329,"LUMP"))&gt;0,"LS",""),IF(T330&lt;&gt;"",ROUNDUP(T330,0),"")))</f>
        <v/>
      </c>
      <c r="U331" s="40" t="str">
        <f t="shared" ref="U331" si="128">IF(U253="","",IF(U270="",IF(SUM(COUNTIF(U271:U329,"LS")+COUNTIF(U271:U329,"LUMP"))&gt;0,"LS",""),IF(U330&lt;&gt;"",ROUNDUP(U330,0),"")))</f>
        <v/>
      </c>
      <c r="V331" s="40" t="str">
        <f t="shared" ref="V331" si="129">IF(V253="","",IF(V270="",IF(SUM(COUNTIF(V271:V329,"LS")+COUNTIF(V271:V329,"LUMP"))&gt;0,"LS",""),IF(V330&lt;&gt;"",ROUNDUP(V330,0),"")))</f>
        <v/>
      </c>
      <c r="W331" s="40" t="str">
        <f t="shared" ref="W331" si="130">IF(W253="","",IF(W270="",IF(SUM(COUNTIF(W271:W329,"LS")+COUNTIF(W271:W329,"LUMP"))&gt;0,"LS",""),IF(W330&lt;&gt;"",ROUNDUP(W330,0),"")))</f>
        <v/>
      </c>
      <c r="X331" s="40" t="str">
        <f t="shared" ref="X331" si="131">IF(X253="","",IF(X270="",IF(SUM(COUNTIF(X271:X329,"LS")+COUNTIF(X271:X329,"LUMP"))&gt;0,"LS",""),IF(X330&lt;&gt;"",ROUNDUP(X330,0),"")))</f>
        <v/>
      </c>
      <c r="Y331" s="40" t="str">
        <f t="shared" ref="Y331" si="132">IF(Y253="","",IF(Y270="",IF(SUM(COUNTIF(Y271:Y329,"LS")+COUNTIF(Y271:Y329,"LUMP"))&gt;0,"LS",""),IF(Y330&lt;&gt;"",ROUNDUP(Y330,0),"")))</f>
        <v/>
      </c>
      <c r="Z331" s="40" t="str">
        <f t="shared" ref="Z331" si="133">IF(Z253="","",IF(Z270="",IF(SUM(COUNTIF(Z271:Z329,"LS")+COUNTIF(Z271:Z329,"LUMP"))&gt;0,"LS",""),IF(Z330&lt;&gt;"",ROUNDUP(Z330,0),"")))</f>
        <v/>
      </c>
      <c r="AA331" s="40" t="str">
        <f t="shared" ref="AA331" si="134">IF(AA253="","",IF(AA270="",IF(SUM(COUNTIF(AA271:AA329,"LS")+COUNTIF(AA271:AA329,"LUMP"))&gt;0,"LS",""),IF(AA330&lt;&gt;"",ROUNDUP(AA330,0),"")))</f>
        <v/>
      </c>
      <c r="AB331" s="40" t="str">
        <f t="shared" ref="AB331" si="135">IF(AB253="","",IF(AB270="",IF(SUM(COUNTIF(AB271:AB329,"LS")+COUNTIF(AB271:AB329,"LUMP"))&gt;0,"LS",""),IF(AB330&lt;&gt;"",ROUNDUP(AB330,0),"")))</f>
        <v/>
      </c>
      <c r="AC331" s="40" t="str">
        <f t="shared" ref="AC331" si="136">IF(AC253="","",IF(AC270="",IF(SUM(COUNTIF(AC271:AC329,"LS")+COUNTIF(AC271:AC329,"LUMP"))&gt;0,"LS",""),IF(AC330&lt;&gt;"",ROUNDUP(AC330,0),"")))</f>
        <v/>
      </c>
      <c r="AD331" s="40" t="str">
        <f t="shared" ref="AD331" si="137">IF(AD253="","",IF(AD270="",IF(SUM(COUNTIF(AD271:AD329,"LS")+COUNTIF(AD271:AD329,"LUMP"))&gt;0,"LS",""),IF(AD330&lt;&gt;"",ROUNDUP(AD330,0),"")))</f>
        <v/>
      </c>
    </row>
  </sheetData>
  <mergeCells count="126">
    <mergeCell ref="D59:G59"/>
    <mergeCell ref="D60:G60"/>
    <mergeCell ref="D61:G61"/>
    <mergeCell ref="D90:AD90"/>
    <mergeCell ref="D95:F107"/>
    <mergeCell ref="G95:G107"/>
    <mergeCell ref="B95:B108"/>
    <mergeCell ref="H95:H107"/>
    <mergeCell ref="I95:I107"/>
    <mergeCell ref="J95:J107"/>
    <mergeCell ref="K95:K107"/>
    <mergeCell ref="L95:L107"/>
    <mergeCell ref="M96:M107"/>
    <mergeCell ref="N96:N107"/>
    <mergeCell ref="O96:O107"/>
    <mergeCell ref="P96:P107"/>
    <mergeCell ref="Q96:Q107"/>
    <mergeCell ref="R96:R107"/>
    <mergeCell ref="S96:S107"/>
    <mergeCell ref="T96:T107"/>
    <mergeCell ref="U96:U107"/>
    <mergeCell ref="V96:V107"/>
    <mergeCell ref="D63:G63"/>
    <mergeCell ref="W96:W107"/>
    <mergeCell ref="D57:G57"/>
    <mergeCell ref="D58:G58"/>
    <mergeCell ref="B176:B189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D88:L88"/>
    <mergeCell ref="U15:U26"/>
    <mergeCell ref="D168:L168"/>
    <mergeCell ref="D87:L87"/>
    <mergeCell ref="D252:AD252"/>
    <mergeCell ref="D189:F189"/>
    <mergeCell ref="D249:L249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L257:L269"/>
    <mergeCell ref="AD258:AD269"/>
    <mergeCell ref="Y96:Y107"/>
    <mergeCell ref="Z96:Z107"/>
    <mergeCell ref="AA96:AA107"/>
    <mergeCell ref="AB96:AB107"/>
    <mergeCell ref="AC96:AC107"/>
    <mergeCell ref="AD96:AD107"/>
    <mergeCell ref="X177:X188"/>
    <mergeCell ref="Y177:Y188"/>
    <mergeCell ref="Z177:Z188"/>
    <mergeCell ref="AA177:AA188"/>
    <mergeCell ref="AB177:AB188"/>
    <mergeCell ref="AC177:AC188"/>
    <mergeCell ref="AD177:AD188"/>
    <mergeCell ref="X96:X107"/>
    <mergeCell ref="D171:AD171"/>
    <mergeCell ref="D176:F188"/>
    <mergeCell ref="G176:G188"/>
    <mergeCell ref="H176:H188"/>
    <mergeCell ref="I176:I188"/>
    <mergeCell ref="U258:U269"/>
    <mergeCell ref="V258:V269"/>
    <mergeCell ref="W258:W269"/>
    <mergeCell ref="X258:X269"/>
    <mergeCell ref="AB258:AB269"/>
    <mergeCell ref="AC258:AC269"/>
    <mergeCell ref="M177:M188"/>
    <mergeCell ref="N177:N188"/>
    <mergeCell ref="O177:O188"/>
    <mergeCell ref="P177:P188"/>
    <mergeCell ref="Q177:Q188"/>
    <mergeCell ref="R177:R188"/>
    <mergeCell ref="S177:S188"/>
    <mergeCell ref="T177:T188"/>
    <mergeCell ref="U177:U188"/>
    <mergeCell ref="R258:R269"/>
    <mergeCell ref="S258:S269"/>
    <mergeCell ref="T258:T269"/>
    <mergeCell ref="V177:V188"/>
    <mergeCell ref="W177:W188"/>
    <mergeCell ref="K176:K188"/>
    <mergeCell ref="M258:M269"/>
    <mergeCell ref="N258:N269"/>
    <mergeCell ref="O258:O269"/>
    <mergeCell ref="P258:P269"/>
    <mergeCell ref="Q258:Q269"/>
    <mergeCell ref="Y258:Y269"/>
    <mergeCell ref="Z258:Z269"/>
    <mergeCell ref="AA258:AA269"/>
    <mergeCell ref="L176:L188"/>
    <mergeCell ref="D250:L250"/>
    <mergeCell ref="J176:J188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Paradysz, Joshua</cp:lastModifiedBy>
  <cp:lastPrinted>2015-05-18T15:19:41Z</cp:lastPrinted>
  <dcterms:created xsi:type="dcterms:W3CDTF">2004-11-29T18:07:26Z</dcterms:created>
  <dcterms:modified xsi:type="dcterms:W3CDTF">2025-07-02T19:08:08Z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