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1076272\"/>
    </mc:Choice>
  </mc:AlternateContent>
  <xr:revisionPtr revIDLastSave="0" documentId="13_ncr:1_{CB81F57A-10C3-4022-92E7-104B58681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" l="1"/>
  <c r="R49" i="1"/>
  <c r="S49" i="1"/>
  <c r="P49" i="1"/>
  <c r="O49" i="1"/>
  <c r="M49" i="1"/>
  <c r="L49" i="1"/>
  <c r="K49" i="1"/>
  <c r="L48" i="1"/>
  <c r="K48" i="1"/>
  <c r="Q25" i="1"/>
  <c r="N25" i="1"/>
  <c r="K11" i="1"/>
  <c r="L11" i="1"/>
  <c r="M11" i="1"/>
  <c r="N11" i="1"/>
  <c r="O11" i="1"/>
  <c r="P11" i="1"/>
  <c r="Q11" i="1"/>
  <c r="R11" i="1"/>
  <c r="S11" i="1"/>
  <c r="T11" i="1"/>
  <c r="U11" i="1"/>
  <c r="V11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AE11" i="1"/>
  <c r="AD11" i="1"/>
  <c r="AC11" i="1"/>
  <c r="AB11" i="1"/>
  <c r="AA11" i="1"/>
  <c r="Z11" i="1"/>
  <c r="Y11" i="1"/>
  <c r="X11" i="1"/>
  <c r="W11" i="1"/>
  <c r="AE209" i="1" l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AE51" i="1"/>
  <c r="AD51" i="1"/>
  <c r="AC51" i="1"/>
  <c r="AB51" i="1"/>
  <c r="AA51" i="1"/>
  <c r="Z51" i="1"/>
  <c r="Y51" i="1"/>
  <c r="X51" i="1"/>
  <c r="W51" i="1"/>
  <c r="V51" i="1"/>
  <c r="U51" i="1"/>
  <c r="T51" i="1"/>
  <c r="AE29" i="1"/>
  <c r="AD29" i="1"/>
  <c r="AC29" i="1"/>
  <c r="AB29" i="1"/>
  <c r="AA29" i="1"/>
  <c r="Z29" i="1"/>
  <c r="Y29" i="1"/>
  <c r="X29" i="1"/>
  <c r="W29" i="1"/>
  <c r="AE148" i="1" l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S51" i="1" s="1"/>
  <c r="R47" i="1"/>
  <c r="R51" i="1" s="1"/>
  <c r="Q47" i="1"/>
  <c r="Q51" i="1" s="1"/>
  <c r="P47" i="1"/>
  <c r="P51" i="1" s="1"/>
  <c r="O47" i="1"/>
  <c r="O51" i="1" s="1"/>
  <c r="N47" i="1"/>
  <c r="N51" i="1" s="1"/>
  <c r="M47" i="1"/>
  <c r="M51" i="1" s="1"/>
  <c r="L47" i="1"/>
  <c r="L51" i="1" s="1"/>
  <c r="K47" i="1"/>
  <c r="K51" i="1" s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L23" i="1" l="1"/>
  <c r="L29" i="1" s="1"/>
  <c r="M23" i="1"/>
  <c r="M29" i="1" s="1"/>
  <c r="N23" i="1"/>
  <c r="N29" i="1" s="1"/>
  <c r="O23" i="1"/>
  <c r="O29" i="1" s="1"/>
  <c r="P23" i="1"/>
  <c r="P29" i="1" s="1"/>
  <c r="Q23" i="1"/>
  <c r="Q29" i="1" s="1"/>
  <c r="R23" i="1"/>
  <c r="R29" i="1" s="1"/>
  <c r="S23" i="1"/>
  <c r="S29" i="1" s="1"/>
  <c r="T23" i="1"/>
  <c r="T29" i="1" s="1"/>
  <c r="U23" i="1"/>
  <c r="U29" i="1" s="1"/>
  <c r="V23" i="1"/>
  <c r="V29" i="1" s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29" i="1" s="1"/>
  <c r="K10" i="1" l="1"/>
  <c r="D7" i="1" l="1"/>
  <c r="D31" i="1" s="1"/>
  <c r="D53" i="1" s="1"/>
  <c r="D132" i="1" s="1"/>
</calcChain>
</file>

<file path=xl/sharedStrings.xml><?xml version="1.0" encoding="utf-8"?>
<sst xmlns="http://schemas.openxmlformats.org/spreadsheetml/2006/main" count="75" uniqueCount="48">
  <si>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</si>
  <si>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</si>
  <si>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</si>
  <si>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</si>
  <si>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</si>
  <si>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</si>
  <si>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</si>
  <si>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</si>
  <si>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</si>
  <si>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</si>
  <si>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</si>
  <si>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</si>
  <si>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</si>
  <si>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</si>
  <si>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</si>
  <si>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</si>
  <si>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</si>
  <si>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</si>
  <si>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</si>
  <si>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</si>
  <si>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</si>
  <si>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642E00104</t>
  </si>
  <si>
    <t>642E00300</t>
  </si>
  <si>
    <t>642E00204</t>
  </si>
  <si>
    <t>644E00500</t>
  </si>
  <si>
    <t>644E00700</t>
  </si>
  <si>
    <t>644E01300</t>
  </si>
  <si>
    <t>644E00400</t>
  </si>
  <si>
    <t>621E54000</t>
  </si>
  <si>
    <t>621E00100</t>
  </si>
  <si>
    <t>644E01510</t>
  </si>
  <si>
    <t>618E40600</t>
  </si>
  <si>
    <t>614E22110</t>
  </si>
  <si>
    <t>614e21100</t>
  </si>
  <si>
    <t>614e20000</t>
  </si>
  <si>
    <t>614e26000</t>
  </si>
  <si>
    <t>614e30000</t>
  </si>
  <si>
    <t>614e23000</t>
  </si>
  <si>
    <t>LOCATION</t>
  </si>
  <si>
    <t>ROUTE</t>
  </si>
  <si>
    <t>SAN/WOO</t>
  </si>
  <si>
    <t>WOO</t>
  </si>
  <si>
    <t>614E12460</t>
  </si>
  <si>
    <t>618E40200</t>
  </si>
  <si>
    <t>614E23680</t>
  </si>
  <si>
    <t>614e26610</t>
  </si>
  <si>
    <t>17-25</t>
  </si>
  <si>
    <t>26-41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</si>
</sst>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28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B445"/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B447"/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B449"/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B453"/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B493"/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B495"/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B497"/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B501"/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B632"/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B635"/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B645"/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B843"/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B844"/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B845"/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B849"/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B861"/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B989"/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B995"/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B1000"/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B1010"/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B1016"/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B1021"/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B1098"/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B1127"/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B1128"/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B1129"/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B1133"/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B1139"/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B1140"/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B1141"/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B1166"/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B1167"/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B1168"/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B1183"/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B1241"/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B1249"/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B1250"/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B1251"/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B1256"/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B1259"/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B1260"/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B1261"/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B1262"/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B1266"/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B1273"/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B1275"/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B1282"/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B1283"/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B1288"/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B1289"/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B1297"/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B1298"/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B1310"/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B1314"/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B1322"/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B1328"/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B1348"/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B1361"/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B1363"/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B1375"/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B1376"/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B1410"/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B1418"/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B1419"/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B1420"/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B1425"/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B1445"/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B1455"/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B1465"/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B1509"/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B1510"/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B1518"/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B1777"/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B1793"/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B1794"/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B1890"/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B2131"/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B2133"/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B2134"/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B2167"/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B2169"/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B2220"/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B2224"/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B2226"/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B2230"/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B2231"/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B2232"/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B2234"/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B2236"/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B2240"/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B2242"/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B2264"/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B2270"/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B2281"/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B2282"/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B2287"/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B2288"/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B2701"/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B2708"/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B2709"/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B2712"/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B2713"/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B2716"/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B2719"/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B2720"/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B2721"/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B2724"/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B2729"/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B2730"/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B2747"/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B2752"/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B2759"/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B2760"/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B2801"/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B2804"/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B2806"/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B2809"/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B2813"/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B2814"/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B2816"/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B2905"/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B2908"/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B2909"/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B2910"/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B2911"/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B2913"/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B2916"/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B2917"/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B2919"/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B2920"/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B2921"/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B2931"/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B2939"/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B2941"/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B2943"/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B2944"/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B2948"/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B2950"/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B2957"/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B2958"/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B2959"/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B2960"/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B2961"/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B2962"/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B2964"/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B2965"/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B2971"/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B2980"/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B2982"/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B2987"/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B2988"/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B2990"/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B2998"/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B3006"/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B3007"/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B3011"/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B3015"/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B3017"/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B3032"/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B3043"/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B3045"/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B3086"/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B3091"/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B3101"/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B3102"/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B3110"/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B3111"/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B3145"/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B3153"/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B3158"/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B3159"/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B3162"/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B3165"/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B3167"/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B3170"/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B3172"/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B3173"/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B3175"/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B3177"/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B3181"/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B3182"/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B3183"/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B3216"/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B3219"/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B3224"/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B3267"/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B3270"/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B3275"/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B3276"/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B3279"/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B3284"/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B3294"/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B3297"/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B3298"/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B3303"/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B3311"/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B3313"/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B3315"/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B3316"/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B3318"/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B3319"/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B3324"/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B3325"/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B3330"/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B3331"/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B3333"/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B3335"/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B3336"/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B3339"/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B3341"/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B3360"/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B3381"/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B3382"/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B3384"/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B3391"/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B3405"/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B3406"/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B3411"/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B3412"/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B3413"/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B3707"/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B3717"/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B3719"/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B3720"/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B3725"/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B3726"/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B3727"/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B3729"/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B3736"/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B3737"/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B3739"/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B3740"/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B3741"/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B3742"/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B3749"/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B3750"/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B3751"/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B3752"/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B3753"/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B3758"/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B3759"/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B3765"/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B3769"/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B3770"/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B3771"/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B3776"/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B3780"/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B3781"/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B3782"/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B3787"/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B3799"/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B3800"/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B3802"/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B3804"/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B3805"/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B3809"/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B3811"/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B3814"/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B3815"/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B3816"/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B3818"/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B3820"/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B3821"/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B3822"/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B3824"/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B3826"/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B3830"/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B3832"/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B3843"/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B3844"/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B3849"/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B3850"/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B3854"/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B3861"/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B3862"/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B3866"/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B3875"/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B3890"/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B3897"/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B3899"/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B3906"/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B4071"/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B4072"/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B4076"/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B4077"/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B4079"/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B4082"/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B4083"/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B4084"/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B4085"/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B4088"/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B4089"/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B4094"/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B4098"/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B4099"/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B4100"/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B4104"/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B4105"/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B4107"/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B4109"/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B4110"/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B4112"/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B4116"/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B4117"/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B4119"/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B4121"/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B4126"/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B4127"/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B4132"/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B4148"/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B4149"/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B4172"/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B4173"/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B4176"/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B4200"/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B4247"/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B4248"/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B4275"/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B4284"/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B4290"/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B4292"/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B4296"/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B4299"/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B4300"/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B4301"/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B4309"/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B4360"/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B4384"/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B4405"/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B4406"/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B4407"/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B4408"/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B4410"/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B4411"/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B4412"/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B4417"/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B4418"/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B4419"/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B4428"/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B4429"/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B4430"/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B4433"/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B4434"/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B4435"/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B4436"/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B4437"/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B4438"/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B4443"/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B4444"/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B4445"/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B4446"/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B4487"/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B4488"/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B4489"/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B4490"/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B4511"/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B4512"/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B4513"/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B4514"/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B4587"/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B4588"/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B4589"/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B4590"/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B4894"/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B4899"/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B4902"/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B4905"/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B4906"/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B4908"/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B4912"/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B4913"/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B4915"/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B4916"/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B4924"/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B4929"/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B4937"/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B4986"/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B5009"/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B5201"/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B6124"/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B6125"/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B6126"/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B6130"/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B6131"/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B6132"/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B6133"/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B6134"/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B6135"/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B6162"/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B6163"/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B6206"/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B6207"/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B6214"/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B6278"/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B6279"/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B6281"/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B6286"/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B6287"/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B6292"/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B6293"/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B6313"/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B6314"/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B6315"/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B6319"/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B6320"/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B6321"/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B6322"/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B6323"/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B6324"/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B6327"/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B6338"/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B6339"/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B6340"/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B6344"/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B6347"/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B6348"/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B6350"/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B6351"/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B6352"/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B6353"/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B6354"/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B6374"/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B6375"/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B6380"/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B6381"/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B6382"/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B6383"/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B6384"/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B6385"/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B6387"/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B6388"/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B6395"/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B6396"/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B6399"/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B6400"/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B6406"/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B6407"/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B6412"/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B6413"/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B6456"/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B6457"/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B6515"/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B6532"/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B6540"/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B6547"/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B6567"/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B6568"/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B6574"/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B6575"/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B6577"/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B6578"/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B6581"/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B6585"/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B6597"/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B6602"/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B6606"/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B6610"/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B6624"/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B6632"/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B6639"/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B6656"/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B6659"/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B7187"/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B7188"/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B7206"/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B7207"/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B7208"/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B7209"/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B7213"/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B7216"/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B7217"/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B7219"/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B7221"/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B7222"/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B7223"/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B7224"/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B7227"/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B7228"/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B7231"/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B7236"/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B7247"/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B7248"/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B7252"/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B7253"/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B7257"/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B7261"/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B7262"/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B7263"/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B7293"/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B7294"/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B7297"/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B7298"/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B7299"/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B7300"/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B7303"/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B7304"/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B7307"/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B7308"/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B7309"/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B7310"/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B7311"/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B7312"/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B7313"/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B7314"/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B7315"/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B7316"/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B7319"/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B7321"/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B7322"/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B7323"/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B7324"/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B7325"/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B7326"/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B7327"/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B7328"/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B7329"/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B7330"/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  <cell r="G7527"/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  <cell r="G7528"/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  <cell r="G7529"/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  <cell r="G7531"/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  <cell r="G7541"/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  <cell r="G7542"/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  <cell r="G7543"/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  <cell r="G7544"/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  <cell r="G7545"/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  <cell r="G7546"/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  <cell r="G7547"/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  <cell r="G7548"/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  <cell r="G7549"/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  <cell r="G7585"/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  <cell r="G7586"/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  <cell r="G7595"/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  <cell r="G7617"/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  <cell r="G7618"/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  <cell r="G7635"/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  <cell r="G7636"/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  <cell r="G7658"/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  <cell r="G7659"/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  <cell r="G7660"/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  <cell r="G7661"/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  <cell r="G7664"/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  <cell r="G7665"/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  <cell r="G7666"/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  <cell r="G7667"/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  <cell r="G7668"/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  <cell r="G7669"/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  <cell r="G7670"/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  <cell r="G7676"/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  <cell r="G7677"/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  <cell r="G7678"/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  <cell r="G7691"/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  <cell r="G7692"/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  <cell r="G7693"/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  <cell r="G7694"/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  <cell r="G7695"/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  <cell r="G7697"/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  <cell r="G7698"/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  <cell r="G7700"/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  <cell r="G7701"/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  <cell r="G7703"/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  <cell r="G7705"/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  <cell r="G7706"/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  <cell r="G7707"/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  <cell r="G7708"/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  <cell r="G7709"/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  <cell r="G7710"/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  <cell r="G7711"/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  <cell r="G7712"/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  <cell r="G7713"/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  <cell r="G7714"/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  <cell r="G7715"/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  <cell r="G7716"/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  <cell r="G7717"/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09"/>
  <sheetViews>
    <sheetView showGridLines="0" tabSelected="1" topLeftCell="A4" zoomScale="90" zoomScaleNormal="90" workbookViewId="0">
      <selection activeCell="N27" sqref="N2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6">
        <f>AG7</f>
        <v>1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16</v>
      </c>
      <c r="D8" s="67" t="s">
        <v>8</v>
      </c>
      <c r="E8" s="67"/>
      <c r="F8" s="67"/>
      <c r="G8" s="67"/>
      <c r="H8" s="67"/>
      <c r="I8" s="67"/>
      <c r="J8" s="67"/>
      <c r="K8" s="27" t="s">
        <v>21</v>
      </c>
      <c r="L8" s="27" t="s">
        <v>22</v>
      </c>
      <c r="M8" s="27" t="s">
        <v>23</v>
      </c>
      <c r="N8" s="27" t="s">
        <v>24</v>
      </c>
      <c r="O8" s="27" t="s">
        <v>25</v>
      </c>
      <c r="P8" s="27" t="s">
        <v>26</v>
      </c>
      <c r="Q8" s="27" t="s">
        <v>27</v>
      </c>
      <c r="R8" s="27" t="s">
        <v>28</v>
      </c>
      <c r="S8" s="27" t="s">
        <v>29</v>
      </c>
      <c r="T8" s="27" t="s">
        <v>30</v>
      </c>
      <c r="U8" s="27" t="s">
        <v>31</v>
      </c>
      <c r="V8" s="27" t="s">
        <v>43</v>
      </c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53" t="s">
        <v>9</v>
      </c>
      <c r="E9" s="53"/>
      <c r="F9" s="53"/>
      <c r="G9" s="53"/>
      <c r="H9" s="53"/>
      <c r="I9" s="53"/>
      <c r="J9" s="5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1" t="s">
        <v>11</v>
      </c>
      <c r="D10" s="78" t="s">
        <v>0</v>
      </c>
      <c r="E10" s="73"/>
      <c r="F10" s="57" t="s">
        <v>1</v>
      </c>
      <c r="G10" s="58"/>
      <c r="H10" s="58"/>
      <c r="I10" s="58"/>
      <c r="J10" s="59"/>
      <c r="K10" s="7" t="str">
        <f t="shared" ref="K10:AE10" si="0">IF(OR(TRIM(K8)=0,TRIM(K8)=""),"",IF(IFERROR(TRIM(INDEX(QryItemNamed,MATCH(TRIM(K8),ITEM,0),2)),"")="Y","SPECIAL",LEFT(IFERROR(TRIM(INDEX(ITEM,MATCH(TRIM(K8),ITEM,0))),""),3)))</f>
        <v>642</v>
      </c>
      <c r="L10" s="8" t="str">
        <f t="shared" si="0"/>
        <v>642</v>
      </c>
      <c r="M10" s="8" t="str">
        <f t="shared" si="0"/>
        <v>642</v>
      </c>
      <c r="N10" s="8" t="str">
        <f t="shared" si="0"/>
        <v>644</v>
      </c>
      <c r="O10" s="8" t="str">
        <f t="shared" si="0"/>
        <v>644</v>
      </c>
      <c r="P10" s="8" t="str">
        <f t="shared" si="0"/>
        <v>644</v>
      </c>
      <c r="Q10" s="8" t="str">
        <f t="shared" si="0"/>
        <v>644</v>
      </c>
      <c r="R10" s="8" t="str">
        <f t="shared" si="0"/>
        <v>621</v>
      </c>
      <c r="S10" s="8" t="str">
        <f t="shared" si="0"/>
        <v>621</v>
      </c>
      <c r="T10" s="8" t="str">
        <f t="shared" si="0"/>
        <v>644</v>
      </c>
      <c r="U10" s="8" t="str">
        <f t="shared" si="0"/>
        <v>618</v>
      </c>
      <c r="V10" s="8" t="str">
        <f t="shared" si="0"/>
        <v>618</v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2"/>
      <c r="D11" s="79"/>
      <c r="E11" s="74"/>
      <c r="F11" s="60"/>
      <c r="G11" s="61"/>
      <c r="H11" s="61"/>
      <c r="I11" s="61"/>
      <c r="J11" s="62"/>
      <c r="K11" s="52" t="str">
        <f t="shared" ref="K11:V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</v>
      </c>
      <c r="L11" s="52" t="str">
        <f t="shared" si="1"/>
        <v>CENTER LINE, TYPE 1</v>
      </c>
      <c r="M11" s="52" t="str">
        <f t="shared" si="1"/>
        <v>LANE LINE, 6", TYPE 1</v>
      </c>
      <c r="N11" s="52" t="str">
        <f t="shared" si="1"/>
        <v>STOP LINE</v>
      </c>
      <c r="O11" s="52" t="str">
        <f t="shared" si="1"/>
        <v>TRANSVERSE/DIAGONAL LINE</v>
      </c>
      <c r="P11" s="52" t="str">
        <f t="shared" si="1"/>
        <v>LANE ARROW</v>
      </c>
      <c r="Q11" s="52" t="str">
        <f t="shared" si="1"/>
        <v>CHANNELIZING LINE, 8"</v>
      </c>
      <c r="R11" s="52" t="str">
        <f t="shared" si="1"/>
        <v>RAISED PAVEMENT MARKER REMOVED</v>
      </c>
      <c r="S11" s="52" t="str">
        <f t="shared" si="1"/>
        <v>RPM</v>
      </c>
      <c r="T11" s="52" t="str">
        <f t="shared" si="1"/>
        <v>DOTTED LINE, 6"</v>
      </c>
      <c r="U11" s="52" t="str">
        <f t="shared" si="1"/>
        <v>RUMBLE STRIPS, SHOULDER (ASPHALT CONCRETE)</v>
      </c>
      <c r="V11" s="52" t="str">
        <f t="shared" si="1"/>
        <v>RUMBLE STRIPS, SHOULDER (CONCRETE)</v>
      </c>
      <c r="W11" s="52" t="str">
        <f t="shared" ref="W11:AE11" si="2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52" t="str">
        <f t="shared" si="2"/>
        <v/>
      </c>
      <c r="Y11" s="52" t="str">
        <f t="shared" si="2"/>
        <v/>
      </c>
      <c r="Z11" s="52" t="str">
        <f t="shared" si="2"/>
        <v/>
      </c>
      <c r="AA11" s="52" t="str">
        <f t="shared" si="2"/>
        <v/>
      </c>
      <c r="AB11" s="52" t="str">
        <f t="shared" si="2"/>
        <v/>
      </c>
      <c r="AC11" s="52" t="str">
        <f t="shared" si="2"/>
        <v/>
      </c>
      <c r="AD11" s="52" t="str">
        <f t="shared" si="2"/>
        <v/>
      </c>
      <c r="AE11" s="52" t="str">
        <f t="shared" si="2"/>
        <v/>
      </c>
    </row>
    <row r="12" spans="1:38" ht="12.75" customHeight="1" x14ac:dyDescent="0.2">
      <c r="B12" s="42"/>
      <c r="D12" s="79"/>
      <c r="E12" s="74"/>
      <c r="F12" s="60"/>
      <c r="G12" s="61"/>
      <c r="H12" s="61"/>
      <c r="I12" s="61"/>
      <c r="J12" s="6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8" ht="12.75" customHeight="1" x14ac:dyDescent="0.2">
      <c r="B13" s="42"/>
      <c r="D13" s="79"/>
      <c r="E13" s="74"/>
      <c r="F13" s="60"/>
      <c r="G13" s="61"/>
      <c r="H13" s="61"/>
      <c r="I13" s="61"/>
      <c r="J13" s="6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</row>
    <row r="14" spans="1:38" ht="12.75" customHeight="1" x14ac:dyDescent="0.2">
      <c r="B14" s="42"/>
      <c r="D14" s="79"/>
      <c r="E14" s="74"/>
      <c r="F14" s="60"/>
      <c r="G14" s="61"/>
      <c r="H14" s="61"/>
      <c r="I14" s="61"/>
      <c r="J14" s="6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</row>
    <row r="15" spans="1:38" ht="12.75" customHeight="1" x14ac:dyDescent="0.2">
      <c r="B15" s="42"/>
      <c r="D15" s="79"/>
      <c r="E15" s="74"/>
      <c r="F15" s="60"/>
      <c r="G15" s="61"/>
      <c r="H15" s="61"/>
      <c r="I15" s="61"/>
      <c r="J15" s="6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</row>
    <row r="16" spans="1:38" ht="12.75" customHeight="1" x14ac:dyDescent="0.2">
      <c r="B16" s="42"/>
      <c r="D16" s="79"/>
      <c r="E16" s="74"/>
      <c r="F16" s="60"/>
      <c r="G16" s="61"/>
      <c r="H16" s="61"/>
      <c r="I16" s="61"/>
      <c r="J16" s="6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</row>
    <row r="17" spans="2:31" ht="12.75" customHeight="1" x14ac:dyDescent="0.2">
      <c r="B17" s="42"/>
      <c r="D17" s="79"/>
      <c r="E17" s="74"/>
      <c r="F17" s="60"/>
      <c r="G17" s="61"/>
      <c r="H17" s="61"/>
      <c r="I17" s="61"/>
      <c r="J17" s="6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</row>
    <row r="18" spans="2:31" ht="12.75" customHeight="1" x14ac:dyDescent="0.2">
      <c r="B18" s="42"/>
      <c r="D18" s="79"/>
      <c r="E18" s="74"/>
      <c r="F18" s="60"/>
      <c r="G18" s="61"/>
      <c r="H18" s="61"/>
      <c r="I18" s="61"/>
      <c r="J18" s="6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</row>
    <row r="19" spans="2:31" ht="12.75" customHeight="1" x14ac:dyDescent="0.2">
      <c r="B19" s="42"/>
      <c r="D19" s="79"/>
      <c r="E19" s="74"/>
      <c r="F19" s="60"/>
      <c r="G19" s="61"/>
      <c r="H19" s="61"/>
      <c r="I19" s="61"/>
      <c r="J19" s="6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2:31" ht="12.75" customHeight="1" x14ac:dyDescent="0.2">
      <c r="B20" s="42"/>
      <c r="D20" s="79"/>
      <c r="E20" s="74"/>
      <c r="F20" s="60"/>
      <c r="G20" s="61"/>
      <c r="H20" s="61"/>
      <c r="I20" s="61"/>
      <c r="J20" s="6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</row>
    <row r="21" spans="2:31" ht="12.75" customHeight="1" x14ac:dyDescent="0.2">
      <c r="B21" s="42"/>
      <c r="D21" s="79"/>
      <c r="E21" s="74"/>
      <c r="F21" s="60"/>
      <c r="G21" s="61"/>
      <c r="H21" s="61"/>
      <c r="I21" s="61"/>
      <c r="J21" s="6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2:31" ht="12.75" customHeight="1" x14ac:dyDescent="0.2">
      <c r="B22" s="42"/>
      <c r="D22" s="79"/>
      <c r="E22" s="74"/>
      <c r="F22" s="60"/>
      <c r="G22" s="61"/>
      <c r="H22" s="61"/>
      <c r="I22" s="61"/>
      <c r="J22" s="6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</row>
    <row r="23" spans="2:31" ht="12.75" customHeight="1" thickBot="1" x14ac:dyDescent="0.25">
      <c r="B23" s="43"/>
      <c r="D23" s="80"/>
      <c r="E23" s="75"/>
      <c r="F23" s="63"/>
      <c r="G23" s="64"/>
      <c r="H23" s="64"/>
      <c r="I23" s="64"/>
      <c r="J23" s="65"/>
      <c r="K23" s="9" t="str">
        <f t="shared" ref="K23:AE23" si="3">IF(OR(TRIM(K8)=0,TRIM(K8)=""),"",IF(IFERROR(TRIM(INDEX(QryItemNamed,MATCH(TRIM(K8),ITEM,0),3)),"")="LS","",IFERROR(TRIM(INDEX(QryItemNamed,MATCH(TRIM(K8),ITEM,0),3)),"")))</f>
        <v>MILE</v>
      </c>
      <c r="L23" s="10" t="str">
        <f t="shared" si="3"/>
        <v>MILE</v>
      </c>
      <c r="M23" s="10" t="str">
        <f t="shared" si="3"/>
        <v>MILE</v>
      </c>
      <c r="N23" s="10" t="str">
        <f t="shared" si="3"/>
        <v>FT</v>
      </c>
      <c r="O23" s="10" t="str">
        <f t="shared" si="3"/>
        <v>FT</v>
      </c>
      <c r="P23" s="10" t="str">
        <f t="shared" si="3"/>
        <v>EACH</v>
      </c>
      <c r="Q23" s="10" t="str">
        <f t="shared" si="3"/>
        <v>FT</v>
      </c>
      <c r="R23" s="10" t="str">
        <f t="shared" si="3"/>
        <v>EACH</v>
      </c>
      <c r="S23" s="10" t="str">
        <f t="shared" si="3"/>
        <v>EACH</v>
      </c>
      <c r="T23" s="10" t="str">
        <f t="shared" si="3"/>
        <v>FT</v>
      </c>
      <c r="U23" s="10" t="str">
        <f t="shared" si="3"/>
        <v>MILE</v>
      </c>
      <c r="V23" s="10" t="str">
        <f t="shared" si="3"/>
        <v>FT</v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</row>
    <row r="24" spans="2:31" ht="12.75" customHeight="1" x14ac:dyDescent="0.2">
      <c r="B24" s="29">
        <v>2</v>
      </c>
      <c r="D24" s="76" t="s">
        <v>46</v>
      </c>
      <c r="E24" s="77"/>
      <c r="F24" s="12">
        <v>10000</v>
      </c>
      <c r="G24" s="13"/>
      <c r="H24" s="11" t="s">
        <v>2</v>
      </c>
      <c r="I24" s="12">
        <v>26641.58</v>
      </c>
      <c r="J24" s="14"/>
      <c r="K24" s="13">
        <v>6.14</v>
      </c>
      <c r="L24" s="11">
        <v>3.04</v>
      </c>
      <c r="M24" s="11"/>
      <c r="N24" s="11"/>
      <c r="O24" s="11"/>
      <c r="P24" s="11"/>
      <c r="Q24" s="11"/>
      <c r="R24" s="11">
        <v>201</v>
      </c>
      <c r="S24" s="11">
        <v>201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37" t="s">
        <v>47</v>
      </c>
      <c r="E25" s="38"/>
      <c r="F25" s="16">
        <v>65219.765800000001</v>
      </c>
      <c r="G25" s="17"/>
      <c r="H25" s="15"/>
      <c r="I25" s="16">
        <v>85545.249500000005</v>
      </c>
      <c r="J25" s="18"/>
      <c r="K25" s="36">
        <v>8.1050000000000004</v>
      </c>
      <c r="L25" s="33">
        <v>7.6740000000000004</v>
      </c>
      <c r="M25" s="33">
        <v>7.5995999999999997</v>
      </c>
      <c r="N25" s="15">
        <f>50+54+12+36+66+35+36+36+46</f>
        <v>371</v>
      </c>
      <c r="O25" s="15">
        <v>24</v>
      </c>
      <c r="P25" s="15">
        <v>78</v>
      </c>
      <c r="Q25" s="35">
        <f>409.1603+421.085+218.764+455.5278+356.29</f>
        <v>1860.8271000000002</v>
      </c>
      <c r="R25" s="15">
        <v>1032</v>
      </c>
      <c r="S25" s="15">
        <v>1032</v>
      </c>
      <c r="T25" s="34">
        <v>925.6</v>
      </c>
      <c r="U25" s="33">
        <v>7.4558999999999997</v>
      </c>
      <c r="V25" s="15">
        <v>1546.89</v>
      </c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37"/>
      <c r="E26" s="38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37"/>
      <c r="E27" s="38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thickBot="1" x14ac:dyDescent="0.25">
      <c r="B28" s="31"/>
      <c r="D28" s="39"/>
      <c r="E28" s="40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5" t="s">
        <v>12</v>
      </c>
      <c r="D29" s="44" t="s">
        <v>3</v>
      </c>
      <c r="E29" s="71"/>
      <c r="F29" s="71"/>
      <c r="G29" s="71"/>
      <c r="H29" s="71"/>
      <c r="I29" s="71"/>
      <c r="J29" s="72"/>
      <c r="K29" s="19">
        <f t="shared" ref="K29:AE29" si="4">IF(K8="","",IF(K23="",IF(SUM(COUNTIF(K24:K28,"LS")+COUNTIF(K24:K28,"LUMP"))&gt;0,"LS",""),IF(SUM(K24:K28)&gt;0,ROUNDUP(SUM(K24:K28),0),"")))</f>
        <v>15</v>
      </c>
      <c r="L29" s="19">
        <f t="shared" si="4"/>
        <v>11</v>
      </c>
      <c r="M29" s="19">
        <f t="shared" si="4"/>
        <v>8</v>
      </c>
      <c r="N29" s="19">
        <f t="shared" si="4"/>
        <v>371</v>
      </c>
      <c r="O29" s="19">
        <f t="shared" si="4"/>
        <v>24</v>
      </c>
      <c r="P29" s="19">
        <f t="shared" si="4"/>
        <v>78</v>
      </c>
      <c r="Q29" s="19">
        <f t="shared" si="4"/>
        <v>1861</v>
      </c>
      <c r="R29" s="19">
        <f t="shared" si="4"/>
        <v>1233</v>
      </c>
      <c r="S29" s="19">
        <f t="shared" si="4"/>
        <v>1233</v>
      </c>
      <c r="T29" s="19">
        <f t="shared" si="4"/>
        <v>926</v>
      </c>
      <c r="U29" s="19">
        <f t="shared" si="4"/>
        <v>8</v>
      </c>
      <c r="V29" s="19">
        <f t="shared" si="4"/>
        <v>1547</v>
      </c>
      <c r="W29" s="19" t="str">
        <f t="shared" si="4"/>
        <v/>
      </c>
      <c r="X29" s="19" t="str">
        <f t="shared" si="4"/>
        <v/>
      </c>
      <c r="Y29" s="19" t="str">
        <f t="shared" si="4"/>
        <v/>
      </c>
      <c r="Z29" s="19" t="str">
        <f t="shared" si="4"/>
        <v/>
      </c>
      <c r="AA29" s="19" t="str">
        <f t="shared" si="4"/>
        <v/>
      </c>
      <c r="AB29" s="19" t="str">
        <f t="shared" si="4"/>
        <v/>
      </c>
      <c r="AC29" s="19" t="str">
        <f t="shared" si="4"/>
        <v/>
      </c>
      <c r="AD29" s="19" t="str">
        <f t="shared" si="4"/>
        <v/>
      </c>
      <c r="AE29" s="19" t="str">
        <f t="shared" si="4"/>
        <v/>
      </c>
    </row>
    <row r="30" spans="2:31" ht="12.75" customHeight="1" thickBot="1" x14ac:dyDescent="0.25"/>
    <row r="31" spans="2:31" ht="12.75" customHeight="1" thickBot="1" x14ac:dyDescent="0.25">
      <c r="B31" s="28" t="s">
        <v>10</v>
      </c>
      <c r="D31" s="66">
        <f>D7+1</f>
        <v>2</v>
      </c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</row>
    <row r="32" spans="2:31" ht="12.75" customHeight="1" thickBot="1" x14ac:dyDescent="0.25">
      <c r="B32" s="32">
        <v>12</v>
      </c>
      <c r="D32" s="67" t="s">
        <v>8</v>
      </c>
      <c r="E32" s="67"/>
      <c r="F32" s="67"/>
      <c r="G32" s="67"/>
      <c r="H32" s="67"/>
      <c r="I32" s="67"/>
      <c r="J32" s="67"/>
      <c r="K32" s="27" t="s">
        <v>32</v>
      </c>
      <c r="L32" s="27" t="s">
        <v>33</v>
      </c>
      <c r="M32" s="27" t="s">
        <v>34</v>
      </c>
      <c r="N32" s="27" t="s">
        <v>35</v>
      </c>
      <c r="O32" s="27" t="s">
        <v>36</v>
      </c>
      <c r="P32" s="27" t="s">
        <v>37</v>
      </c>
      <c r="Q32" s="27" t="s">
        <v>42</v>
      </c>
      <c r="R32" s="27" t="s">
        <v>45</v>
      </c>
      <c r="S32" s="27" t="s">
        <v>44</v>
      </c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2:31" ht="12.75" customHeight="1" thickBot="1" x14ac:dyDescent="0.25">
      <c r="D33" s="67" t="s">
        <v>9</v>
      </c>
      <c r="E33" s="53"/>
      <c r="F33" s="53"/>
      <c r="G33" s="53"/>
      <c r="H33" s="53"/>
      <c r="I33" s="53"/>
      <c r="J33" s="5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41" t="s">
        <v>11</v>
      </c>
      <c r="D34" s="68" t="s">
        <v>38</v>
      </c>
      <c r="E34" s="73" t="s">
        <v>39</v>
      </c>
      <c r="F34" s="57" t="s">
        <v>1</v>
      </c>
      <c r="G34" s="58"/>
      <c r="H34" s="58"/>
      <c r="I34" s="58"/>
      <c r="J34" s="59"/>
      <c r="K34" s="7" t="str">
        <f t="shared" ref="K34:AE34" si="5">IF(OR(TRIM(K32)=0,TRIM(K32)=""),"",IF(IFERROR(TRIM(INDEX(QryItemNamed,MATCH(TRIM(K32),ITEM,0),2)),"")="Y","SPECIAL",LEFT(IFERROR(TRIM(INDEX(ITEM,MATCH(TRIM(K32),ITEM,0))),""),3)))</f>
        <v>614</v>
      </c>
      <c r="L34" s="8" t="str">
        <f t="shared" si="5"/>
        <v>614</v>
      </c>
      <c r="M34" s="8" t="str">
        <f t="shared" si="5"/>
        <v>614</v>
      </c>
      <c r="N34" s="8" t="str">
        <f t="shared" si="5"/>
        <v>614</v>
      </c>
      <c r="O34" s="8" t="str">
        <f t="shared" si="5"/>
        <v>614</v>
      </c>
      <c r="P34" s="8" t="str">
        <f t="shared" si="5"/>
        <v>614</v>
      </c>
      <c r="Q34" s="8" t="str">
        <f t="shared" si="5"/>
        <v>614</v>
      </c>
      <c r="R34" s="8" t="str">
        <f t="shared" si="5"/>
        <v>614</v>
      </c>
      <c r="S34" s="8" t="str">
        <f t="shared" si="5"/>
        <v>614</v>
      </c>
      <c r="T34" s="8" t="str">
        <f t="shared" si="5"/>
        <v/>
      </c>
      <c r="U34" s="8" t="str">
        <f t="shared" si="5"/>
        <v/>
      </c>
      <c r="V34" s="8" t="str">
        <f t="shared" si="5"/>
        <v/>
      </c>
      <c r="W34" s="8" t="str">
        <f t="shared" si="5"/>
        <v/>
      </c>
      <c r="X34" s="8" t="str">
        <f t="shared" si="5"/>
        <v/>
      </c>
      <c r="Y34" s="8" t="str">
        <f t="shared" si="5"/>
        <v/>
      </c>
      <c r="Z34" s="8" t="str">
        <f t="shared" si="5"/>
        <v/>
      </c>
      <c r="AA34" s="8" t="str">
        <f t="shared" si="5"/>
        <v/>
      </c>
      <c r="AB34" s="8" t="str">
        <f t="shared" si="5"/>
        <v/>
      </c>
      <c r="AC34" s="8" t="str">
        <f t="shared" si="5"/>
        <v/>
      </c>
      <c r="AD34" s="8" t="str">
        <f t="shared" si="5"/>
        <v/>
      </c>
      <c r="AE34" s="8" t="str">
        <f t="shared" si="5"/>
        <v/>
      </c>
    </row>
    <row r="35" spans="2:31" ht="12.75" customHeight="1" x14ac:dyDescent="0.2">
      <c r="B35" s="42"/>
      <c r="D35" s="69"/>
      <c r="E35" s="74"/>
      <c r="F35" s="60"/>
      <c r="G35" s="61"/>
      <c r="H35" s="61"/>
      <c r="I35" s="61"/>
      <c r="J35" s="62"/>
      <c r="K35" s="51" t="str">
        <f t="shared" ref="K35:AE35" si="6">IF(OR(TRIM(K32)=0,TRIM(K32)=""),IF(K33="","",K33),IF(IFERROR(TRIM(INDEX(QryItemNamed,MATCH(TRIM(K32),ITEM,0),2)),"")="Y",TRIM(RIGHT(IFERROR(TRIM(INDEX(QryItemNamed,MATCH(TRIM(K32),ITEM,0),4)),"123456789012"),LEN(IFERROR(TRIM(INDEX(QryItemNamed,MATCH(TRIM(K32),ITEM,0),4)),"123456789012"))-9))&amp;K33,IFERROR(TRIM(INDEX(QryItemNamed,MATCH(TRIM(K32),ITEM,0),4))&amp;K33,"ITEM CODE DOES NOT EXIST IN ITEM MASTER")))</f>
        <v>WORK ZONE EDGE LINE, CLASS I, 6", 642 PAINT</v>
      </c>
      <c r="L35" s="52" t="str">
        <f t="shared" si="6"/>
        <v>WORK ZONE CENTER LINE, CLASS I, 642 PAINT</v>
      </c>
      <c r="M35" s="52" t="str">
        <f t="shared" si="6"/>
        <v>WORK ZONE LANE LINE, CLASS I, 4"</v>
      </c>
      <c r="N35" s="52" t="str">
        <f t="shared" si="6"/>
        <v>WORK ZONE STOP LINE, CLASS I</v>
      </c>
      <c r="O35" s="50" t="str">
        <f t="shared" si="6"/>
        <v>WORK ZONE ARROW, CLASS I</v>
      </c>
      <c r="P35" s="50" t="str">
        <f t="shared" si="6"/>
        <v>WORK ZONE CHANNELIZING LINE, CLASS I, 8"</v>
      </c>
      <c r="Q35" s="50" t="str">
        <f t="shared" si="6"/>
        <v>WORK ZONE MARKING SIGN</v>
      </c>
      <c r="R35" s="50" t="str">
        <f t="shared" si="6"/>
        <v>WORK ZONE STOP LINE, CLASS III, 642 PAINT</v>
      </c>
      <c r="S35" s="50" t="str">
        <f t="shared" si="6"/>
        <v>WORK ZONE CHANNELIZING LINE, CLASS III, 8", 642 PAINT</v>
      </c>
      <c r="T35" s="50" t="str">
        <f t="shared" si="6"/>
        <v/>
      </c>
      <c r="U35" s="50" t="str">
        <f t="shared" si="6"/>
        <v/>
      </c>
      <c r="V35" s="50" t="str">
        <f t="shared" si="6"/>
        <v/>
      </c>
      <c r="W35" s="50" t="str">
        <f t="shared" si="6"/>
        <v/>
      </c>
      <c r="X35" s="50" t="str">
        <f t="shared" si="6"/>
        <v/>
      </c>
      <c r="Y35" s="50" t="str">
        <f t="shared" si="6"/>
        <v/>
      </c>
      <c r="Z35" s="50" t="str">
        <f t="shared" si="6"/>
        <v/>
      </c>
      <c r="AA35" s="47" t="str">
        <f t="shared" si="6"/>
        <v/>
      </c>
      <c r="AB35" s="50" t="str">
        <f t="shared" si="6"/>
        <v/>
      </c>
      <c r="AC35" s="50" t="str">
        <f t="shared" si="6"/>
        <v/>
      </c>
      <c r="AD35" s="50" t="str">
        <f t="shared" si="6"/>
        <v/>
      </c>
      <c r="AE35" s="50" t="str">
        <f t="shared" si="6"/>
        <v/>
      </c>
    </row>
    <row r="36" spans="2:31" ht="12.75" customHeight="1" x14ac:dyDescent="0.2">
      <c r="B36" s="42"/>
      <c r="D36" s="69"/>
      <c r="E36" s="74"/>
      <c r="F36" s="60"/>
      <c r="G36" s="61"/>
      <c r="H36" s="61"/>
      <c r="I36" s="61"/>
      <c r="J36" s="62"/>
      <c r="K36" s="51"/>
      <c r="L36" s="52"/>
      <c r="M36" s="52"/>
      <c r="N36" s="52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48"/>
      <c r="AB36" s="50"/>
      <c r="AC36" s="50"/>
      <c r="AD36" s="50"/>
      <c r="AE36" s="50"/>
    </row>
    <row r="37" spans="2:31" ht="12.75" customHeight="1" x14ac:dyDescent="0.2">
      <c r="B37" s="42"/>
      <c r="D37" s="69"/>
      <c r="E37" s="74"/>
      <c r="F37" s="60"/>
      <c r="G37" s="61"/>
      <c r="H37" s="61"/>
      <c r="I37" s="61"/>
      <c r="J37" s="62"/>
      <c r="K37" s="51"/>
      <c r="L37" s="52"/>
      <c r="M37" s="52"/>
      <c r="N37" s="52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48"/>
      <c r="AB37" s="50"/>
      <c r="AC37" s="50"/>
      <c r="AD37" s="50"/>
      <c r="AE37" s="50"/>
    </row>
    <row r="38" spans="2:31" ht="12.75" customHeight="1" x14ac:dyDescent="0.2">
      <c r="B38" s="42"/>
      <c r="D38" s="69"/>
      <c r="E38" s="74"/>
      <c r="F38" s="60"/>
      <c r="G38" s="61"/>
      <c r="H38" s="61"/>
      <c r="I38" s="61"/>
      <c r="J38" s="62"/>
      <c r="K38" s="51"/>
      <c r="L38" s="52"/>
      <c r="M38" s="52"/>
      <c r="N38" s="52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48"/>
      <c r="AB38" s="50"/>
      <c r="AC38" s="50"/>
      <c r="AD38" s="50"/>
      <c r="AE38" s="50"/>
    </row>
    <row r="39" spans="2:31" ht="12.75" customHeight="1" x14ac:dyDescent="0.2">
      <c r="B39" s="42"/>
      <c r="D39" s="69"/>
      <c r="E39" s="74"/>
      <c r="F39" s="60"/>
      <c r="G39" s="61"/>
      <c r="H39" s="61"/>
      <c r="I39" s="61"/>
      <c r="J39" s="62"/>
      <c r="K39" s="51"/>
      <c r="L39" s="52"/>
      <c r="M39" s="52"/>
      <c r="N39" s="52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48"/>
      <c r="AB39" s="50"/>
      <c r="AC39" s="50"/>
      <c r="AD39" s="50"/>
      <c r="AE39" s="50"/>
    </row>
    <row r="40" spans="2:31" ht="12.75" customHeight="1" x14ac:dyDescent="0.2">
      <c r="B40" s="42"/>
      <c r="D40" s="69"/>
      <c r="E40" s="74"/>
      <c r="F40" s="60"/>
      <c r="G40" s="61"/>
      <c r="H40" s="61"/>
      <c r="I40" s="61"/>
      <c r="J40" s="62"/>
      <c r="K40" s="51"/>
      <c r="L40" s="52"/>
      <c r="M40" s="52"/>
      <c r="N40" s="52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48"/>
      <c r="AB40" s="50"/>
      <c r="AC40" s="50"/>
      <c r="AD40" s="50"/>
      <c r="AE40" s="50"/>
    </row>
    <row r="41" spans="2:31" ht="12.75" customHeight="1" x14ac:dyDescent="0.2">
      <c r="B41" s="42"/>
      <c r="D41" s="69"/>
      <c r="E41" s="74"/>
      <c r="F41" s="60"/>
      <c r="G41" s="61"/>
      <c r="H41" s="61"/>
      <c r="I41" s="61"/>
      <c r="J41" s="62"/>
      <c r="K41" s="51"/>
      <c r="L41" s="52"/>
      <c r="M41" s="52"/>
      <c r="N41" s="52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48"/>
      <c r="AB41" s="50"/>
      <c r="AC41" s="50"/>
      <c r="AD41" s="50"/>
      <c r="AE41" s="50"/>
    </row>
    <row r="42" spans="2:31" ht="12.75" customHeight="1" x14ac:dyDescent="0.2">
      <c r="B42" s="42"/>
      <c r="D42" s="69"/>
      <c r="E42" s="74"/>
      <c r="F42" s="60"/>
      <c r="G42" s="61"/>
      <c r="H42" s="61"/>
      <c r="I42" s="61"/>
      <c r="J42" s="62"/>
      <c r="K42" s="51"/>
      <c r="L42" s="52"/>
      <c r="M42" s="52"/>
      <c r="N42" s="52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8"/>
      <c r="AB42" s="50"/>
      <c r="AC42" s="50"/>
      <c r="AD42" s="50"/>
      <c r="AE42" s="50"/>
    </row>
    <row r="43" spans="2:31" ht="12.75" customHeight="1" x14ac:dyDescent="0.2">
      <c r="B43" s="42"/>
      <c r="D43" s="69"/>
      <c r="E43" s="74"/>
      <c r="F43" s="60"/>
      <c r="G43" s="61"/>
      <c r="H43" s="61"/>
      <c r="I43" s="61"/>
      <c r="J43" s="62"/>
      <c r="K43" s="51"/>
      <c r="L43" s="52"/>
      <c r="M43" s="52"/>
      <c r="N43" s="52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48"/>
      <c r="AB43" s="50"/>
      <c r="AC43" s="50"/>
      <c r="AD43" s="50"/>
      <c r="AE43" s="50"/>
    </row>
    <row r="44" spans="2:31" ht="12.75" customHeight="1" x14ac:dyDescent="0.2">
      <c r="B44" s="42"/>
      <c r="D44" s="69"/>
      <c r="E44" s="74"/>
      <c r="F44" s="60"/>
      <c r="G44" s="61"/>
      <c r="H44" s="61"/>
      <c r="I44" s="61"/>
      <c r="J44" s="62"/>
      <c r="K44" s="51"/>
      <c r="L44" s="52"/>
      <c r="M44" s="52"/>
      <c r="N44" s="52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48"/>
      <c r="AB44" s="50"/>
      <c r="AC44" s="50"/>
      <c r="AD44" s="50"/>
      <c r="AE44" s="50"/>
    </row>
    <row r="45" spans="2:31" ht="12.75" customHeight="1" x14ac:dyDescent="0.2">
      <c r="B45" s="42"/>
      <c r="D45" s="69"/>
      <c r="E45" s="74"/>
      <c r="F45" s="60"/>
      <c r="G45" s="61"/>
      <c r="H45" s="61"/>
      <c r="I45" s="61"/>
      <c r="J45" s="62"/>
      <c r="K45" s="51"/>
      <c r="L45" s="52"/>
      <c r="M45" s="52"/>
      <c r="N45" s="52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48"/>
      <c r="AB45" s="50"/>
      <c r="AC45" s="50"/>
      <c r="AD45" s="50"/>
      <c r="AE45" s="50"/>
    </row>
    <row r="46" spans="2:31" ht="12.75" customHeight="1" x14ac:dyDescent="0.2">
      <c r="B46" s="42"/>
      <c r="D46" s="69"/>
      <c r="E46" s="74"/>
      <c r="F46" s="60"/>
      <c r="G46" s="61"/>
      <c r="H46" s="61"/>
      <c r="I46" s="61"/>
      <c r="J46" s="62"/>
      <c r="K46" s="51"/>
      <c r="L46" s="52"/>
      <c r="M46" s="52"/>
      <c r="N46" s="52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49"/>
      <c r="AB46" s="50"/>
      <c r="AC46" s="50"/>
      <c r="AD46" s="50"/>
      <c r="AE46" s="50"/>
    </row>
    <row r="47" spans="2:31" ht="12.75" customHeight="1" thickBot="1" x14ac:dyDescent="0.25">
      <c r="B47" s="43"/>
      <c r="D47" s="70"/>
      <c r="E47" s="75"/>
      <c r="F47" s="63"/>
      <c r="G47" s="64"/>
      <c r="H47" s="64"/>
      <c r="I47" s="64"/>
      <c r="J47" s="65"/>
      <c r="K47" s="9" t="str">
        <f t="shared" ref="K47:AE47" si="7">IF(OR(TRIM(K32)=0,TRIM(K32)=""),"",IF(IFERROR(TRIM(INDEX(QryItemNamed,MATCH(TRIM(K32),ITEM,0),3)),"")="LS","",IFERROR(TRIM(INDEX(QryItemNamed,MATCH(TRIM(K32),ITEM,0),3)),"")))</f>
        <v>MILE</v>
      </c>
      <c r="L47" s="10" t="str">
        <f t="shared" si="7"/>
        <v>MILE</v>
      </c>
      <c r="M47" s="10" t="str">
        <f t="shared" si="7"/>
        <v>MILE</v>
      </c>
      <c r="N47" s="10" t="str">
        <f t="shared" si="7"/>
        <v>FT</v>
      </c>
      <c r="O47" s="10" t="str">
        <f t="shared" si="7"/>
        <v>EACH</v>
      </c>
      <c r="P47" s="10" t="str">
        <f t="shared" si="7"/>
        <v>FT</v>
      </c>
      <c r="Q47" s="10" t="str">
        <f t="shared" si="7"/>
        <v>EACH</v>
      </c>
      <c r="R47" s="10" t="str">
        <f t="shared" si="7"/>
        <v>FT</v>
      </c>
      <c r="S47" s="10" t="str">
        <f t="shared" si="7"/>
        <v>FT</v>
      </c>
      <c r="T47" s="10" t="str">
        <f t="shared" si="7"/>
        <v/>
      </c>
      <c r="U47" s="10" t="str">
        <f t="shared" si="7"/>
        <v/>
      </c>
      <c r="V47" s="10" t="str">
        <f t="shared" si="7"/>
        <v/>
      </c>
      <c r="W47" s="10" t="str">
        <f t="shared" si="7"/>
        <v/>
      </c>
      <c r="X47" s="10" t="str">
        <f t="shared" si="7"/>
        <v/>
      </c>
      <c r="Y47" s="10" t="str">
        <f t="shared" si="7"/>
        <v/>
      </c>
      <c r="Z47" s="10" t="str">
        <f t="shared" si="7"/>
        <v/>
      </c>
      <c r="AA47" s="10" t="str">
        <f t="shared" si="7"/>
        <v/>
      </c>
      <c r="AB47" s="10" t="str">
        <f t="shared" si="7"/>
        <v/>
      </c>
      <c r="AC47" s="10" t="str">
        <f t="shared" si="7"/>
        <v/>
      </c>
      <c r="AD47" s="10" t="str">
        <f t="shared" si="7"/>
        <v/>
      </c>
      <c r="AE47" s="10" t="str">
        <f t="shared" si="7"/>
        <v/>
      </c>
    </row>
    <row r="48" spans="2:31" ht="12.75" customHeight="1" x14ac:dyDescent="0.2">
      <c r="B48" s="29">
        <v>2</v>
      </c>
      <c r="D48" s="11" t="s">
        <v>41</v>
      </c>
      <c r="E48" s="11">
        <v>65</v>
      </c>
      <c r="F48" s="12">
        <v>10000</v>
      </c>
      <c r="G48" s="13"/>
      <c r="H48" s="11" t="s">
        <v>2</v>
      </c>
      <c r="I48" s="12">
        <v>26641.58</v>
      </c>
      <c r="J48" s="14"/>
      <c r="K48" s="13">
        <f>K24*2</f>
        <v>12.28</v>
      </c>
      <c r="L48" s="11">
        <f>L24*2</f>
        <v>6.08</v>
      </c>
      <c r="M48" s="11"/>
      <c r="N48" s="11"/>
      <c r="O48" s="11"/>
      <c r="P48" s="11"/>
      <c r="Q48" s="11">
        <v>10</v>
      </c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  <row r="49" spans="2:31" ht="12.75" customHeight="1" x14ac:dyDescent="0.2">
      <c r="B49" s="30">
        <v>1</v>
      </c>
      <c r="D49" s="15" t="s">
        <v>40</v>
      </c>
      <c r="E49" s="15">
        <v>20</v>
      </c>
      <c r="F49" s="16">
        <v>65219.765800000001</v>
      </c>
      <c r="G49" s="17"/>
      <c r="H49" s="15"/>
      <c r="I49" s="16">
        <v>85545.249500000005</v>
      </c>
      <c r="J49" s="18"/>
      <c r="K49" s="36">
        <f>K25*2</f>
        <v>16.21</v>
      </c>
      <c r="L49" s="33">
        <f>L25*2</f>
        <v>15.348000000000001</v>
      </c>
      <c r="M49" s="33">
        <f>M25*2</f>
        <v>15.199199999999999</v>
      </c>
      <c r="N49" s="15">
        <f>N25</f>
        <v>371</v>
      </c>
      <c r="O49" s="15">
        <f>P25*2</f>
        <v>156</v>
      </c>
      <c r="P49" s="35">
        <f>Q25</f>
        <v>1860.8271000000002</v>
      </c>
      <c r="Q49" s="15">
        <v>20</v>
      </c>
      <c r="R49" s="15">
        <f>N49</f>
        <v>371</v>
      </c>
      <c r="S49" s="35">
        <f>P49</f>
        <v>1860.8271000000002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thickBot="1" x14ac:dyDescent="0.25">
      <c r="B50" s="31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5" t="s">
        <v>12</v>
      </c>
      <c r="D51" s="44" t="s">
        <v>3</v>
      </c>
      <c r="E51" s="45"/>
      <c r="F51" s="45"/>
      <c r="G51" s="45"/>
      <c r="H51" s="45"/>
      <c r="I51" s="45"/>
      <c r="J51" s="46"/>
      <c r="K51" s="19">
        <f t="shared" ref="K51:AE51" si="8">IF(K32="","",IF(K47="",IF(SUM(COUNTIF(K48:K50,"LS")+COUNTIF(K48:K50,"LUMP"))&gt;0,"LS",""),IF(SUM(K48:K50)&gt;0,ROUNDUP(SUM(K48:K50),0),"")))</f>
        <v>29</v>
      </c>
      <c r="L51" s="19">
        <f t="shared" si="8"/>
        <v>22</v>
      </c>
      <c r="M51" s="19">
        <f t="shared" si="8"/>
        <v>16</v>
      </c>
      <c r="N51" s="19">
        <f t="shared" si="8"/>
        <v>371</v>
      </c>
      <c r="O51" s="19">
        <f t="shared" si="8"/>
        <v>156</v>
      </c>
      <c r="P51" s="19">
        <f t="shared" si="8"/>
        <v>1861</v>
      </c>
      <c r="Q51" s="19">
        <f t="shared" si="8"/>
        <v>30</v>
      </c>
      <c r="R51" s="19">
        <f t="shared" si="8"/>
        <v>371</v>
      </c>
      <c r="S51" s="19">
        <f t="shared" si="8"/>
        <v>1861</v>
      </c>
      <c r="T51" s="19" t="str">
        <f t="shared" si="8"/>
        <v/>
      </c>
      <c r="U51" s="19" t="str">
        <f t="shared" si="8"/>
        <v/>
      </c>
      <c r="V51" s="19" t="str">
        <f t="shared" si="8"/>
        <v/>
      </c>
      <c r="W51" s="19" t="str">
        <f t="shared" si="8"/>
        <v/>
      </c>
      <c r="X51" s="19" t="str">
        <f t="shared" si="8"/>
        <v/>
      </c>
      <c r="Y51" s="19" t="str">
        <f t="shared" si="8"/>
        <v/>
      </c>
      <c r="Z51" s="19" t="str">
        <f t="shared" si="8"/>
        <v/>
      </c>
      <c r="AA51" s="19" t="str">
        <f t="shared" si="8"/>
        <v/>
      </c>
      <c r="AB51" s="19" t="str">
        <f t="shared" si="8"/>
        <v/>
      </c>
      <c r="AC51" s="19" t="str">
        <f t="shared" si="8"/>
        <v/>
      </c>
      <c r="AD51" s="19" t="str">
        <f t="shared" si="8"/>
        <v/>
      </c>
      <c r="AE51" s="19" t="str">
        <f t="shared" si="8"/>
        <v/>
      </c>
    </row>
    <row r="52" spans="2:31" ht="12.75" customHeight="1" thickBot="1" x14ac:dyDescent="0.25"/>
    <row r="53" spans="2:31" ht="12.75" customHeight="1" thickBot="1" x14ac:dyDescent="0.25">
      <c r="B53" s="28" t="s">
        <v>10</v>
      </c>
      <c r="D53" s="66">
        <f>D31+1</f>
        <v>3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</row>
    <row r="54" spans="2:31" ht="12.75" customHeight="1" thickBot="1" x14ac:dyDescent="0.25">
      <c r="B54" s="32"/>
      <c r="D54" s="67" t="s">
        <v>8</v>
      </c>
      <c r="E54" s="67"/>
      <c r="F54" s="67"/>
      <c r="G54" s="67"/>
      <c r="H54" s="67"/>
      <c r="I54" s="67"/>
      <c r="J54" s="6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</row>
    <row r="55" spans="2:31" ht="12.75" customHeight="1" thickBot="1" x14ac:dyDescent="0.25">
      <c r="D55" s="53" t="s">
        <v>9</v>
      </c>
      <c r="E55" s="53"/>
      <c r="F55" s="53"/>
      <c r="G55" s="53"/>
      <c r="H55" s="53"/>
      <c r="I55" s="53"/>
      <c r="J55" s="53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41" t="s">
        <v>11</v>
      </c>
      <c r="D56" s="54" t="s">
        <v>20</v>
      </c>
      <c r="E56" s="54" t="s">
        <v>0</v>
      </c>
      <c r="F56" s="57" t="s">
        <v>1</v>
      </c>
      <c r="G56" s="58"/>
      <c r="H56" s="58"/>
      <c r="I56" s="58"/>
      <c r="J56" s="59"/>
      <c r="K56" s="7" t="str">
        <f t="shared" ref="K56:AE56" si="9">IF(OR(TRIM(K54)=0,TRIM(K54)=""),"",IF(IFERROR(TRIM(INDEX(QryItemNamed,MATCH(TRIM(K54),ITEM,0),2)),"")="Y","SPECIAL",LEFT(IFERROR(TRIM(INDEX(ITEM,MATCH(TRIM(K54),ITEM,0))),""),3)))</f>
        <v/>
      </c>
      <c r="L56" s="8" t="str">
        <f t="shared" si="9"/>
        <v/>
      </c>
      <c r="M56" s="8" t="str">
        <f t="shared" si="9"/>
        <v/>
      </c>
      <c r="N56" s="8" t="str">
        <f t="shared" si="9"/>
        <v/>
      </c>
      <c r="O56" s="8" t="str">
        <f t="shared" si="9"/>
        <v/>
      </c>
      <c r="P56" s="8" t="str">
        <f t="shared" si="9"/>
        <v/>
      </c>
      <c r="Q56" s="8" t="str">
        <f t="shared" si="9"/>
        <v/>
      </c>
      <c r="R56" s="8" t="str">
        <f t="shared" si="9"/>
        <v/>
      </c>
      <c r="S56" s="8" t="str">
        <f t="shared" si="9"/>
        <v/>
      </c>
      <c r="T56" s="8" t="str">
        <f t="shared" si="9"/>
        <v/>
      </c>
      <c r="U56" s="8" t="str">
        <f t="shared" si="9"/>
        <v/>
      </c>
      <c r="V56" s="8" t="str">
        <f t="shared" si="9"/>
        <v/>
      </c>
      <c r="W56" s="8" t="str">
        <f t="shared" si="9"/>
        <v/>
      </c>
      <c r="X56" s="8" t="str">
        <f t="shared" si="9"/>
        <v/>
      </c>
      <c r="Y56" s="8" t="str">
        <f t="shared" si="9"/>
        <v/>
      </c>
      <c r="Z56" s="8" t="str">
        <f t="shared" si="9"/>
        <v/>
      </c>
      <c r="AA56" s="8" t="str">
        <f t="shared" si="9"/>
        <v/>
      </c>
      <c r="AB56" s="8" t="str">
        <f t="shared" si="9"/>
        <v/>
      </c>
      <c r="AC56" s="8" t="str">
        <f t="shared" si="9"/>
        <v/>
      </c>
      <c r="AD56" s="8" t="str">
        <f t="shared" si="9"/>
        <v/>
      </c>
      <c r="AE56" s="8" t="str">
        <f t="shared" si="9"/>
        <v/>
      </c>
    </row>
    <row r="57" spans="2:31" ht="12.75" customHeight="1" x14ac:dyDescent="0.2">
      <c r="B57" s="42"/>
      <c r="D57" s="55"/>
      <c r="E57" s="55"/>
      <c r="F57" s="60"/>
      <c r="G57" s="61"/>
      <c r="H57" s="61"/>
      <c r="I57" s="61"/>
      <c r="J57" s="62"/>
      <c r="K57" s="51" t="str">
        <f t="shared" ref="K57:AE57" si="10">IF(OR(TRIM(K54)=0,TRIM(K54)=""),IF(K55="","",K55),IF(IFERROR(TRIM(INDEX(QryItemNamed,MATCH(TRIM(K54),ITEM,0),2)),"")="Y",TRIM(RIGHT(IFERROR(TRIM(INDEX(QryItemNamed,MATCH(TRIM(K54),ITEM,0),4)),"123456789012"),LEN(IFERROR(TRIM(INDEX(QryItemNamed,MATCH(TRIM(K54),ITEM,0),4)),"123456789012"))-9))&amp;K55,IFERROR(TRIM(INDEX(QryItemNamed,MATCH(TRIM(K54),ITEM,0),4))&amp;K55,"ITEM CODE DOES NOT EXIST IN ITEM MASTER")))</f>
        <v/>
      </c>
      <c r="L57" s="52" t="str">
        <f t="shared" si="10"/>
        <v/>
      </c>
      <c r="M57" s="52" t="str">
        <f t="shared" si="10"/>
        <v/>
      </c>
      <c r="N57" s="52" t="str">
        <f t="shared" si="10"/>
        <v/>
      </c>
      <c r="O57" s="50" t="str">
        <f t="shared" si="10"/>
        <v/>
      </c>
      <c r="P57" s="50" t="str">
        <f t="shared" si="10"/>
        <v/>
      </c>
      <c r="Q57" s="50" t="str">
        <f t="shared" si="10"/>
        <v/>
      </c>
      <c r="R57" s="50" t="str">
        <f t="shared" si="10"/>
        <v/>
      </c>
      <c r="S57" s="50" t="str">
        <f t="shared" si="10"/>
        <v/>
      </c>
      <c r="T57" s="50" t="str">
        <f t="shared" si="10"/>
        <v/>
      </c>
      <c r="U57" s="50" t="str">
        <f t="shared" si="10"/>
        <v/>
      </c>
      <c r="V57" s="50" t="str">
        <f t="shared" si="10"/>
        <v/>
      </c>
      <c r="W57" s="50" t="str">
        <f t="shared" si="10"/>
        <v/>
      </c>
      <c r="X57" s="50" t="str">
        <f t="shared" si="10"/>
        <v/>
      </c>
      <c r="Y57" s="50" t="str">
        <f t="shared" si="10"/>
        <v/>
      </c>
      <c r="Z57" s="50" t="str">
        <f t="shared" si="10"/>
        <v/>
      </c>
      <c r="AA57" s="47" t="str">
        <f t="shared" si="10"/>
        <v/>
      </c>
      <c r="AB57" s="50" t="str">
        <f t="shared" si="10"/>
        <v/>
      </c>
      <c r="AC57" s="50" t="str">
        <f t="shared" si="10"/>
        <v/>
      </c>
      <c r="AD57" s="50" t="str">
        <f t="shared" si="10"/>
        <v/>
      </c>
      <c r="AE57" s="50" t="str">
        <f t="shared" si="10"/>
        <v/>
      </c>
    </row>
    <row r="58" spans="2:31" ht="12.75" customHeight="1" x14ac:dyDescent="0.2">
      <c r="B58" s="42"/>
      <c r="D58" s="55"/>
      <c r="E58" s="55"/>
      <c r="F58" s="60"/>
      <c r="G58" s="61"/>
      <c r="H58" s="61"/>
      <c r="I58" s="61"/>
      <c r="J58" s="62"/>
      <c r="K58" s="51"/>
      <c r="L58" s="52"/>
      <c r="M58" s="52"/>
      <c r="N58" s="52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48"/>
      <c r="AB58" s="50"/>
      <c r="AC58" s="50"/>
      <c r="AD58" s="50"/>
      <c r="AE58" s="50"/>
    </row>
    <row r="59" spans="2:31" ht="12.75" customHeight="1" x14ac:dyDescent="0.2">
      <c r="B59" s="42"/>
      <c r="D59" s="55"/>
      <c r="E59" s="55"/>
      <c r="F59" s="60"/>
      <c r="G59" s="61"/>
      <c r="H59" s="61"/>
      <c r="I59" s="61"/>
      <c r="J59" s="62"/>
      <c r="K59" s="51"/>
      <c r="L59" s="52"/>
      <c r="M59" s="52"/>
      <c r="N59" s="52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48"/>
      <c r="AB59" s="50"/>
      <c r="AC59" s="50"/>
      <c r="AD59" s="50"/>
      <c r="AE59" s="50"/>
    </row>
    <row r="60" spans="2:31" ht="12.75" customHeight="1" x14ac:dyDescent="0.2">
      <c r="B60" s="42"/>
      <c r="D60" s="55"/>
      <c r="E60" s="55"/>
      <c r="F60" s="60"/>
      <c r="G60" s="61"/>
      <c r="H60" s="61"/>
      <c r="I60" s="61"/>
      <c r="J60" s="62"/>
      <c r="K60" s="51"/>
      <c r="L60" s="52"/>
      <c r="M60" s="52"/>
      <c r="N60" s="52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48"/>
      <c r="AB60" s="50"/>
      <c r="AC60" s="50"/>
      <c r="AD60" s="50"/>
      <c r="AE60" s="50"/>
    </row>
    <row r="61" spans="2:31" ht="12.75" customHeight="1" x14ac:dyDescent="0.2">
      <c r="B61" s="42"/>
      <c r="D61" s="55"/>
      <c r="E61" s="55"/>
      <c r="F61" s="60"/>
      <c r="G61" s="61"/>
      <c r="H61" s="61"/>
      <c r="I61" s="61"/>
      <c r="J61" s="62"/>
      <c r="K61" s="51"/>
      <c r="L61" s="52"/>
      <c r="M61" s="52"/>
      <c r="N61" s="52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48"/>
      <c r="AB61" s="50"/>
      <c r="AC61" s="50"/>
      <c r="AD61" s="50"/>
      <c r="AE61" s="50"/>
    </row>
    <row r="62" spans="2:31" ht="12.75" customHeight="1" x14ac:dyDescent="0.2">
      <c r="B62" s="42"/>
      <c r="D62" s="55"/>
      <c r="E62" s="55"/>
      <c r="F62" s="60"/>
      <c r="G62" s="61"/>
      <c r="H62" s="61"/>
      <c r="I62" s="61"/>
      <c r="J62" s="62"/>
      <c r="K62" s="51"/>
      <c r="L62" s="52"/>
      <c r="M62" s="52"/>
      <c r="N62" s="52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48"/>
      <c r="AB62" s="50"/>
      <c r="AC62" s="50"/>
      <c r="AD62" s="50"/>
      <c r="AE62" s="50"/>
    </row>
    <row r="63" spans="2:31" ht="12.75" customHeight="1" x14ac:dyDescent="0.2">
      <c r="B63" s="42"/>
      <c r="D63" s="55"/>
      <c r="E63" s="55"/>
      <c r="F63" s="60"/>
      <c r="G63" s="61"/>
      <c r="H63" s="61"/>
      <c r="I63" s="61"/>
      <c r="J63" s="62"/>
      <c r="K63" s="51"/>
      <c r="L63" s="52"/>
      <c r="M63" s="52"/>
      <c r="N63" s="52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48"/>
      <c r="AB63" s="50"/>
      <c r="AC63" s="50"/>
      <c r="AD63" s="50"/>
      <c r="AE63" s="50"/>
    </row>
    <row r="64" spans="2:31" ht="12.75" customHeight="1" x14ac:dyDescent="0.2">
      <c r="B64" s="42"/>
      <c r="D64" s="55"/>
      <c r="E64" s="55"/>
      <c r="F64" s="60"/>
      <c r="G64" s="61"/>
      <c r="H64" s="61"/>
      <c r="I64" s="61"/>
      <c r="J64" s="62"/>
      <c r="K64" s="51"/>
      <c r="L64" s="52"/>
      <c r="M64" s="52"/>
      <c r="N64" s="52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48"/>
      <c r="AB64" s="50"/>
      <c r="AC64" s="50"/>
      <c r="AD64" s="50"/>
      <c r="AE64" s="50"/>
    </row>
    <row r="65" spans="2:31" ht="12.75" customHeight="1" x14ac:dyDescent="0.2">
      <c r="B65" s="42"/>
      <c r="D65" s="55"/>
      <c r="E65" s="55"/>
      <c r="F65" s="60"/>
      <c r="G65" s="61"/>
      <c r="H65" s="61"/>
      <c r="I65" s="61"/>
      <c r="J65" s="62"/>
      <c r="K65" s="51"/>
      <c r="L65" s="52"/>
      <c r="M65" s="52"/>
      <c r="N65" s="52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48"/>
      <c r="AB65" s="50"/>
      <c r="AC65" s="50"/>
      <c r="AD65" s="50"/>
      <c r="AE65" s="50"/>
    </row>
    <row r="66" spans="2:31" ht="12.75" customHeight="1" x14ac:dyDescent="0.2">
      <c r="B66" s="42"/>
      <c r="D66" s="55"/>
      <c r="E66" s="55"/>
      <c r="F66" s="60"/>
      <c r="G66" s="61"/>
      <c r="H66" s="61"/>
      <c r="I66" s="61"/>
      <c r="J66" s="62"/>
      <c r="K66" s="51"/>
      <c r="L66" s="52"/>
      <c r="M66" s="52"/>
      <c r="N66" s="52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48"/>
      <c r="AB66" s="50"/>
      <c r="AC66" s="50"/>
      <c r="AD66" s="50"/>
      <c r="AE66" s="50"/>
    </row>
    <row r="67" spans="2:31" ht="12.75" customHeight="1" x14ac:dyDescent="0.2">
      <c r="B67" s="42"/>
      <c r="D67" s="55"/>
      <c r="E67" s="55"/>
      <c r="F67" s="60"/>
      <c r="G67" s="61"/>
      <c r="H67" s="61"/>
      <c r="I67" s="61"/>
      <c r="J67" s="62"/>
      <c r="K67" s="51"/>
      <c r="L67" s="52"/>
      <c r="M67" s="52"/>
      <c r="N67" s="52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48"/>
      <c r="AB67" s="50"/>
      <c r="AC67" s="50"/>
      <c r="AD67" s="50"/>
      <c r="AE67" s="50"/>
    </row>
    <row r="68" spans="2:31" ht="12.75" customHeight="1" x14ac:dyDescent="0.2">
      <c r="B68" s="42"/>
      <c r="D68" s="55"/>
      <c r="E68" s="55"/>
      <c r="F68" s="60"/>
      <c r="G68" s="61"/>
      <c r="H68" s="61"/>
      <c r="I68" s="61"/>
      <c r="J68" s="62"/>
      <c r="K68" s="51"/>
      <c r="L68" s="52"/>
      <c r="M68" s="52"/>
      <c r="N68" s="52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49"/>
      <c r="AB68" s="50"/>
      <c r="AC68" s="50"/>
      <c r="AD68" s="50"/>
      <c r="AE68" s="50"/>
    </row>
    <row r="69" spans="2:31" ht="12.75" customHeight="1" thickBot="1" x14ac:dyDescent="0.25">
      <c r="B69" s="43"/>
      <c r="D69" s="56"/>
      <c r="E69" s="56"/>
      <c r="F69" s="63"/>
      <c r="G69" s="64"/>
      <c r="H69" s="64"/>
      <c r="I69" s="64"/>
      <c r="J69" s="65"/>
      <c r="K69" s="9" t="str">
        <f t="shared" ref="K69:AE69" si="11">IF(OR(TRIM(K54)=0,TRIM(K54)=""),"",IF(IFERROR(TRIM(INDEX(QryItemNamed,MATCH(TRIM(K54),ITEM,0),3)),"")="LS","",IFERROR(TRIM(INDEX(QryItemNamed,MATCH(TRIM(K54),ITEM,0),3)),"")))</f>
        <v/>
      </c>
      <c r="L69" s="10" t="str">
        <f t="shared" si="11"/>
        <v/>
      </c>
      <c r="M69" s="10" t="str">
        <f t="shared" si="11"/>
        <v/>
      </c>
      <c r="N69" s="10" t="str">
        <f t="shared" si="11"/>
        <v/>
      </c>
      <c r="O69" s="10" t="str">
        <f t="shared" si="11"/>
        <v/>
      </c>
      <c r="P69" s="10" t="str">
        <f t="shared" si="11"/>
        <v/>
      </c>
      <c r="Q69" s="10" t="str">
        <f t="shared" si="11"/>
        <v/>
      </c>
      <c r="R69" s="10" t="str">
        <f t="shared" si="11"/>
        <v/>
      </c>
      <c r="S69" s="10" t="str">
        <f t="shared" si="11"/>
        <v/>
      </c>
      <c r="T69" s="10" t="str">
        <f t="shared" si="11"/>
        <v/>
      </c>
      <c r="U69" s="10" t="str">
        <f t="shared" si="11"/>
        <v/>
      </c>
      <c r="V69" s="10" t="str">
        <f t="shared" si="11"/>
        <v/>
      </c>
      <c r="W69" s="10" t="str">
        <f t="shared" si="11"/>
        <v/>
      </c>
      <c r="X69" s="10" t="str">
        <f t="shared" si="11"/>
        <v/>
      </c>
      <c r="Y69" s="10" t="str">
        <f t="shared" si="11"/>
        <v/>
      </c>
      <c r="Z69" s="10" t="str">
        <f t="shared" si="11"/>
        <v/>
      </c>
      <c r="AA69" s="10" t="str">
        <f t="shared" si="11"/>
        <v/>
      </c>
      <c r="AB69" s="10" t="str">
        <f t="shared" si="11"/>
        <v/>
      </c>
      <c r="AC69" s="10" t="str">
        <f t="shared" si="11"/>
        <v/>
      </c>
      <c r="AD69" s="10" t="str">
        <f t="shared" si="11"/>
        <v/>
      </c>
      <c r="AE69" s="10" t="str">
        <f t="shared" si="11"/>
        <v/>
      </c>
    </row>
    <row r="70" spans="2:31" ht="12.75" customHeight="1" x14ac:dyDescent="0.2">
      <c r="B70" s="29"/>
      <c r="D70" s="11"/>
      <c r="E70" s="11"/>
      <c r="F70" s="12"/>
      <c r="G70" s="13"/>
      <c r="H70" s="11" t="s">
        <v>2</v>
      </c>
      <c r="I70" s="12"/>
      <c r="J70" s="14"/>
      <c r="K70" s="13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0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0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thickBot="1" x14ac:dyDescent="0.25">
      <c r="B129" s="31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5" t="s">
        <v>12</v>
      </c>
      <c r="D130" s="44" t="s">
        <v>3</v>
      </c>
      <c r="E130" s="45"/>
      <c r="F130" s="45"/>
      <c r="G130" s="45"/>
      <c r="H130" s="45"/>
      <c r="I130" s="45"/>
      <c r="J130" s="46"/>
      <c r="K130" s="19" t="str">
        <f>IF(K54="","",IF(K69="",IF(SUM(COUNTIF(K70:K129,"LS")+COUNTIF(K70:K129,"LUMP"))&gt;0,"LS",""),IF(SUM(K70:K129)&gt;0,ROUNDUP(SUM(K70:K129),0),"")))</f>
        <v/>
      </c>
      <c r="L130" s="19" t="str">
        <f t="shared" ref="L130" si="12">IF(L54="","",IF(L69="",IF(SUM(COUNTIF(L70:L129,"LS")+COUNTIF(L70:L129,"LUMP"))&gt;0,"LS",""),IF(SUM(L70:L129)&gt;0,ROUNDUP(SUM(L70:L129),0),"")))</f>
        <v/>
      </c>
      <c r="M130" s="19" t="str">
        <f t="shared" ref="M130" si="13">IF(M54="","",IF(M69="",IF(SUM(COUNTIF(M70:M129,"LS")+COUNTIF(M70:M129,"LUMP"))&gt;0,"LS",""),IF(SUM(M70:M129)&gt;0,ROUNDUP(SUM(M70:M129),0),"")))</f>
        <v/>
      </c>
      <c r="N130" s="19" t="str">
        <f t="shared" ref="N130" si="14">IF(N54="","",IF(N69="",IF(SUM(COUNTIF(N70:N129,"LS")+COUNTIF(N70:N129,"LUMP"))&gt;0,"LS",""),IF(SUM(N70:N129)&gt;0,ROUNDUP(SUM(N70:N129),0),"")))</f>
        <v/>
      </c>
      <c r="O130" s="19" t="str">
        <f t="shared" ref="O130" si="15">IF(O54="","",IF(O69="",IF(SUM(COUNTIF(O70:O129,"LS")+COUNTIF(O70:O129,"LUMP"))&gt;0,"LS",""),IF(SUM(O70:O129)&gt;0,ROUNDUP(SUM(O70:O129),0),"")))</f>
        <v/>
      </c>
      <c r="P130" s="19" t="str">
        <f t="shared" ref="P130" si="16">IF(P54="","",IF(P69="",IF(SUM(COUNTIF(P70:P129,"LS")+COUNTIF(P70:P129,"LUMP"))&gt;0,"LS",""),IF(SUM(P70:P129)&gt;0,ROUNDUP(SUM(P70:P129),0),"")))</f>
        <v/>
      </c>
      <c r="Q130" s="19" t="str">
        <f t="shared" ref="Q130" si="17">IF(Q54="","",IF(Q69="",IF(SUM(COUNTIF(Q70:Q129,"LS")+COUNTIF(Q70:Q129,"LUMP"))&gt;0,"LS",""),IF(SUM(Q70:Q129)&gt;0,ROUNDUP(SUM(Q70:Q129),0),"")))</f>
        <v/>
      </c>
      <c r="R130" s="19" t="str">
        <f t="shared" ref="R130" si="18">IF(R54="","",IF(R69="",IF(SUM(COUNTIF(R70:R129,"LS")+COUNTIF(R70:R129,"LUMP"))&gt;0,"LS",""),IF(SUM(R70:R129)&gt;0,ROUNDUP(SUM(R70:R129),0),"")))</f>
        <v/>
      </c>
      <c r="S130" s="19" t="str">
        <f t="shared" ref="S130" si="19">IF(S54="","",IF(S69="",IF(SUM(COUNTIF(S70:S129,"LS")+COUNTIF(S70:S129,"LUMP"))&gt;0,"LS",""),IF(SUM(S70:S129)&gt;0,ROUNDUP(SUM(S70:S129),0),"")))</f>
        <v/>
      </c>
      <c r="T130" s="19" t="str">
        <f t="shared" ref="T130" si="20">IF(T54="","",IF(T69="",IF(SUM(COUNTIF(T70:T129,"LS")+COUNTIF(T70:T129,"LUMP"))&gt;0,"LS",""),IF(SUM(T70:T129)&gt;0,ROUNDUP(SUM(T70:T129),0),"")))</f>
        <v/>
      </c>
      <c r="U130" s="19" t="str">
        <f t="shared" ref="U130" si="21">IF(U54="","",IF(U69="",IF(SUM(COUNTIF(U70:U129,"LS")+COUNTIF(U70:U129,"LUMP"))&gt;0,"LS",""),IF(SUM(U70:U129)&gt;0,ROUNDUP(SUM(U70:U129),0),"")))</f>
        <v/>
      </c>
      <c r="V130" s="19" t="str">
        <f t="shared" ref="V130" si="22">IF(V54="","",IF(V69="",IF(SUM(COUNTIF(V70:V129,"LS")+COUNTIF(V70:V129,"LUMP"))&gt;0,"LS",""),IF(SUM(V70:V129)&gt;0,ROUNDUP(SUM(V70:V129),0),"")))</f>
        <v/>
      </c>
      <c r="W130" s="19" t="str">
        <f t="shared" ref="W130" si="23">IF(W54="","",IF(W69="",IF(SUM(COUNTIF(W70:W129,"LS")+COUNTIF(W70:W129,"LUMP"))&gt;0,"LS",""),IF(SUM(W70:W129)&gt;0,ROUNDUP(SUM(W70:W129),0),"")))</f>
        <v/>
      </c>
      <c r="X130" s="19" t="str">
        <f t="shared" ref="X130" si="24">IF(X54="","",IF(X69="",IF(SUM(COUNTIF(X70:X129,"LS")+COUNTIF(X70:X129,"LUMP"))&gt;0,"LS",""),IF(SUM(X70:X129)&gt;0,ROUNDUP(SUM(X70:X129),0),"")))</f>
        <v/>
      </c>
      <c r="Y130" s="19" t="str">
        <f t="shared" ref="Y130" si="25">IF(Y54="","",IF(Y69="",IF(SUM(COUNTIF(Y70:Y129,"LS")+COUNTIF(Y70:Y129,"LUMP"))&gt;0,"LS",""),IF(SUM(Y70:Y129)&gt;0,ROUNDUP(SUM(Y70:Y129),0),"")))</f>
        <v/>
      </c>
      <c r="Z130" s="19" t="str">
        <f t="shared" ref="Z130" si="26">IF(Z54="","",IF(Z69="",IF(SUM(COUNTIF(Z70:Z129,"LS")+COUNTIF(Z70:Z129,"LUMP"))&gt;0,"LS",""),IF(SUM(Z70:Z129)&gt;0,ROUNDUP(SUM(Z70:Z129),0),"")))</f>
        <v/>
      </c>
      <c r="AA130" s="19" t="str">
        <f t="shared" ref="AA130" si="27">IF(AA54="","",IF(AA69="",IF(SUM(COUNTIF(AA70:AA129,"LS")+COUNTIF(AA70:AA129,"LUMP"))&gt;0,"LS",""),IF(SUM(AA70:AA129)&gt;0,ROUNDUP(SUM(AA70:AA129),0),"")))</f>
        <v/>
      </c>
      <c r="AB130" s="19" t="str">
        <f t="shared" ref="AB130" si="28">IF(AB54="","",IF(AB69="",IF(SUM(COUNTIF(AB70:AB129,"LS")+COUNTIF(AB70:AB129,"LUMP"))&gt;0,"LS",""),IF(SUM(AB70:AB129)&gt;0,ROUNDUP(SUM(AB70:AB129),0),"")))</f>
        <v/>
      </c>
      <c r="AC130" s="19" t="str">
        <f t="shared" ref="AC130" si="29">IF(AC54="","",IF(AC69="",IF(SUM(COUNTIF(AC70:AC129,"LS")+COUNTIF(AC70:AC129,"LUMP"))&gt;0,"LS",""),IF(SUM(AC70:AC129)&gt;0,ROUNDUP(SUM(AC70:AC129),0),"")))</f>
        <v/>
      </c>
      <c r="AD130" s="19" t="str">
        <f t="shared" ref="AD130" si="30">IF(AD54="","",IF(AD69="",IF(SUM(COUNTIF(AD70:AD129,"LS")+COUNTIF(AD70:AD129,"LUMP"))&gt;0,"LS",""),IF(SUM(AD70:AD129)&gt;0,ROUNDUP(SUM(AD70:AD129),0),"")))</f>
        <v/>
      </c>
      <c r="AE130" s="19" t="str">
        <f t="shared" ref="AE130" si="31">IF(AE54="","",IF(AE69="",IF(SUM(COUNTIF(AE70:AE129,"LS")+COUNTIF(AE70:AE129,"LUMP"))&gt;0,"LS",""),IF(SUM(AE70:AE129)&gt;0,ROUNDUP(SUM(AE70:AE129),0),"")))</f>
        <v/>
      </c>
    </row>
    <row r="131" spans="2:31" ht="12.75" customHeight="1" thickBot="1" x14ac:dyDescent="0.25"/>
    <row r="132" spans="2:31" ht="12.75" customHeight="1" thickBot="1" x14ac:dyDescent="0.25">
      <c r="B132" s="28" t="s">
        <v>10</v>
      </c>
      <c r="D132" s="66">
        <f>D53+1</f>
        <v>4</v>
      </c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</row>
    <row r="133" spans="2:31" ht="12.75" customHeight="1" thickBot="1" x14ac:dyDescent="0.25">
      <c r="B133" s="32"/>
      <c r="D133" s="67" t="s">
        <v>8</v>
      </c>
      <c r="E133" s="67"/>
      <c r="F133" s="67"/>
      <c r="G133" s="67"/>
      <c r="H133" s="67"/>
      <c r="I133" s="67"/>
      <c r="J133" s="6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</row>
    <row r="134" spans="2:31" ht="12.75" customHeight="1" thickBot="1" x14ac:dyDescent="0.25">
      <c r="D134" s="53" t="s">
        <v>9</v>
      </c>
      <c r="E134" s="53"/>
      <c r="F134" s="53"/>
      <c r="G134" s="53"/>
      <c r="H134" s="53"/>
      <c r="I134" s="53"/>
      <c r="J134" s="53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41" t="s">
        <v>11</v>
      </c>
      <c r="D135" s="54" t="s">
        <v>20</v>
      </c>
      <c r="E135" s="54" t="s">
        <v>0</v>
      </c>
      <c r="F135" s="57" t="s">
        <v>1</v>
      </c>
      <c r="G135" s="58"/>
      <c r="H135" s="58"/>
      <c r="I135" s="58"/>
      <c r="J135" s="59"/>
      <c r="K135" s="7" t="str">
        <f t="shared" ref="K135:AE135" si="32">IF(OR(TRIM(K133)=0,TRIM(K133)=""),"",IF(IFERROR(TRIM(INDEX(QryItemNamed,MATCH(TRIM(K133),ITEM,0),2)),"")="Y","SPECIAL",LEFT(IFERROR(TRIM(INDEX(ITEM,MATCH(TRIM(K133),ITEM,0))),""),3)))</f>
        <v/>
      </c>
      <c r="L135" s="8" t="str">
        <f t="shared" si="32"/>
        <v/>
      </c>
      <c r="M135" s="8" t="str">
        <f t="shared" si="32"/>
        <v/>
      </c>
      <c r="N135" s="8" t="str">
        <f t="shared" si="32"/>
        <v/>
      </c>
      <c r="O135" s="8" t="str">
        <f t="shared" si="32"/>
        <v/>
      </c>
      <c r="P135" s="8" t="str">
        <f t="shared" si="32"/>
        <v/>
      </c>
      <c r="Q135" s="8" t="str">
        <f t="shared" si="32"/>
        <v/>
      </c>
      <c r="R135" s="8" t="str">
        <f t="shared" si="32"/>
        <v/>
      </c>
      <c r="S135" s="8" t="str">
        <f t="shared" si="32"/>
        <v/>
      </c>
      <c r="T135" s="8" t="str">
        <f t="shared" si="32"/>
        <v/>
      </c>
      <c r="U135" s="8" t="str">
        <f t="shared" si="32"/>
        <v/>
      </c>
      <c r="V135" s="8" t="str">
        <f t="shared" si="32"/>
        <v/>
      </c>
      <c r="W135" s="8" t="str">
        <f t="shared" si="32"/>
        <v/>
      </c>
      <c r="X135" s="8" t="str">
        <f t="shared" si="32"/>
        <v/>
      </c>
      <c r="Y135" s="8" t="str">
        <f t="shared" si="32"/>
        <v/>
      </c>
      <c r="Z135" s="8" t="str">
        <f t="shared" si="32"/>
        <v/>
      </c>
      <c r="AA135" s="8" t="str">
        <f t="shared" si="32"/>
        <v/>
      </c>
      <c r="AB135" s="8" t="str">
        <f t="shared" si="32"/>
        <v/>
      </c>
      <c r="AC135" s="8" t="str">
        <f t="shared" si="32"/>
        <v/>
      </c>
      <c r="AD135" s="8" t="str">
        <f t="shared" si="32"/>
        <v/>
      </c>
      <c r="AE135" s="8" t="str">
        <f t="shared" si="32"/>
        <v/>
      </c>
    </row>
    <row r="136" spans="2:31" ht="12.75" customHeight="1" x14ac:dyDescent="0.2">
      <c r="B136" s="42"/>
      <c r="D136" s="55"/>
      <c r="E136" s="55"/>
      <c r="F136" s="60"/>
      <c r="G136" s="61"/>
      <c r="H136" s="61"/>
      <c r="I136" s="61"/>
      <c r="J136" s="62"/>
      <c r="K136" s="51" t="str">
        <f t="shared" ref="K136:AE136" si="33">IF(OR(TRIM(K133)=0,TRIM(K133)=""),IF(K134="","",K134),IF(IFERROR(TRIM(INDEX(QryItemNamed,MATCH(TRIM(K133),ITEM,0),2)),"")="Y",TRIM(RIGHT(IFERROR(TRIM(INDEX(QryItemNamed,MATCH(TRIM(K133),ITEM,0),4)),"123456789012"),LEN(IFERROR(TRIM(INDEX(QryItemNamed,MATCH(TRIM(K133),ITEM,0),4)),"123456789012"))-9))&amp;K134,IFERROR(TRIM(INDEX(QryItemNamed,MATCH(TRIM(K133),ITEM,0),4))&amp;K134,"ITEM CODE DOES NOT EXIST IN ITEM MASTER")))</f>
        <v/>
      </c>
      <c r="L136" s="52" t="str">
        <f t="shared" si="33"/>
        <v/>
      </c>
      <c r="M136" s="52" t="str">
        <f t="shared" si="33"/>
        <v/>
      </c>
      <c r="N136" s="52" t="str">
        <f t="shared" si="33"/>
        <v/>
      </c>
      <c r="O136" s="50" t="str">
        <f t="shared" si="33"/>
        <v/>
      </c>
      <c r="P136" s="50" t="str">
        <f t="shared" si="33"/>
        <v/>
      </c>
      <c r="Q136" s="50" t="str">
        <f t="shared" si="33"/>
        <v/>
      </c>
      <c r="R136" s="50" t="str">
        <f t="shared" si="33"/>
        <v/>
      </c>
      <c r="S136" s="50" t="str">
        <f t="shared" si="33"/>
        <v/>
      </c>
      <c r="T136" s="50" t="str">
        <f t="shared" si="33"/>
        <v/>
      </c>
      <c r="U136" s="50" t="str">
        <f t="shared" si="33"/>
        <v/>
      </c>
      <c r="V136" s="50" t="str">
        <f t="shared" si="33"/>
        <v/>
      </c>
      <c r="W136" s="50" t="str">
        <f t="shared" si="33"/>
        <v/>
      </c>
      <c r="X136" s="50" t="str">
        <f t="shared" si="33"/>
        <v/>
      </c>
      <c r="Y136" s="50" t="str">
        <f t="shared" si="33"/>
        <v/>
      </c>
      <c r="Z136" s="50" t="str">
        <f t="shared" si="33"/>
        <v/>
      </c>
      <c r="AA136" s="47" t="str">
        <f t="shared" si="33"/>
        <v/>
      </c>
      <c r="AB136" s="50" t="str">
        <f t="shared" si="33"/>
        <v/>
      </c>
      <c r="AC136" s="50" t="str">
        <f t="shared" si="33"/>
        <v/>
      </c>
      <c r="AD136" s="50" t="str">
        <f t="shared" si="33"/>
        <v/>
      </c>
      <c r="AE136" s="50" t="str">
        <f t="shared" si="33"/>
        <v/>
      </c>
    </row>
    <row r="137" spans="2:31" ht="12.75" customHeight="1" x14ac:dyDescent="0.2">
      <c r="B137" s="42"/>
      <c r="D137" s="55"/>
      <c r="E137" s="55"/>
      <c r="F137" s="60"/>
      <c r="G137" s="61"/>
      <c r="H137" s="61"/>
      <c r="I137" s="61"/>
      <c r="J137" s="62"/>
      <c r="K137" s="51"/>
      <c r="L137" s="52"/>
      <c r="M137" s="52"/>
      <c r="N137" s="52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48"/>
      <c r="AB137" s="50"/>
      <c r="AC137" s="50"/>
      <c r="AD137" s="50"/>
      <c r="AE137" s="50"/>
    </row>
    <row r="138" spans="2:31" ht="12.75" customHeight="1" x14ac:dyDescent="0.2">
      <c r="B138" s="42"/>
      <c r="D138" s="55"/>
      <c r="E138" s="55"/>
      <c r="F138" s="60"/>
      <c r="G138" s="61"/>
      <c r="H138" s="61"/>
      <c r="I138" s="61"/>
      <c r="J138" s="62"/>
      <c r="K138" s="51"/>
      <c r="L138" s="52"/>
      <c r="M138" s="52"/>
      <c r="N138" s="52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48"/>
      <c r="AB138" s="50"/>
      <c r="AC138" s="50"/>
      <c r="AD138" s="50"/>
      <c r="AE138" s="50"/>
    </row>
    <row r="139" spans="2:31" ht="12.75" customHeight="1" x14ac:dyDescent="0.2">
      <c r="B139" s="42"/>
      <c r="D139" s="55"/>
      <c r="E139" s="55"/>
      <c r="F139" s="60"/>
      <c r="G139" s="61"/>
      <c r="H139" s="61"/>
      <c r="I139" s="61"/>
      <c r="J139" s="62"/>
      <c r="K139" s="51"/>
      <c r="L139" s="52"/>
      <c r="M139" s="52"/>
      <c r="N139" s="52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48"/>
      <c r="AB139" s="50"/>
      <c r="AC139" s="50"/>
      <c r="AD139" s="50"/>
      <c r="AE139" s="50"/>
    </row>
    <row r="140" spans="2:31" ht="12.75" customHeight="1" x14ac:dyDescent="0.2">
      <c r="B140" s="42"/>
      <c r="D140" s="55"/>
      <c r="E140" s="55"/>
      <c r="F140" s="60"/>
      <c r="G140" s="61"/>
      <c r="H140" s="61"/>
      <c r="I140" s="61"/>
      <c r="J140" s="62"/>
      <c r="K140" s="51"/>
      <c r="L140" s="52"/>
      <c r="M140" s="52"/>
      <c r="N140" s="52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48"/>
      <c r="AB140" s="50"/>
      <c r="AC140" s="50"/>
      <c r="AD140" s="50"/>
      <c r="AE140" s="50"/>
    </row>
    <row r="141" spans="2:31" ht="12.75" customHeight="1" x14ac:dyDescent="0.2">
      <c r="B141" s="42"/>
      <c r="D141" s="55"/>
      <c r="E141" s="55"/>
      <c r="F141" s="60"/>
      <c r="G141" s="61"/>
      <c r="H141" s="61"/>
      <c r="I141" s="61"/>
      <c r="J141" s="62"/>
      <c r="K141" s="51"/>
      <c r="L141" s="52"/>
      <c r="M141" s="52"/>
      <c r="N141" s="52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48"/>
      <c r="AB141" s="50"/>
      <c r="AC141" s="50"/>
      <c r="AD141" s="50"/>
      <c r="AE141" s="50"/>
    </row>
    <row r="142" spans="2:31" ht="12.75" customHeight="1" x14ac:dyDescent="0.2">
      <c r="B142" s="42"/>
      <c r="D142" s="55"/>
      <c r="E142" s="55"/>
      <c r="F142" s="60"/>
      <c r="G142" s="61"/>
      <c r="H142" s="61"/>
      <c r="I142" s="61"/>
      <c r="J142" s="62"/>
      <c r="K142" s="51"/>
      <c r="L142" s="52"/>
      <c r="M142" s="52"/>
      <c r="N142" s="52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48"/>
      <c r="AB142" s="50"/>
      <c r="AC142" s="50"/>
      <c r="AD142" s="50"/>
      <c r="AE142" s="50"/>
    </row>
    <row r="143" spans="2:31" ht="12.75" customHeight="1" x14ac:dyDescent="0.2">
      <c r="B143" s="42"/>
      <c r="D143" s="55"/>
      <c r="E143" s="55"/>
      <c r="F143" s="60"/>
      <c r="G143" s="61"/>
      <c r="H143" s="61"/>
      <c r="I143" s="61"/>
      <c r="J143" s="62"/>
      <c r="K143" s="51"/>
      <c r="L143" s="52"/>
      <c r="M143" s="52"/>
      <c r="N143" s="52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48"/>
      <c r="AB143" s="50"/>
      <c r="AC143" s="50"/>
      <c r="AD143" s="50"/>
      <c r="AE143" s="50"/>
    </row>
    <row r="144" spans="2:31" ht="12.75" customHeight="1" x14ac:dyDescent="0.2">
      <c r="B144" s="42"/>
      <c r="D144" s="55"/>
      <c r="E144" s="55"/>
      <c r="F144" s="60"/>
      <c r="G144" s="61"/>
      <c r="H144" s="61"/>
      <c r="I144" s="61"/>
      <c r="J144" s="62"/>
      <c r="K144" s="51"/>
      <c r="L144" s="52"/>
      <c r="M144" s="52"/>
      <c r="N144" s="52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48"/>
      <c r="AB144" s="50"/>
      <c r="AC144" s="50"/>
      <c r="AD144" s="50"/>
      <c r="AE144" s="50"/>
    </row>
    <row r="145" spans="2:31" ht="12.75" customHeight="1" x14ac:dyDescent="0.2">
      <c r="B145" s="42"/>
      <c r="D145" s="55"/>
      <c r="E145" s="55"/>
      <c r="F145" s="60"/>
      <c r="G145" s="61"/>
      <c r="H145" s="61"/>
      <c r="I145" s="61"/>
      <c r="J145" s="62"/>
      <c r="K145" s="51"/>
      <c r="L145" s="52"/>
      <c r="M145" s="52"/>
      <c r="N145" s="52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48"/>
      <c r="AB145" s="50"/>
      <c r="AC145" s="50"/>
      <c r="AD145" s="50"/>
      <c r="AE145" s="50"/>
    </row>
    <row r="146" spans="2:31" ht="12.75" customHeight="1" x14ac:dyDescent="0.2">
      <c r="B146" s="42"/>
      <c r="D146" s="55"/>
      <c r="E146" s="55"/>
      <c r="F146" s="60"/>
      <c r="G146" s="61"/>
      <c r="H146" s="61"/>
      <c r="I146" s="61"/>
      <c r="J146" s="62"/>
      <c r="K146" s="51"/>
      <c r="L146" s="52"/>
      <c r="M146" s="52"/>
      <c r="N146" s="52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48"/>
      <c r="AB146" s="50"/>
      <c r="AC146" s="50"/>
      <c r="AD146" s="50"/>
      <c r="AE146" s="50"/>
    </row>
    <row r="147" spans="2:31" ht="12.75" customHeight="1" x14ac:dyDescent="0.2">
      <c r="B147" s="42"/>
      <c r="D147" s="55"/>
      <c r="E147" s="55"/>
      <c r="F147" s="60"/>
      <c r="G147" s="61"/>
      <c r="H147" s="61"/>
      <c r="I147" s="61"/>
      <c r="J147" s="62"/>
      <c r="K147" s="51"/>
      <c r="L147" s="52"/>
      <c r="M147" s="52"/>
      <c r="N147" s="52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49"/>
      <c r="AB147" s="50"/>
      <c r="AC147" s="50"/>
      <c r="AD147" s="50"/>
      <c r="AE147" s="50"/>
    </row>
    <row r="148" spans="2:31" ht="12.75" customHeight="1" thickBot="1" x14ac:dyDescent="0.25">
      <c r="B148" s="43"/>
      <c r="D148" s="56"/>
      <c r="E148" s="56"/>
      <c r="F148" s="63"/>
      <c r="G148" s="64"/>
      <c r="H148" s="64"/>
      <c r="I148" s="64"/>
      <c r="J148" s="65"/>
      <c r="K148" s="9" t="str">
        <f t="shared" ref="K148:AE148" si="34">IF(OR(TRIM(K133)=0,TRIM(K133)=""),"",IF(IFERROR(TRIM(INDEX(QryItemNamed,MATCH(TRIM(K133),ITEM,0),3)),"")="LS","",IFERROR(TRIM(INDEX(QryItemNamed,MATCH(TRIM(K133),ITEM,0),3)),"")))</f>
        <v/>
      </c>
      <c r="L148" s="10" t="str">
        <f t="shared" si="34"/>
        <v/>
      </c>
      <c r="M148" s="10" t="str">
        <f t="shared" si="34"/>
        <v/>
      </c>
      <c r="N148" s="10" t="str">
        <f t="shared" si="34"/>
        <v/>
      </c>
      <c r="O148" s="10" t="str">
        <f t="shared" si="34"/>
        <v/>
      </c>
      <c r="P148" s="10" t="str">
        <f t="shared" si="34"/>
        <v/>
      </c>
      <c r="Q148" s="10" t="str">
        <f t="shared" si="34"/>
        <v/>
      </c>
      <c r="R148" s="10" t="str">
        <f t="shared" si="34"/>
        <v/>
      </c>
      <c r="S148" s="10" t="str">
        <f t="shared" si="34"/>
        <v/>
      </c>
      <c r="T148" s="10" t="str">
        <f t="shared" si="34"/>
        <v/>
      </c>
      <c r="U148" s="10" t="str">
        <f t="shared" si="34"/>
        <v/>
      </c>
      <c r="V148" s="10" t="str">
        <f t="shared" si="34"/>
        <v/>
      </c>
      <c r="W148" s="10" t="str">
        <f t="shared" si="34"/>
        <v/>
      </c>
      <c r="X148" s="10" t="str">
        <f t="shared" si="34"/>
        <v/>
      </c>
      <c r="Y148" s="10" t="str">
        <f t="shared" si="34"/>
        <v/>
      </c>
      <c r="Z148" s="10" t="str">
        <f t="shared" si="34"/>
        <v/>
      </c>
      <c r="AA148" s="10" t="str">
        <f t="shared" si="34"/>
        <v/>
      </c>
      <c r="AB148" s="10" t="str">
        <f t="shared" si="34"/>
        <v/>
      </c>
      <c r="AC148" s="10" t="str">
        <f t="shared" si="34"/>
        <v/>
      </c>
      <c r="AD148" s="10" t="str">
        <f t="shared" si="34"/>
        <v/>
      </c>
      <c r="AE148" s="10" t="str">
        <f t="shared" si="34"/>
        <v/>
      </c>
    </row>
    <row r="149" spans="2:31" ht="12.75" customHeight="1" x14ac:dyDescent="0.2">
      <c r="B149" s="29"/>
      <c r="D149" s="11"/>
      <c r="E149" s="11"/>
      <c r="F149" s="12"/>
      <c r="G149" s="13"/>
      <c r="H149" s="11" t="s">
        <v>2</v>
      </c>
      <c r="I149" s="12"/>
      <c r="J149" s="14"/>
      <c r="K149" s="13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thickBot="1" x14ac:dyDescent="0.25">
      <c r="B208" s="31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5" t="s">
        <v>12</v>
      </c>
      <c r="D209" s="44" t="s">
        <v>3</v>
      </c>
      <c r="E209" s="45"/>
      <c r="F209" s="45"/>
      <c r="G209" s="45"/>
      <c r="H209" s="45"/>
      <c r="I209" s="45"/>
      <c r="J209" s="46"/>
      <c r="K209" s="19" t="str">
        <f>IF(K133="","",IF(K148="",IF(SUM(COUNTIF(K149:K208,"LS")+COUNTIF(K149:K208,"LUMP"))&gt;0,"LS",""),IF(SUM(K149:K208)&gt;0,ROUNDUP(SUM(K149:K208),0),"")))</f>
        <v/>
      </c>
      <c r="L209" s="19" t="str">
        <f t="shared" ref="L209" si="35">IF(L133="","",IF(L148="",IF(SUM(COUNTIF(L149:L208,"LS")+COUNTIF(L149:L208,"LUMP"))&gt;0,"LS",""),IF(SUM(L149:L208)&gt;0,ROUNDUP(SUM(L149:L208),0),"")))</f>
        <v/>
      </c>
      <c r="M209" s="19" t="str">
        <f t="shared" ref="M209" si="36">IF(M133="","",IF(M148="",IF(SUM(COUNTIF(M149:M208,"LS")+COUNTIF(M149:M208,"LUMP"))&gt;0,"LS",""),IF(SUM(M149:M208)&gt;0,ROUNDUP(SUM(M149:M208),0),"")))</f>
        <v/>
      </c>
      <c r="N209" s="19" t="str">
        <f t="shared" ref="N209" si="37">IF(N133="","",IF(N148="",IF(SUM(COUNTIF(N149:N208,"LS")+COUNTIF(N149:N208,"LUMP"))&gt;0,"LS",""),IF(SUM(N149:N208)&gt;0,ROUNDUP(SUM(N149:N208),0),"")))</f>
        <v/>
      </c>
      <c r="O209" s="19" t="str">
        <f t="shared" ref="O209" si="38">IF(O133="","",IF(O148="",IF(SUM(COUNTIF(O149:O208,"LS")+COUNTIF(O149:O208,"LUMP"))&gt;0,"LS",""),IF(SUM(O149:O208)&gt;0,ROUNDUP(SUM(O149:O208),0),"")))</f>
        <v/>
      </c>
      <c r="P209" s="19" t="str">
        <f t="shared" ref="P209" si="39">IF(P133="","",IF(P148="",IF(SUM(COUNTIF(P149:P208,"LS")+COUNTIF(P149:P208,"LUMP"))&gt;0,"LS",""),IF(SUM(P149:P208)&gt;0,ROUNDUP(SUM(P149:P208),0),"")))</f>
        <v/>
      </c>
      <c r="Q209" s="19" t="str">
        <f t="shared" ref="Q209" si="40">IF(Q133="","",IF(Q148="",IF(SUM(COUNTIF(Q149:Q208,"LS")+COUNTIF(Q149:Q208,"LUMP"))&gt;0,"LS",""),IF(SUM(Q149:Q208)&gt;0,ROUNDUP(SUM(Q149:Q208),0),"")))</f>
        <v/>
      </c>
      <c r="R209" s="19" t="str">
        <f t="shared" ref="R209" si="41">IF(R133="","",IF(R148="",IF(SUM(COUNTIF(R149:R208,"LS")+COUNTIF(R149:R208,"LUMP"))&gt;0,"LS",""),IF(SUM(R149:R208)&gt;0,ROUNDUP(SUM(R149:R208),0),"")))</f>
        <v/>
      </c>
      <c r="S209" s="19" t="str">
        <f t="shared" ref="S209" si="42">IF(S133="","",IF(S148="",IF(SUM(COUNTIF(S149:S208,"LS")+COUNTIF(S149:S208,"LUMP"))&gt;0,"LS",""),IF(SUM(S149:S208)&gt;0,ROUNDUP(SUM(S149:S208),0),"")))</f>
        <v/>
      </c>
      <c r="T209" s="19" t="str">
        <f t="shared" ref="T209" si="43">IF(T133="","",IF(T148="",IF(SUM(COUNTIF(T149:T208,"LS")+COUNTIF(T149:T208,"LUMP"))&gt;0,"LS",""),IF(SUM(T149:T208)&gt;0,ROUNDUP(SUM(T149:T208),0),"")))</f>
        <v/>
      </c>
      <c r="U209" s="19" t="str">
        <f t="shared" ref="U209" si="44">IF(U133="","",IF(U148="",IF(SUM(COUNTIF(U149:U208,"LS")+COUNTIF(U149:U208,"LUMP"))&gt;0,"LS",""),IF(SUM(U149:U208)&gt;0,ROUNDUP(SUM(U149:U208),0),"")))</f>
        <v/>
      </c>
      <c r="V209" s="19" t="str">
        <f t="shared" ref="V209" si="45">IF(V133="","",IF(V148="",IF(SUM(COUNTIF(V149:V208,"LS")+COUNTIF(V149:V208,"LUMP"))&gt;0,"LS",""),IF(SUM(V149:V208)&gt;0,ROUNDUP(SUM(V149:V208),0),"")))</f>
        <v/>
      </c>
      <c r="W209" s="19" t="str">
        <f t="shared" ref="W209" si="46">IF(W133="","",IF(W148="",IF(SUM(COUNTIF(W149:W208,"LS")+COUNTIF(W149:W208,"LUMP"))&gt;0,"LS",""),IF(SUM(W149:W208)&gt;0,ROUNDUP(SUM(W149:W208),0),"")))</f>
        <v/>
      </c>
      <c r="X209" s="19" t="str">
        <f t="shared" ref="X209" si="47">IF(X133="","",IF(X148="",IF(SUM(COUNTIF(X149:X208,"LS")+COUNTIF(X149:X208,"LUMP"))&gt;0,"LS",""),IF(SUM(X149:X208)&gt;0,ROUNDUP(SUM(X149:X208),0),"")))</f>
        <v/>
      </c>
      <c r="Y209" s="19" t="str">
        <f t="shared" ref="Y209" si="48">IF(Y133="","",IF(Y148="",IF(SUM(COUNTIF(Y149:Y208,"LS")+COUNTIF(Y149:Y208,"LUMP"))&gt;0,"LS",""),IF(SUM(Y149:Y208)&gt;0,ROUNDUP(SUM(Y149:Y208),0),"")))</f>
        <v/>
      </c>
      <c r="Z209" s="19" t="str">
        <f t="shared" ref="Z209" si="49">IF(Z133="","",IF(Z148="",IF(SUM(COUNTIF(Z149:Z208,"LS")+COUNTIF(Z149:Z208,"LUMP"))&gt;0,"LS",""),IF(SUM(Z149:Z208)&gt;0,ROUNDUP(SUM(Z149:Z208),0),"")))</f>
        <v/>
      </c>
      <c r="AA209" s="19" t="str">
        <f t="shared" ref="AA209" si="50">IF(AA133="","",IF(AA148="",IF(SUM(COUNTIF(AA149:AA208,"LS")+COUNTIF(AA149:AA208,"LUMP"))&gt;0,"LS",""),IF(SUM(AA149:AA208)&gt;0,ROUNDUP(SUM(AA149:AA208),0),"")))</f>
        <v/>
      </c>
      <c r="AB209" s="19" t="str">
        <f t="shared" ref="AB209" si="51">IF(AB133="","",IF(AB148="",IF(SUM(COUNTIF(AB149:AB208,"LS")+COUNTIF(AB149:AB208,"LUMP"))&gt;0,"LS",""),IF(SUM(AB149:AB208)&gt;0,ROUNDUP(SUM(AB149:AB208),0),"")))</f>
        <v/>
      </c>
      <c r="AC209" s="19" t="str">
        <f t="shared" ref="AC209" si="52">IF(AC133="","",IF(AC148="",IF(SUM(COUNTIF(AC149:AC208,"LS")+COUNTIF(AC149:AC208,"LUMP"))&gt;0,"LS",""),IF(SUM(AC149:AC208)&gt;0,ROUNDUP(SUM(AC149:AC208),0),"")))</f>
        <v/>
      </c>
      <c r="AD209" s="19" t="str">
        <f t="shared" ref="AD209" si="53">IF(AD133="","",IF(AD148="",IF(SUM(COUNTIF(AD149:AD208,"LS")+COUNTIF(AD149:AD208,"LUMP"))&gt;0,"LS",""),IF(SUM(AD149:AD208)&gt;0,ROUNDUP(SUM(AD149:AD208),0),"")))</f>
        <v/>
      </c>
      <c r="AE209" s="19" t="str">
        <f t="shared" ref="AE209" si="54">IF(AE133="","",IF(AE148="",IF(SUM(COUNTIF(AE149:AE208,"LS")+COUNTIF(AE149:AE208,"LUMP"))&gt;0,"LS",""),IF(SUM(AE149:AE208)&gt;0,ROUNDUP(SUM(AE149:AE208),0),"")))</f>
        <v/>
      </c>
    </row>
  </sheetData>
  <mergeCells count="120">
    <mergeCell ref="D53:AE53"/>
    <mergeCell ref="D54:J54"/>
    <mergeCell ref="D55:J55"/>
    <mergeCell ref="D56:D69"/>
    <mergeCell ref="E56:E69"/>
    <mergeCell ref="F56:J69"/>
    <mergeCell ref="K57:K68"/>
    <mergeCell ref="L57:L68"/>
    <mergeCell ref="M57:M68"/>
    <mergeCell ref="N57:N68"/>
    <mergeCell ref="U57:U68"/>
    <mergeCell ref="V57:V68"/>
    <mergeCell ref="O57:O68"/>
    <mergeCell ref="P57:P68"/>
    <mergeCell ref="Q57:Q68"/>
    <mergeCell ref="R57:R68"/>
    <mergeCell ref="S57:S68"/>
    <mergeCell ref="T57:T68"/>
    <mergeCell ref="Z35:Z46"/>
    <mergeCell ref="AA35:AA46"/>
    <mergeCell ref="AB35:AB46"/>
    <mergeCell ref="U35:U46"/>
    <mergeCell ref="V35:V46"/>
    <mergeCell ref="K35:K46"/>
    <mergeCell ref="L35:L46"/>
    <mergeCell ref="M35:M46"/>
    <mergeCell ref="N35:N46"/>
    <mergeCell ref="O35:O46"/>
    <mergeCell ref="P35:P46"/>
    <mergeCell ref="W35:W46"/>
    <mergeCell ref="X35:X46"/>
    <mergeCell ref="Q35:Q46"/>
    <mergeCell ref="R35:R46"/>
    <mergeCell ref="S35:S46"/>
    <mergeCell ref="T35:T46"/>
    <mergeCell ref="D7:AE7"/>
    <mergeCell ref="AA11:AA22"/>
    <mergeCell ref="Z11:Z22"/>
    <mergeCell ref="AB11:AB22"/>
    <mergeCell ref="AC11:AC22"/>
    <mergeCell ref="AD11:AD22"/>
    <mergeCell ref="Y11:Y22"/>
    <mergeCell ref="D8:J8"/>
    <mergeCell ref="D9:J9"/>
    <mergeCell ref="P11:P22"/>
    <mergeCell ref="Q11:Q22"/>
    <mergeCell ref="R11:R22"/>
    <mergeCell ref="S11:S22"/>
    <mergeCell ref="D10:E23"/>
    <mergeCell ref="AE136:AE147"/>
    <mergeCell ref="D31:AE31"/>
    <mergeCell ref="D32:J32"/>
    <mergeCell ref="D33:J33"/>
    <mergeCell ref="D34:D47"/>
    <mergeCell ref="W11:W22"/>
    <mergeCell ref="X11:X22"/>
    <mergeCell ref="T11:T22"/>
    <mergeCell ref="U11:U22"/>
    <mergeCell ref="D29:J29"/>
    <mergeCell ref="AE11:AE22"/>
    <mergeCell ref="K11:K22"/>
    <mergeCell ref="L11:L22"/>
    <mergeCell ref="M11:M22"/>
    <mergeCell ref="N11:N22"/>
    <mergeCell ref="F10:J23"/>
    <mergeCell ref="O11:O22"/>
    <mergeCell ref="V11:V22"/>
    <mergeCell ref="E34:E47"/>
    <mergeCell ref="F34:J47"/>
    <mergeCell ref="AC35:AC46"/>
    <mergeCell ref="AD35:AD46"/>
    <mergeCell ref="AE35:AE46"/>
    <mergeCell ref="D24:E24"/>
    <mergeCell ref="AE57:AE68"/>
    <mergeCell ref="D130:J130"/>
    <mergeCell ref="D132:AE132"/>
    <mergeCell ref="D133:J133"/>
    <mergeCell ref="AA57:AA68"/>
    <mergeCell ref="AB57:AB68"/>
    <mergeCell ref="AC57:AC68"/>
    <mergeCell ref="AD57:AD68"/>
    <mergeCell ref="W57:W68"/>
    <mergeCell ref="X57:X68"/>
    <mergeCell ref="Y57:Y68"/>
    <mergeCell ref="Z57:Z68"/>
    <mergeCell ref="AB136:AB147"/>
    <mergeCell ref="AC136:AC147"/>
    <mergeCell ref="AD136:AD147"/>
    <mergeCell ref="W136:W147"/>
    <mergeCell ref="X136:X147"/>
    <mergeCell ref="Y136:Y147"/>
    <mergeCell ref="Z136:Z147"/>
    <mergeCell ref="S136:S147"/>
    <mergeCell ref="T136:T147"/>
    <mergeCell ref="U136:U147"/>
    <mergeCell ref="V136:V147"/>
    <mergeCell ref="D26:E26"/>
    <mergeCell ref="D27:E27"/>
    <mergeCell ref="D28:E28"/>
    <mergeCell ref="B10:B23"/>
    <mergeCell ref="B34:B47"/>
    <mergeCell ref="B56:B69"/>
    <mergeCell ref="B135:B148"/>
    <mergeCell ref="D209:J209"/>
    <mergeCell ref="AA136:AA147"/>
    <mergeCell ref="O136:O147"/>
    <mergeCell ref="P136:P147"/>
    <mergeCell ref="Q136:Q147"/>
    <mergeCell ref="R136:R147"/>
    <mergeCell ref="K136:K147"/>
    <mergeCell ref="L136:L147"/>
    <mergeCell ref="M136:M147"/>
    <mergeCell ref="N136:N147"/>
    <mergeCell ref="D134:J134"/>
    <mergeCell ref="D135:D148"/>
    <mergeCell ref="E135:E148"/>
    <mergeCell ref="F135:J148"/>
    <mergeCell ref="D25:E25"/>
    <mergeCell ref="D51:J51"/>
    <mergeCell ref="Y35:Y4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Paradysz, Joshua</cp:lastModifiedBy>
  <cp:lastPrinted>2015-05-18T13:50:30Z</cp:lastPrinted>
  <dcterms:created xsi:type="dcterms:W3CDTF">2005-09-27T11:52:28Z</dcterms:created>
  <dcterms:modified xsi:type="dcterms:W3CDTF">2025-07-02T19:08:11Z</dcterms:modified>
</cp:coreProperties>
</file>