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2709\"/>
    </mc:Choice>
  </mc:AlternateContent>
  <xr:revisionPtr revIDLastSave="0" documentId="13_ncr:1_{43156CCE-1153-4C32-8F40-DA19FB71EA93}" xr6:coauthVersionLast="47" xr6:coauthVersionMax="47" xr10:uidLastSave="{00000000-0000-0000-0000-000000000000}"/>
  <bookViews>
    <workbookView xWindow="28680" yWindow="-18420" windowWidth="57840" windowHeight="32040" xr2:uid="{00000000-000D-0000-FFFF-FFFF00000000}"/>
  </bookViews>
  <sheets>
    <sheet name="I-280" sheetId="1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84" i="1" l="1"/>
  <c r="N133" i="1"/>
  <c r="O135" i="1"/>
  <c r="P132" i="1"/>
  <c r="N134" i="1"/>
  <c r="N124" i="1"/>
  <c r="N123" i="1"/>
  <c r="Q119" i="1"/>
  <c r="P137" i="1"/>
  <c r="P131" i="1"/>
  <c r="P130" i="1"/>
  <c r="P129" i="1"/>
  <c r="P128" i="1"/>
  <c r="P127" i="1"/>
  <c r="P125" i="1"/>
  <c r="P122" i="1"/>
  <c r="P121" i="1"/>
  <c r="P120" i="1"/>
  <c r="P117" i="1"/>
  <c r="P116" i="1"/>
  <c r="P115" i="1"/>
  <c r="N114" i="1"/>
  <c r="O113" i="1"/>
  <c r="N111" i="1"/>
  <c r="N110" i="1"/>
  <c r="N109" i="1"/>
  <c r="N108" i="1"/>
  <c r="N107" i="1"/>
  <c r="N106" i="1"/>
  <c r="N105" i="1"/>
  <c r="N104" i="1"/>
  <c r="N103" i="1"/>
  <c r="D71" i="1"/>
  <c r="D66" i="1"/>
  <c r="L68" i="1"/>
  <c r="Q102" i="1"/>
  <c r="Q90" i="1"/>
  <c r="Q89" i="1"/>
  <c r="O102" i="1"/>
  <c r="O90" i="1"/>
  <c r="O89" i="1"/>
  <c r="AE102" i="1"/>
  <c r="Q163" i="1" l="1"/>
  <c r="O163" i="1"/>
  <c r="L123" i="1"/>
  <c r="L124" i="1"/>
  <c r="L103" i="1"/>
  <c r="L104" i="1"/>
  <c r="L105" i="1"/>
  <c r="L106" i="1"/>
  <c r="L107" i="1"/>
  <c r="L108" i="1"/>
  <c r="L109" i="1"/>
  <c r="L110" i="1"/>
  <c r="L111" i="1"/>
  <c r="L113" i="1"/>
  <c r="L114" i="1"/>
  <c r="L115" i="1"/>
  <c r="L116" i="1"/>
  <c r="L117" i="1"/>
  <c r="L119" i="1"/>
  <c r="L120" i="1"/>
  <c r="L121" i="1"/>
  <c r="L122" i="1"/>
  <c r="L125" i="1"/>
  <c r="L127" i="1"/>
  <c r="L128" i="1"/>
  <c r="L129" i="1"/>
  <c r="L130" i="1"/>
  <c r="L131" i="1"/>
  <c r="L132" i="1"/>
  <c r="L133" i="1"/>
  <c r="L134" i="1"/>
  <c r="L135" i="1"/>
  <c r="L137" i="1"/>
  <c r="Y71" i="1"/>
  <c r="Y70" i="1"/>
  <c r="D26" i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M66" i="1"/>
  <c r="M65" i="1"/>
  <c r="AC102" i="1"/>
  <c r="AC163" i="1" s="1"/>
  <c r="AC90" i="1"/>
  <c r="AC89" i="1"/>
  <c r="P23" i="1"/>
  <c r="P84" i="1" s="1"/>
  <c r="P11" i="1"/>
  <c r="P10" i="1"/>
  <c r="AB102" i="1"/>
  <c r="AB163" i="1" s="1"/>
  <c r="AB90" i="1"/>
  <c r="AB89" i="1"/>
  <c r="O23" i="1"/>
  <c r="O84" i="1" s="1"/>
  <c r="O11" i="1"/>
  <c r="O10" i="1"/>
  <c r="M102" i="1"/>
  <c r="M163" i="1" s="1"/>
  <c r="M90" i="1"/>
  <c r="M89" i="1"/>
  <c r="X23" i="1"/>
  <c r="X11" i="1"/>
  <c r="X10" i="1"/>
  <c r="L102" i="1"/>
  <c r="L90" i="1"/>
  <c r="L89" i="1"/>
  <c r="W23" i="1"/>
  <c r="W84" i="1" s="1"/>
  <c r="W11" i="1"/>
  <c r="W10" i="1"/>
  <c r="AD102" i="1"/>
  <c r="AD163" i="1" s="1"/>
  <c r="AD90" i="1"/>
  <c r="AD89" i="1"/>
  <c r="R23" i="1"/>
  <c r="R84" i="1" s="1"/>
  <c r="Q23" i="1"/>
  <c r="Q84" i="1" s="1"/>
  <c r="N23" i="1"/>
  <c r="N84" i="1" s="1"/>
  <c r="R11" i="1"/>
  <c r="Q11" i="1"/>
  <c r="N11" i="1"/>
  <c r="R10" i="1"/>
  <c r="Q10" i="1"/>
  <c r="N10" i="1"/>
  <c r="AA102" i="1"/>
  <c r="AA90" i="1"/>
  <c r="AA89" i="1"/>
  <c r="D86" i="1"/>
  <c r="AF102" i="1"/>
  <c r="X102" i="1"/>
  <c r="X163" i="1" s="1"/>
  <c r="W102" i="1"/>
  <c r="W163" i="1" s="1"/>
  <c r="V102" i="1"/>
  <c r="V163" i="1" s="1"/>
  <c r="U102" i="1"/>
  <c r="U163" i="1" s="1"/>
  <c r="T102" i="1"/>
  <c r="T163" i="1" s="1"/>
  <c r="S102" i="1"/>
  <c r="S163" i="1" s="1"/>
  <c r="R102" i="1"/>
  <c r="R163" i="1" s="1"/>
  <c r="P102" i="1"/>
  <c r="N102" i="1"/>
  <c r="Z102" i="1"/>
  <c r="Z163" i="1" s="1"/>
  <c r="Y102" i="1"/>
  <c r="Y163" i="1" s="1"/>
  <c r="X90" i="1"/>
  <c r="W90" i="1"/>
  <c r="V90" i="1"/>
  <c r="U90" i="1"/>
  <c r="T90" i="1"/>
  <c r="S90" i="1"/>
  <c r="R90" i="1"/>
  <c r="P90" i="1"/>
  <c r="N90" i="1"/>
  <c r="Z90" i="1"/>
  <c r="Y90" i="1"/>
  <c r="X89" i="1"/>
  <c r="W89" i="1"/>
  <c r="V89" i="1"/>
  <c r="U89" i="1"/>
  <c r="T89" i="1"/>
  <c r="S89" i="1"/>
  <c r="R89" i="1"/>
  <c r="P89" i="1"/>
  <c r="N89" i="1"/>
  <c r="Z89" i="1"/>
  <c r="Y89" i="1"/>
  <c r="AA163" i="1" l="1"/>
  <c r="X84" i="1"/>
  <c r="L163" i="1"/>
  <c r="N163" i="1"/>
  <c r="P163" i="1"/>
  <c r="AD23" i="1" l="1"/>
  <c r="AD84" i="1" s="1"/>
  <c r="AD11" i="1"/>
  <c r="AD10" i="1"/>
  <c r="AB23" i="1"/>
  <c r="AB84" i="1" s="1"/>
  <c r="AB11" i="1"/>
  <c r="AB10" i="1"/>
  <c r="AE23" i="1"/>
  <c r="AE84" i="1" s="1"/>
  <c r="AE11" i="1"/>
  <c r="AE10" i="1"/>
  <c r="AF23" i="1"/>
  <c r="L23" i="1" l="1"/>
  <c r="L84" i="1" s="1"/>
  <c r="L11" i="1"/>
  <c r="L10" i="1"/>
  <c r="V23" i="1" l="1"/>
  <c r="V84" i="1" s="1"/>
  <c r="V11" i="1"/>
  <c r="V10" i="1"/>
  <c r="U23" i="1"/>
  <c r="T23" i="1"/>
  <c r="T84" i="1" s="1"/>
  <c r="U11" i="1"/>
  <c r="T11" i="1"/>
  <c r="U10" i="1"/>
  <c r="T10" i="1"/>
  <c r="AA10" i="1" l="1"/>
  <c r="AA23" i="1"/>
  <c r="AA84" i="1" s="1"/>
  <c r="AA11" i="1"/>
  <c r="M23" i="1"/>
  <c r="M84" i="1" s="1"/>
  <c r="M11" i="1"/>
  <c r="M10" i="1"/>
  <c r="Z23" i="1" l="1"/>
  <c r="Z84" i="1" s="1"/>
  <c r="Z11" i="1"/>
  <c r="Z10" i="1"/>
  <c r="S23" i="1"/>
  <c r="S84" i="1" s="1"/>
  <c r="S11" i="1"/>
  <c r="S10" i="1"/>
  <c r="AC11" i="1" l="1"/>
  <c r="Y11" i="1"/>
  <c r="Y23" i="1" l="1"/>
  <c r="Y84" i="1" s="1"/>
  <c r="AC23" i="1"/>
  <c r="AC84" i="1" s="1"/>
  <c r="Y10" i="1"/>
  <c r="AC10" i="1"/>
  <c r="D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tc={015D6301-F93E-4B1D-B519-ED33E3439E46}</author>
    <author>tc={97E49CA9-B6CA-47C6-86FD-CE2513ECEE52}</author>
    <author>tc={D9B51199-8B36-441A-858E-F7A5C3F706CD}</author>
    <author>tc={45035816-9124-4716-AAF7-11DE96736E19}</author>
    <author>tc={18B432EB-ED07-49FD-84B6-05486E94C9E8}</author>
    <author>tc={FA9FCE43-D364-47DF-AB24-8AAC9502D6D9}</author>
    <author>tc={89785C65-409B-4BF5-A44D-F4B42E217035}</author>
    <author>tc={B3D17E1E-9821-4CD4-AC8D-50A14261FCCE}</author>
    <author>tc={D86AC98F-C977-4E87-A5B0-5EAC3AF07D2B}</author>
    <author>tc={C54B5919-D12F-4415-88A0-739EA06F265A}</author>
  </authors>
  <commentList>
    <comment ref="T103" authorId="0" shapeId="0" xr:uid="{015D6301-F93E-4B1D-B519-ED33E3439E46}">
      <text>
        <t>[Threaded comment]
Your version of Excel allows you to read this threaded comment; however, any edits to it will get removed if the file is opened in a newer version of Excel. Learn more: https://go.microsoft.com/fwlink/?linkid=870924
Comment:
    15' END TRANSITION</t>
      </text>
    </comment>
    <comment ref="N110" authorId="1" shapeId="0" xr:uid="{97E49CA9-B6CA-47C6-86FD-CE2513ECEE52}">
      <text>
        <t>[Threaded comment]
Your version of Excel allows you to read this threaded comment; however, any edits to it will get removed if the file is opened in a newer version of Excel. Learn more: https://go.microsoft.com/fwlink/?linkid=870924
Comment:
    Station change</t>
      </text>
    </comment>
    <comment ref="W118" authorId="2" shapeId="0" xr:uid="{D9B51199-8B36-441A-858E-F7A5C3F706CD}">
      <text>
        <t>[Threaded comment]
Your version of Excel allows you to read this threaded comment; however, any edits to it will get removed if the file is opened in a newer version of Excel. Learn more: https://go.microsoft.com/fwlink/?linkid=870924
Comment:
    10.6' each side of light foundaiton</t>
      </text>
    </comment>
    <comment ref="AE121" authorId="3" shapeId="0" xr:uid="{45035816-9124-4716-AAF7-11DE96736E19}">
      <text>
        <t>[Threaded comment]
Your version of Excel allows you to read this threaded comment; however, any edits to it will get removed if the file is opened in a newer version of Excel. Learn more: https://go.microsoft.com/fwlink/?linkid=870924
Comment:
    LIGHTING PULLBOX</t>
      </text>
    </comment>
    <comment ref="AE125" authorId="4" shapeId="0" xr:uid="{18B432EB-ED07-49FD-84B6-05486E94C9E8}">
      <text>
        <t>[Threaded comment]
Your version of Excel allows you to read this threaded comment; however, any edits to it will get removed if the file is opened in a newer version of Excel. Learn more: https://go.microsoft.com/fwlink/?linkid=870924
Comment:
    1 LIGHTING PULLBOX</t>
      </text>
    </comment>
    <comment ref="X126" authorId="5" shapeId="0" xr:uid="{FA9FCE43-D364-47DF-AB24-8AAC9502D6D9}">
      <text>
        <t>[Threaded comment]
Your version of Excel allows you to read this threaded comment; however, any edits to it will get removed if the file is opened in a newer version of Excel. Learn more: https://go.microsoft.com/fwlink/?linkid=870924
Comment:
    Modified for pier transition</t>
      </text>
    </comment>
    <comment ref="AE127" authorId="6" shapeId="0" xr:uid="{89785C65-409B-4BF5-A44D-F4B42E217035}">
      <text>
        <t>[Threaded comment]
Your version of Excel allows you to read this threaded comment; however, any edits to it will get removed if the file is opened in a newer version of Excel. Learn more: https://go.microsoft.com/fwlink/?linkid=870924
Comment:
    LIGHTING PULLBOX</t>
      </text>
    </comment>
    <comment ref="AE135" authorId="7" shapeId="0" xr:uid="{B3D17E1E-9821-4CD4-AC8D-50A14261FCCE}">
      <text>
        <t>[Threaded comment]
Your version of Excel allows you to read this threaded comment; however, any edits to it will get removed if the file is opened in a newer version of Excel. Learn more: https://go.microsoft.com/fwlink/?linkid=870924
Comment:
    LIGHTING</t>
      </text>
    </comment>
    <comment ref="T137" authorId="8" shapeId="0" xr:uid="{D86AC98F-C977-4E87-A5B0-5EAC3AF07D2B}">
      <text>
        <t>[Threaded comment]
Your version of Excel allows you to read this threaded comment; however, any edits to it will get removed if the file is opened in a newer version of Excel. Learn more: https://go.microsoft.com/fwlink/?linkid=870924
Comment:
    15' END TRANSITION</t>
      </text>
    </comment>
    <comment ref="AE137" authorId="9" shapeId="0" xr:uid="{C54B5919-D12F-4415-88A0-739EA06F265A}">
      <text>
        <t>[Threaded comment]
Your version of Excel allows you to read this threaded comment; however, any edits to it will get removed if the file is opened in a newer version of Excel. Learn more: https://go.microsoft.com/fwlink/?linkid=870924
Comment:
    LIGHTING</t>
      </text>
    </comment>
  </commentList>
</comments>
</file>

<file path=xl/sharedStrings.xml><?xml version="1.0" encoding="utf-8"?>
<sst xmlns="http://schemas.openxmlformats.org/spreadsheetml/2006/main" count="201" uniqueCount="109">
  <si>
    <t>SHEET NO.</t>
  </si>
  <si>
    <t>STATION TO STATION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</si>
  <si>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</si>
  <si>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</si>
  <si>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</si>
  <si>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</si>
  <si>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</si>
  <si>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</si>
  <si>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</si>
  <si>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</si>
  <si>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</si>
  <si>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</si>
  <si>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</si>
  <si>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</si>
  <si>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</si>
  <si>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</si>
  <si>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</si>
  <si>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</si>
  <si>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</si>
  <si>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TOTALS CARRIED TO GENERAL SUMMARY</t>
  </si>
  <si>
    <t>TO</t>
  </si>
  <si>
    <t xml:space="preserve"> </t>
  </si>
  <si>
    <t>MB-10</t>
  </si>
  <si>
    <t>MB-7</t>
  </si>
  <si>
    <t>MB-6</t>
  </si>
  <si>
    <t>MB-5</t>
  </si>
  <si>
    <t>MB-9</t>
  </si>
  <si>
    <t>MB-8</t>
  </si>
  <si>
    <t>GR-1</t>
  </si>
  <si>
    <t>GR-2</t>
  </si>
  <si>
    <t>606E15050</t>
  </si>
  <si>
    <t>606E26150</t>
  </si>
  <si>
    <t>606E26550</t>
  </si>
  <si>
    <t>606E35002</t>
  </si>
  <si>
    <t>202E38000</t>
  </si>
  <si>
    <t>MB-1</t>
  </si>
  <si>
    <t>MB-2</t>
  </si>
  <si>
    <t>MB-3</t>
  </si>
  <si>
    <t>202E30700</t>
  </si>
  <si>
    <t>MB-4</t>
  </si>
  <si>
    <t>622E10100</t>
  </si>
  <si>
    <t>622E10140</t>
  </si>
  <si>
    <t>622E25006</t>
  </si>
  <si>
    <t>622E25014</t>
  </si>
  <si>
    <t>625E14600</t>
  </si>
  <si>
    <t>LIGHT POLE FOUNDATIONS
(FOR INFORMATION ONLY-
 SEE LIGHTING SUBSUMMARY)</t>
  </si>
  <si>
    <t>622E25007</t>
  </si>
  <si>
    <t>622E25015</t>
  </si>
  <si>
    <t>MB-11</t>
  </si>
  <si>
    <t>MB-12</t>
  </si>
  <si>
    <t>MB-13</t>
  </si>
  <si>
    <t>MB-14</t>
  </si>
  <si>
    <t>MB-15</t>
  </si>
  <si>
    <t>MB-16</t>
  </si>
  <si>
    <t>MB-17</t>
  </si>
  <si>
    <t>MB-18</t>
  </si>
  <si>
    <t>MB-19</t>
  </si>
  <si>
    <t>MB-20</t>
  </si>
  <si>
    <t>MB-21</t>
  </si>
  <si>
    <t>MB-22</t>
  </si>
  <si>
    <t>MB-23</t>
  </si>
  <si>
    <t>MB-24</t>
  </si>
  <si>
    <t>MB-25</t>
  </si>
  <si>
    <t>MB-26</t>
  </si>
  <si>
    <t>MB-27</t>
  </si>
  <si>
    <t>MB-28</t>
  </si>
  <si>
    <t>MB-29</t>
  </si>
  <si>
    <t>MB-30</t>
  </si>
  <si>
    <t>MB-31</t>
  </si>
  <si>
    <t>MB-32</t>
  </si>
  <si>
    <t>MB-33</t>
  </si>
  <si>
    <t>MB-34</t>
  </si>
  <si>
    <t>MB-35</t>
  </si>
  <si>
    <t>, 15' END TRANSITION</t>
  </si>
  <si>
    <t>, PIER TRANSITION</t>
  </si>
  <si>
    <t>, 10.6'</t>
  </si>
  <si>
    <t>REF NO.</t>
  </si>
  <si>
    <t>RG-1</t>
  </si>
  <si>
    <t>RG-2</t>
  </si>
  <si>
    <t>RG-3</t>
  </si>
  <si>
    <t xml:space="preserve"> , MASH 2016</t>
  </si>
  <si>
    <t>203E10000</t>
  </si>
  <si>
    <t>203E20000</t>
  </si>
  <si>
    <t>I.R. 280</t>
  </si>
  <si>
    <t>614E13310</t>
  </si>
  <si>
    <t xml:space="preserve"> (BIRDIRECTIONAL)</t>
  </si>
  <si>
    <t>614E13312</t>
  </si>
  <si>
    <t>, 27.6'</t>
  </si>
  <si>
    <t>, 16'</t>
  </si>
  <si>
    <t>202E42010</t>
  </si>
  <si>
    <t>202E42040</t>
  </si>
  <si>
    <t>202E47000</t>
  </si>
  <si>
    <t xml:space="preserve"> (UNIDIRECTIONAL)</t>
  </si>
  <si>
    <t>622E10101</t>
  </si>
  <si>
    <t>622E10141</t>
  </si>
  <si>
    <t>LT</t>
  </si>
  <si>
    <t>RT</t>
  </si>
  <si>
    <t>57-66</t>
  </si>
  <si>
    <t>57 / 58</t>
  </si>
  <si>
    <t>58 / 59</t>
  </si>
  <si>
    <t>59 / 60</t>
  </si>
  <si>
    <t>60 / 61</t>
  </si>
  <si>
    <t>61/ 62</t>
  </si>
  <si>
    <t>62 / 63</t>
  </si>
  <si>
    <t>63 / 64</t>
  </si>
  <si>
    <t>64 / 65</t>
  </si>
  <si>
    <t>65 / 66</t>
  </si>
  <si>
    <t>625E29930</t>
  </si>
  <si>
    <t>MEDIAN JUNCTION BOX (FOR INFORMATION ONLY- SEE ITS &amp; LIGHTING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</si>
</sst>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&quot;+&quot;00"/>
    <numFmt numFmtId="168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4" fillId="0" borderId="0"/>
  </cellStyleXfs>
  <cellXfs count="7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8" xfId="0" applyFont="1" applyBorder="1" applyAlignment="1">
      <alignment vertical="center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49" fontId="4" fillId="3" borderId="0" xfId="3" applyNumberFormat="1" applyFill="1" applyAlignment="1" applyProtection="1">
      <alignment horizontal="center" vertical="center"/>
      <protection locked="0"/>
    </xf>
    <xf numFmtId="11" fontId="4" fillId="3" borderId="8" xfId="3" applyNumberFormat="1" applyFill="1" applyBorder="1" applyAlignment="1" applyProtection="1">
      <alignment horizontal="center" vertical="center" shrinkToFit="1"/>
      <protection locked="0"/>
    </xf>
    <xf numFmtId="1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0" xfId="0" quotePrefix="1" applyFont="1" applyAlignment="1">
      <alignment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167" fontId="4" fillId="0" borderId="6" xfId="0" applyNumberFormat="1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8" xfId="0" applyFont="1" applyFill="1" applyBorder="1" applyAlignment="1">
      <alignment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 applyProtection="1">
      <alignment horizontal="center" vertical="center"/>
      <protection locked="0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0" fontId="0" fillId="0" borderId="30" xfId="0" applyBorder="1" applyAlignment="1">
      <alignment horizontal="center" vertical="center"/>
    </xf>
    <xf numFmtId="168" fontId="4" fillId="0" borderId="4" xfId="0" applyNumberFormat="1" applyFont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2" xfId="3" xr:uid="{B2228F69-791D-46D6-8A35-A10F726EC25F}"/>
    <cellStyle name="Percent 2" xfId="2" xr:uid="{00000000-0005-0000-0000-000030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tter, Thomas" id="{4ADCA53B-FB58-45F6-A938-B88477ED1169}" userId="S::THOMAS.RITTER@tetratech.com::3c5e95c3-42fb-4945-a2c6-4e4bdd00d41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103" dT="2023-04-20T17:50:00.08" personId="{4ADCA53B-FB58-45F6-A938-B88477ED1169}" id="{015D6301-F93E-4B1D-B519-ED33E3439E46}">
    <text>15' END TRANSITION</text>
  </threadedComment>
  <threadedComment ref="N110" dT="2023-04-20T17:53:15.85" personId="{4ADCA53B-FB58-45F6-A938-B88477ED1169}" id="{97E49CA9-B6CA-47C6-86FD-CE2513ECEE52}">
    <text>Station change</text>
  </threadedComment>
  <threadedComment ref="W118" dT="2023-04-20T17:18:55.46" personId="{4ADCA53B-FB58-45F6-A938-B88477ED1169}" id="{D9B51199-8B36-441A-858E-F7A5C3F706CD}">
    <text>10.6' each side of light foundaiton</text>
  </threadedComment>
  <threadedComment ref="AE121" dT="2023-07-17T19:47:18.96" personId="{4ADCA53B-FB58-45F6-A938-B88477ED1169}" id="{45035816-9124-4716-AAF7-11DE96736E19}">
    <text>LIGHTING PULLBOX</text>
  </threadedComment>
  <threadedComment ref="AE125" dT="2023-07-17T19:48:04.59" personId="{4ADCA53B-FB58-45F6-A938-B88477ED1169}" id="{18B432EB-ED07-49FD-84B6-05486E94C9E8}">
    <text>1 LIGHTING PULLBOX</text>
  </threadedComment>
  <threadedComment ref="X126" dT="2023-04-20T17:24:37.44" personId="{4ADCA53B-FB58-45F6-A938-B88477ED1169}" id="{FA9FCE43-D364-47DF-AB24-8AAC9502D6D9}">
    <text>Modified for pier transition</text>
  </threadedComment>
  <threadedComment ref="AE127" dT="2023-07-17T19:48:59.42" personId="{4ADCA53B-FB58-45F6-A938-B88477ED1169}" id="{89785C65-409B-4BF5-A44D-F4B42E217035}">
    <text>LIGHTING PULLBOX</text>
  </threadedComment>
  <threadedComment ref="AE135" dT="2023-07-17T19:50:01.46" personId="{4ADCA53B-FB58-45F6-A938-B88477ED1169}" id="{B3D17E1E-9821-4CD4-AC8D-50A14261FCCE}">
    <text>LIGHTING</text>
  </threadedComment>
  <threadedComment ref="T137" dT="2023-04-20T17:50:11.81" personId="{4ADCA53B-FB58-45F6-A938-B88477ED1169}" id="{D86AC98F-C977-4E87-A5B0-5EAC3AF07D2B}">
    <text>15' END TRANSITION</text>
  </threadedComment>
  <threadedComment ref="AE137" dT="2023-07-17T19:50:31.30" personId="{4ADCA53B-FB58-45F6-A938-B88477ED1169}" id="{C54B5919-D12F-4415-88A0-739EA06F265A}">
    <text>LIGHTING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163"/>
  <sheetViews>
    <sheetView showGridLines="0" tabSelected="1" zoomScale="80" zoomScaleNormal="8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85546875" style="5" customWidth="1"/>
    <col min="5" max="5" width="8.7109375" style="5" customWidth="1"/>
    <col min="6" max="7" width="7.7109375" style="5" customWidth="1"/>
    <col min="8" max="8" width="4.28515625" style="5" customWidth="1"/>
    <col min="9" max="10" width="7.7109375" style="5" customWidth="1"/>
    <col min="11" max="11" width="7.7109375" style="6" customWidth="1"/>
    <col min="12" max="12" width="9.7109375" style="5" customWidth="1"/>
    <col min="13" max="13" width="9.7109375" style="6" customWidth="1"/>
    <col min="14" max="18" width="9.7109375" style="5" customWidth="1"/>
    <col min="19" max="19" width="9.7109375" style="6" customWidth="1"/>
    <col min="20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3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1"/>
      <c r="O1" s="1"/>
      <c r="P1" s="11"/>
      <c r="Q1" s="11"/>
      <c r="R1" s="11"/>
      <c r="S1" s="1"/>
      <c r="T1" s="1"/>
      <c r="U1" s="1"/>
      <c r="V1" s="1"/>
      <c r="W1" s="1"/>
      <c r="X1" s="11"/>
      <c r="Y1" s="1"/>
      <c r="Z1" s="1"/>
      <c r="AA1" s="11"/>
      <c r="AB1" s="1"/>
      <c r="AC1" s="1"/>
      <c r="AD1" s="1"/>
      <c r="AE1" s="11"/>
      <c r="AF1" s="11"/>
    </row>
    <row r="2" spans="1:39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1"/>
      <c r="O2" s="1"/>
      <c r="P2" s="11"/>
      <c r="Q2" s="11"/>
      <c r="R2" s="11"/>
      <c r="S2" s="1"/>
      <c r="T2" s="1"/>
      <c r="U2" s="1"/>
      <c r="V2" s="1"/>
      <c r="W2" s="1"/>
      <c r="X2" s="11"/>
      <c r="Y2" s="1"/>
      <c r="Z2" s="1"/>
      <c r="AA2" s="11"/>
      <c r="AB2" s="1"/>
      <c r="AC2" s="1"/>
      <c r="AD2" s="1"/>
      <c r="AE2" s="11"/>
      <c r="AF2" s="11"/>
    </row>
    <row r="3" spans="1:39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2"/>
      <c r="O3" s="1"/>
      <c r="P3" s="2"/>
      <c r="Q3" s="2"/>
      <c r="R3" s="2"/>
      <c r="S3" s="1"/>
      <c r="T3" s="1"/>
      <c r="U3" s="1"/>
      <c r="V3" s="1"/>
      <c r="W3" s="1"/>
      <c r="X3" s="2"/>
      <c r="Y3" s="1"/>
      <c r="Z3" s="1"/>
      <c r="AA3" s="2"/>
      <c r="AB3" s="1"/>
      <c r="AC3" s="1"/>
      <c r="AD3" s="1"/>
      <c r="AE3" s="2"/>
      <c r="AF3" s="2"/>
    </row>
    <row r="4" spans="1:39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2"/>
      <c r="O4" s="1"/>
      <c r="P4" s="2"/>
      <c r="Q4" s="2"/>
      <c r="R4" s="2"/>
      <c r="S4" s="1"/>
      <c r="T4" s="1"/>
      <c r="U4" s="1"/>
      <c r="V4" s="1"/>
      <c r="W4" s="1"/>
      <c r="X4" s="2"/>
      <c r="Y4" s="1"/>
      <c r="Z4" s="1"/>
      <c r="AA4" s="2"/>
      <c r="AB4" s="1"/>
      <c r="AC4" s="1"/>
      <c r="AD4" s="1"/>
      <c r="AE4" s="2"/>
      <c r="AF4" s="2"/>
    </row>
    <row r="5" spans="1:39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9" ht="12.75" customHeight="1" thickBot="1" x14ac:dyDescent="0.25"/>
    <row r="7" spans="1:39" ht="12.75" customHeight="1" thickBot="1" x14ac:dyDescent="0.25">
      <c r="B7" s="13" t="s">
        <v>8</v>
      </c>
      <c r="D7" s="63">
        <f>AH7</f>
        <v>1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H7" s="31">
        <v>1</v>
      </c>
      <c r="AI7" s="32" t="s">
        <v>2</v>
      </c>
      <c r="AJ7" s="10"/>
      <c r="AK7" s="10"/>
      <c r="AL7" s="10"/>
      <c r="AM7" s="10"/>
    </row>
    <row r="8" spans="1:39" ht="12.75" customHeight="1" thickBot="1" x14ac:dyDescent="0.25">
      <c r="B8" s="15">
        <v>49</v>
      </c>
      <c r="D8" s="48" t="s">
        <v>6</v>
      </c>
      <c r="E8" s="48"/>
      <c r="F8" s="48"/>
      <c r="G8" s="48"/>
      <c r="H8" s="48"/>
      <c r="I8" s="48"/>
      <c r="J8" s="48"/>
      <c r="K8" s="12"/>
      <c r="L8" s="12" t="s">
        <v>38</v>
      </c>
      <c r="M8" s="12" t="s">
        <v>34</v>
      </c>
      <c r="N8" s="12" t="s">
        <v>89</v>
      </c>
      <c r="O8" s="12" t="s">
        <v>90</v>
      </c>
      <c r="P8" s="12" t="s">
        <v>91</v>
      </c>
      <c r="Q8" s="22"/>
      <c r="R8" s="22" t="s">
        <v>81</v>
      </c>
      <c r="S8" s="12" t="s">
        <v>82</v>
      </c>
      <c r="T8" s="12"/>
      <c r="U8" s="12" t="s">
        <v>30</v>
      </c>
      <c r="V8" s="12" t="s">
        <v>31</v>
      </c>
      <c r="W8" s="12" t="s">
        <v>32</v>
      </c>
      <c r="X8" s="22" t="s">
        <v>33</v>
      </c>
      <c r="Y8" s="12" t="s">
        <v>86</v>
      </c>
      <c r="Z8" s="12"/>
      <c r="AA8" s="12"/>
      <c r="AB8" s="12"/>
      <c r="AC8" s="12"/>
      <c r="AD8" s="12"/>
      <c r="AE8" s="12"/>
      <c r="AF8" s="26"/>
    </row>
    <row r="9" spans="1:39" ht="12.75" customHeight="1" thickBot="1" x14ac:dyDescent="0.25">
      <c r="D9" s="49" t="s">
        <v>7</v>
      </c>
      <c r="E9" s="49"/>
      <c r="F9" s="49"/>
      <c r="G9" s="49"/>
      <c r="H9" s="49"/>
      <c r="I9" s="49"/>
      <c r="J9" s="49"/>
      <c r="K9" s="9"/>
      <c r="L9" s="9"/>
      <c r="M9" s="9"/>
      <c r="N9" s="9"/>
      <c r="O9" s="9" t="s">
        <v>21</v>
      </c>
      <c r="P9" s="9"/>
      <c r="Q9" s="9"/>
      <c r="R9" s="9"/>
      <c r="S9" s="9"/>
      <c r="T9" s="9"/>
      <c r="U9" s="9"/>
      <c r="V9" s="9" t="s">
        <v>80</v>
      </c>
      <c r="W9" s="9"/>
      <c r="X9" s="9"/>
      <c r="Y9" s="9" t="s">
        <v>92</v>
      </c>
      <c r="Z9" s="9"/>
      <c r="AA9" s="9"/>
      <c r="AB9" s="9"/>
      <c r="AC9" s="9"/>
      <c r="AD9" s="9"/>
      <c r="AE9" s="9"/>
      <c r="AF9" s="27"/>
    </row>
    <row r="10" spans="1:39" ht="12.75" customHeight="1" x14ac:dyDescent="0.2">
      <c r="B10" s="42" t="s">
        <v>9</v>
      </c>
      <c r="D10" s="45" t="s">
        <v>0</v>
      </c>
      <c r="E10" s="45" t="s">
        <v>76</v>
      </c>
      <c r="F10" s="54" t="s">
        <v>1</v>
      </c>
      <c r="G10" s="55"/>
      <c r="H10" s="55"/>
      <c r="I10" s="55"/>
      <c r="J10" s="55"/>
      <c r="K10" s="50" t="s">
        <v>18</v>
      </c>
      <c r="L10" s="7" t="str">
        <f t="shared" ref="L10" si="0">IF(OR(TRIM(L8)=0,TRIM(L8)=""),"",IF(IFERROR(TRIM(INDEX(QryItemNamed,MATCH(TRIM(L8),ITEM,0),2)),"")="Y","SPECIAL",LEFT(IFERROR(TRIM(INDEX(ITEM,MATCH(TRIM(L8),ITEM,0))),""),3)))</f>
        <v>202</v>
      </c>
      <c r="M10" s="16" t="str">
        <f t="shared" ref="M10:AD10" si="1">IF(OR(TRIM(M8)=0,TRIM(M8)=""),"",IF(IFERROR(TRIM(INDEX(QryItemNamed,MATCH(TRIM(M8),ITEM,0),2)),"")="Y","SPECIAL",LEFT(IFERROR(TRIM(INDEX(ITEM,MATCH(TRIM(M8),ITEM,0))),""),3)))</f>
        <v>202</v>
      </c>
      <c r="N10" s="16" t="str">
        <f t="shared" ref="N10:R10" si="2">IF(OR(TRIM(N8)=0,TRIM(N8)=""),"",IF(IFERROR(TRIM(INDEX(QryItemNamed,MATCH(TRIM(N8),ITEM,0),2)),"")="Y","SPECIAL",LEFT(IFERROR(TRIM(INDEX(ITEM,MATCH(TRIM(N8),ITEM,0))),""),3)))</f>
        <v>202</v>
      </c>
      <c r="O10" s="7" t="str">
        <f t="shared" si="2"/>
        <v>202</v>
      </c>
      <c r="P10" s="16" t="str">
        <f t="shared" ref="P10" si="3">IF(OR(TRIM(P8)=0,TRIM(P8)=""),"",IF(IFERROR(TRIM(INDEX(QryItemNamed,MATCH(TRIM(P8),ITEM,0),2)),"")="Y","SPECIAL",LEFT(IFERROR(TRIM(INDEX(ITEM,MATCH(TRIM(P8),ITEM,0))),""),3)))</f>
        <v>202</v>
      </c>
      <c r="Q10" s="16" t="str">
        <f t="shared" si="2"/>
        <v/>
      </c>
      <c r="R10" s="16" t="str">
        <f t="shared" si="2"/>
        <v>203</v>
      </c>
      <c r="S10" s="16" t="str">
        <f t="shared" si="1"/>
        <v>203</v>
      </c>
      <c r="T10" s="7" t="str">
        <f t="shared" ref="T10:W10" si="4">IF(OR(TRIM(T8)=0,TRIM(T8)=""),"",IF(IFERROR(TRIM(INDEX(QryItemNamed,MATCH(TRIM(T8),ITEM,0),2)),"")="Y","SPECIAL",LEFT(IFERROR(TRIM(INDEX(ITEM,MATCH(TRIM(T8),ITEM,0))),""),3)))</f>
        <v/>
      </c>
      <c r="U10" s="7" t="str">
        <f t="shared" si="4"/>
        <v>606</v>
      </c>
      <c r="V10" s="7" t="str">
        <f t="shared" si="4"/>
        <v>606</v>
      </c>
      <c r="W10" s="7" t="str">
        <f t="shared" si="4"/>
        <v>606</v>
      </c>
      <c r="X10" s="7" t="str">
        <f t="shared" ref="X10" si="5">IF(OR(TRIM(X8)=0,TRIM(X8)=""),"",IF(IFERROR(TRIM(INDEX(QryItemNamed,MATCH(TRIM(X8),ITEM,0),2)),"")="Y","SPECIAL",LEFT(IFERROR(TRIM(INDEX(ITEM,MATCH(TRIM(X8),ITEM,0))),""),3)))</f>
        <v>606</v>
      </c>
      <c r="Y10" s="16" t="str">
        <f t="shared" si="1"/>
        <v>614</v>
      </c>
      <c r="Z10" s="16" t="str">
        <f t="shared" si="1"/>
        <v/>
      </c>
      <c r="AA10" s="16" t="str">
        <f t="shared" si="1"/>
        <v/>
      </c>
      <c r="AB10" s="7" t="str">
        <f t="shared" si="1"/>
        <v/>
      </c>
      <c r="AC10" s="7" t="str">
        <f t="shared" si="1"/>
        <v/>
      </c>
      <c r="AD10" s="7" t="str">
        <f t="shared" si="1"/>
        <v/>
      </c>
      <c r="AE10" s="7" t="str">
        <f t="shared" ref="AE10" si="6">IF(OR(TRIM(AE8)=0,TRIM(AE8)=""),"",IF(IFERROR(TRIM(INDEX(QryItemNamed,MATCH(TRIM(AE8),ITEM,0),2)),"")="Y","SPECIAL",LEFT(IFERROR(TRIM(INDEX(ITEM,MATCH(TRIM(AE8),ITEM,0))),""),3)))</f>
        <v/>
      </c>
      <c r="AF10" s="7"/>
    </row>
    <row r="11" spans="1:39" ht="12.75" customHeight="1" x14ac:dyDescent="0.2">
      <c r="B11" s="43"/>
      <c r="D11" s="46"/>
      <c r="E11" s="46"/>
      <c r="F11" s="56"/>
      <c r="G11" s="57"/>
      <c r="H11" s="57"/>
      <c r="I11" s="57"/>
      <c r="J11" s="57"/>
      <c r="K11" s="51"/>
      <c r="L11" s="39" t="str">
        <f t="shared" ref="L11" si="7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CONCRETE BARRIER REMOVED</v>
      </c>
      <c r="M11" s="53" t="str">
        <f t="shared" ref="M11:AD11" si="8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GUARDRAIL REMOVED</v>
      </c>
      <c r="N11" s="53" t="str">
        <f t="shared" ref="N11:R11" si="9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ANCHOR ASSEMBLY REMOVED, TYPE E</v>
      </c>
      <c r="O11" s="39" t="str">
        <f t="shared" si="9"/>
        <v xml:space="preserve">ANCHOR ASSEMBLY REMOVED, TYPE T </v>
      </c>
      <c r="P11" s="53" t="str">
        <f t="shared" ref="P11" si="10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BRIDGE TERMINAL ASSEMBLY REMOVED</v>
      </c>
      <c r="Q11" s="53" t="str">
        <f t="shared" si="9"/>
        <v/>
      </c>
      <c r="R11" s="53" t="str">
        <f t="shared" si="9"/>
        <v>EXCAVATION</v>
      </c>
      <c r="S11" s="53" t="str">
        <f t="shared" si="8"/>
        <v>EMBANKMENT</v>
      </c>
      <c r="T11" s="39" t="str">
        <f t="shared" ref="T11:W11" si="11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39" t="str">
        <f t="shared" si="11"/>
        <v>GUARDRAIL, TYPE MGS</v>
      </c>
      <c r="V11" s="39" t="str">
        <f t="shared" si="11"/>
        <v>ANCHOR ASSEMBLY, MGS TYPE E , MASH 2016</v>
      </c>
      <c r="W11" s="39" t="str">
        <f t="shared" si="11"/>
        <v>ANCHOR ASSEMBLY, MGS TYPE T</v>
      </c>
      <c r="X11" s="39" t="str">
        <f t="shared" ref="X11" si="12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MGS BRIDGE TERMINAL ASSEMBLY, TYPE 1</v>
      </c>
      <c r="Y11" s="53" t="str">
        <f t="shared" si="8"/>
        <v>BARRIER REFLECTOR, TYPE 2 (UNIDIRECTIONAL)</v>
      </c>
      <c r="Z11" s="53" t="str">
        <f t="shared" si="8"/>
        <v/>
      </c>
      <c r="AA11" s="53" t="str">
        <f t="shared" si="8"/>
        <v/>
      </c>
      <c r="AB11" s="39" t="str">
        <f t="shared" si="8"/>
        <v/>
      </c>
      <c r="AC11" s="39" t="str">
        <f t="shared" si="8"/>
        <v/>
      </c>
      <c r="AD11" s="39" t="str">
        <f t="shared" si="8"/>
        <v/>
      </c>
      <c r="AE11" s="39" t="str">
        <f t="shared" ref="AE11" si="13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  <c r="AF11" s="39"/>
    </row>
    <row r="12" spans="1:39" ht="12.75" customHeight="1" x14ac:dyDescent="0.2">
      <c r="B12" s="43"/>
      <c r="D12" s="46"/>
      <c r="E12" s="46"/>
      <c r="F12" s="56"/>
      <c r="G12" s="57"/>
      <c r="H12" s="57"/>
      <c r="I12" s="57"/>
      <c r="J12" s="57"/>
      <c r="K12" s="51"/>
      <c r="L12" s="39"/>
      <c r="M12" s="53"/>
      <c r="N12" s="53"/>
      <c r="O12" s="39"/>
      <c r="P12" s="53"/>
      <c r="Q12" s="53"/>
      <c r="R12" s="53"/>
      <c r="S12" s="53"/>
      <c r="T12" s="39"/>
      <c r="U12" s="39"/>
      <c r="V12" s="39"/>
      <c r="W12" s="39"/>
      <c r="X12" s="39"/>
      <c r="Y12" s="53"/>
      <c r="Z12" s="53"/>
      <c r="AA12" s="53"/>
      <c r="AB12" s="39"/>
      <c r="AC12" s="39"/>
      <c r="AD12" s="39"/>
      <c r="AE12" s="39"/>
      <c r="AF12" s="39"/>
    </row>
    <row r="13" spans="1:39" ht="12.75" customHeight="1" x14ac:dyDescent="0.2">
      <c r="B13" s="43"/>
      <c r="D13" s="46"/>
      <c r="E13" s="46"/>
      <c r="F13" s="56"/>
      <c r="G13" s="57"/>
      <c r="H13" s="57"/>
      <c r="I13" s="57"/>
      <c r="J13" s="57"/>
      <c r="K13" s="51"/>
      <c r="L13" s="39"/>
      <c r="M13" s="53"/>
      <c r="N13" s="53"/>
      <c r="O13" s="39"/>
      <c r="P13" s="53"/>
      <c r="Q13" s="53"/>
      <c r="R13" s="53"/>
      <c r="S13" s="53"/>
      <c r="T13" s="39"/>
      <c r="U13" s="39"/>
      <c r="V13" s="39"/>
      <c r="W13" s="39"/>
      <c r="X13" s="39"/>
      <c r="Y13" s="53"/>
      <c r="Z13" s="53"/>
      <c r="AA13" s="53"/>
      <c r="AB13" s="39"/>
      <c r="AC13" s="39"/>
      <c r="AD13" s="39"/>
      <c r="AE13" s="39"/>
      <c r="AF13" s="39"/>
    </row>
    <row r="14" spans="1:39" ht="12.75" customHeight="1" x14ac:dyDescent="0.2">
      <c r="B14" s="43"/>
      <c r="D14" s="46"/>
      <c r="E14" s="46"/>
      <c r="F14" s="56"/>
      <c r="G14" s="57"/>
      <c r="H14" s="57"/>
      <c r="I14" s="57"/>
      <c r="J14" s="57"/>
      <c r="K14" s="51"/>
      <c r="L14" s="39"/>
      <c r="M14" s="53"/>
      <c r="N14" s="53"/>
      <c r="O14" s="39"/>
      <c r="P14" s="53"/>
      <c r="Q14" s="53"/>
      <c r="R14" s="53"/>
      <c r="S14" s="53"/>
      <c r="T14" s="39"/>
      <c r="U14" s="39"/>
      <c r="V14" s="39"/>
      <c r="W14" s="39"/>
      <c r="X14" s="39"/>
      <c r="Y14" s="53"/>
      <c r="Z14" s="53"/>
      <c r="AA14" s="53"/>
      <c r="AB14" s="39"/>
      <c r="AC14" s="39"/>
      <c r="AD14" s="39"/>
      <c r="AE14" s="39"/>
      <c r="AF14" s="39"/>
    </row>
    <row r="15" spans="1:39" ht="12.75" customHeight="1" x14ac:dyDescent="0.2">
      <c r="B15" s="43"/>
      <c r="D15" s="46"/>
      <c r="E15" s="46"/>
      <c r="F15" s="56"/>
      <c r="G15" s="57"/>
      <c r="H15" s="57"/>
      <c r="I15" s="57"/>
      <c r="J15" s="57"/>
      <c r="K15" s="51"/>
      <c r="L15" s="39"/>
      <c r="M15" s="53"/>
      <c r="N15" s="53"/>
      <c r="O15" s="39"/>
      <c r="P15" s="53"/>
      <c r="Q15" s="53"/>
      <c r="R15" s="53"/>
      <c r="S15" s="53"/>
      <c r="T15" s="39"/>
      <c r="U15" s="39"/>
      <c r="V15" s="39"/>
      <c r="W15" s="39"/>
      <c r="X15" s="39"/>
      <c r="Y15" s="53"/>
      <c r="Z15" s="53"/>
      <c r="AA15" s="53"/>
      <c r="AB15" s="39"/>
      <c r="AC15" s="39"/>
      <c r="AD15" s="39"/>
      <c r="AE15" s="39"/>
      <c r="AF15" s="39"/>
    </row>
    <row r="16" spans="1:39" ht="12.75" customHeight="1" x14ac:dyDescent="0.2">
      <c r="B16" s="43"/>
      <c r="D16" s="46"/>
      <c r="E16" s="46"/>
      <c r="F16" s="56"/>
      <c r="G16" s="57"/>
      <c r="H16" s="57"/>
      <c r="I16" s="57"/>
      <c r="J16" s="57"/>
      <c r="K16" s="51"/>
      <c r="L16" s="39"/>
      <c r="M16" s="53"/>
      <c r="N16" s="53"/>
      <c r="O16" s="39"/>
      <c r="P16" s="53"/>
      <c r="Q16" s="53"/>
      <c r="R16" s="53"/>
      <c r="S16" s="53"/>
      <c r="T16" s="39"/>
      <c r="U16" s="39"/>
      <c r="V16" s="39"/>
      <c r="W16" s="39"/>
      <c r="X16" s="39"/>
      <c r="Y16" s="53"/>
      <c r="Z16" s="53"/>
      <c r="AA16" s="53"/>
      <c r="AB16" s="39"/>
      <c r="AC16" s="39"/>
      <c r="AD16" s="39"/>
      <c r="AE16" s="39"/>
      <c r="AF16" s="39"/>
    </row>
    <row r="17" spans="2:32" ht="12.75" customHeight="1" x14ac:dyDescent="0.2">
      <c r="B17" s="43"/>
      <c r="D17" s="46"/>
      <c r="E17" s="46"/>
      <c r="F17" s="56"/>
      <c r="G17" s="57"/>
      <c r="H17" s="57"/>
      <c r="I17" s="57"/>
      <c r="J17" s="57"/>
      <c r="K17" s="51"/>
      <c r="L17" s="39"/>
      <c r="M17" s="53"/>
      <c r="N17" s="53"/>
      <c r="O17" s="39"/>
      <c r="P17" s="53"/>
      <c r="Q17" s="53"/>
      <c r="R17" s="53"/>
      <c r="S17" s="53"/>
      <c r="T17" s="39"/>
      <c r="U17" s="39"/>
      <c r="V17" s="39"/>
      <c r="W17" s="39"/>
      <c r="X17" s="39"/>
      <c r="Y17" s="53"/>
      <c r="Z17" s="53"/>
      <c r="AA17" s="53"/>
      <c r="AB17" s="39"/>
      <c r="AC17" s="39"/>
      <c r="AD17" s="39"/>
      <c r="AE17" s="39"/>
      <c r="AF17" s="39"/>
    </row>
    <row r="18" spans="2:32" ht="12.75" customHeight="1" x14ac:dyDescent="0.2">
      <c r="B18" s="43"/>
      <c r="D18" s="46"/>
      <c r="E18" s="46"/>
      <c r="F18" s="56"/>
      <c r="G18" s="57"/>
      <c r="H18" s="57"/>
      <c r="I18" s="57"/>
      <c r="J18" s="57"/>
      <c r="K18" s="51"/>
      <c r="L18" s="39"/>
      <c r="M18" s="53"/>
      <c r="N18" s="53"/>
      <c r="O18" s="39"/>
      <c r="P18" s="53"/>
      <c r="Q18" s="53"/>
      <c r="R18" s="53"/>
      <c r="S18" s="53"/>
      <c r="T18" s="39"/>
      <c r="U18" s="39"/>
      <c r="V18" s="39"/>
      <c r="W18" s="39"/>
      <c r="X18" s="39"/>
      <c r="Y18" s="53"/>
      <c r="Z18" s="53"/>
      <c r="AA18" s="53"/>
      <c r="AB18" s="39"/>
      <c r="AC18" s="39"/>
      <c r="AD18" s="39"/>
      <c r="AE18" s="39"/>
      <c r="AF18" s="39"/>
    </row>
    <row r="19" spans="2:32" ht="12.75" customHeight="1" x14ac:dyDescent="0.2">
      <c r="B19" s="43"/>
      <c r="D19" s="46"/>
      <c r="E19" s="46"/>
      <c r="F19" s="56"/>
      <c r="G19" s="57"/>
      <c r="H19" s="57"/>
      <c r="I19" s="57"/>
      <c r="J19" s="57"/>
      <c r="K19" s="51"/>
      <c r="L19" s="39"/>
      <c r="M19" s="53"/>
      <c r="N19" s="53"/>
      <c r="O19" s="39"/>
      <c r="P19" s="53"/>
      <c r="Q19" s="53"/>
      <c r="R19" s="53"/>
      <c r="S19" s="53"/>
      <c r="T19" s="39"/>
      <c r="U19" s="39"/>
      <c r="V19" s="39"/>
      <c r="W19" s="39"/>
      <c r="X19" s="39"/>
      <c r="Y19" s="53"/>
      <c r="Z19" s="53"/>
      <c r="AA19" s="53"/>
      <c r="AB19" s="39"/>
      <c r="AC19" s="39"/>
      <c r="AD19" s="39"/>
      <c r="AE19" s="39"/>
      <c r="AF19" s="39"/>
    </row>
    <row r="20" spans="2:32" ht="12.75" customHeight="1" x14ac:dyDescent="0.2">
      <c r="B20" s="43"/>
      <c r="D20" s="46"/>
      <c r="E20" s="46"/>
      <c r="F20" s="56"/>
      <c r="G20" s="57"/>
      <c r="H20" s="57"/>
      <c r="I20" s="57"/>
      <c r="J20" s="57"/>
      <c r="K20" s="51"/>
      <c r="L20" s="39"/>
      <c r="M20" s="53"/>
      <c r="N20" s="53"/>
      <c r="O20" s="39"/>
      <c r="P20" s="53"/>
      <c r="Q20" s="53"/>
      <c r="R20" s="53"/>
      <c r="S20" s="53"/>
      <c r="T20" s="39"/>
      <c r="U20" s="39"/>
      <c r="V20" s="39"/>
      <c r="W20" s="39"/>
      <c r="X20" s="39"/>
      <c r="Y20" s="53"/>
      <c r="Z20" s="53"/>
      <c r="AA20" s="53"/>
      <c r="AB20" s="39"/>
      <c r="AC20" s="39"/>
      <c r="AD20" s="39"/>
      <c r="AE20" s="39"/>
      <c r="AF20" s="39"/>
    </row>
    <row r="21" spans="2:32" ht="12.75" customHeight="1" x14ac:dyDescent="0.2">
      <c r="B21" s="43"/>
      <c r="D21" s="46"/>
      <c r="E21" s="46"/>
      <c r="F21" s="56"/>
      <c r="G21" s="57"/>
      <c r="H21" s="57"/>
      <c r="I21" s="57"/>
      <c r="J21" s="57"/>
      <c r="K21" s="51"/>
      <c r="L21" s="39"/>
      <c r="M21" s="53"/>
      <c r="N21" s="53"/>
      <c r="O21" s="39"/>
      <c r="P21" s="53"/>
      <c r="Q21" s="53"/>
      <c r="R21" s="53"/>
      <c r="S21" s="53"/>
      <c r="T21" s="39"/>
      <c r="U21" s="39"/>
      <c r="V21" s="39"/>
      <c r="W21" s="39"/>
      <c r="X21" s="39"/>
      <c r="Y21" s="53"/>
      <c r="Z21" s="53"/>
      <c r="AA21" s="53"/>
      <c r="AB21" s="39"/>
      <c r="AC21" s="39"/>
      <c r="AD21" s="39"/>
      <c r="AE21" s="39"/>
      <c r="AF21" s="39"/>
    </row>
    <row r="22" spans="2:32" ht="12.75" customHeight="1" x14ac:dyDescent="0.2">
      <c r="B22" s="43"/>
      <c r="D22" s="46"/>
      <c r="E22" s="46"/>
      <c r="F22" s="56"/>
      <c r="G22" s="57"/>
      <c r="H22" s="57"/>
      <c r="I22" s="57"/>
      <c r="J22" s="57"/>
      <c r="K22" s="51"/>
      <c r="L22" s="39"/>
      <c r="M22" s="53"/>
      <c r="N22" s="53"/>
      <c r="O22" s="39"/>
      <c r="P22" s="53"/>
      <c r="Q22" s="53"/>
      <c r="R22" s="53"/>
      <c r="S22" s="53"/>
      <c r="T22" s="39"/>
      <c r="U22" s="39"/>
      <c r="V22" s="39"/>
      <c r="W22" s="39"/>
      <c r="X22" s="39"/>
      <c r="Y22" s="53"/>
      <c r="Z22" s="53"/>
      <c r="AA22" s="53"/>
      <c r="AB22" s="39"/>
      <c r="AC22" s="39"/>
      <c r="AD22" s="39"/>
      <c r="AE22" s="39"/>
      <c r="AF22" s="39"/>
    </row>
    <row r="23" spans="2:32" ht="12.75" customHeight="1" thickBot="1" x14ac:dyDescent="0.25">
      <c r="B23" s="44"/>
      <c r="D23" s="47"/>
      <c r="E23" s="47"/>
      <c r="F23" s="58"/>
      <c r="G23" s="59"/>
      <c r="H23" s="59"/>
      <c r="I23" s="59"/>
      <c r="J23" s="59"/>
      <c r="K23" s="52"/>
      <c r="L23" s="8" t="str">
        <f t="shared" ref="L23" si="14">IF(OR(TRIM(L8)=0,TRIM(L8)=""),"",IF(IFERROR(TRIM(INDEX(QryItemNamed,MATCH(TRIM(L8),ITEM,0),3)),"")="LS","",IFERROR(TRIM(INDEX(QryItemNamed,MATCH(TRIM(L8),ITEM,0),3)),"")))</f>
        <v>FT</v>
      </c>
      <c r="M23" s="17" t="str">
        <f t="shared" ref="M23:AD23" si="15">IF(OR(TRIM(M8)=0,TRIM(M8)=""),"",IF(IFERROR(TRIM(INDEX(QryItemNamed,MATCH(TRIM(M8),ITEM,0),3)),"")="LS","",IFERROR(TRIM(INDEX(QryItemNamed,MATCH(TRIM(M8),ITEM,0),3)),"")))</f>
        <v>FT</v>
      </c>
      <c r="N23" s="17" t="str">
        <f t="shared" ref="N23:R23" si="16">IF(OR(TRIM(N8)=0,TRIM(N8)=""),"",IF(IFERROR(TRIM(INDEX(QryItemNamed,MATCH(TRIM(N8),ITEM,0),3)),"")="LS","",IFERROR(TRIM(INDEX(QryItemNamed,MATCH(TRIM(N8),ITEM,0),3)),"")))</f>
        <v>EACH</v>
      </c>
      <c r="O23" s="8" t="str">
        <f t="shared" si="16"/>
        <v>EACH</v>
      </c>
      <c r="P23" s="17" t="str">
        <f t="shared" ref="P23" si="17">IF(OR(TRIM(P8)=0,TRIM(P8)=""),"",IF(IFERROR(TRIM(INDEX(QryItemNamed,MATCH(TRIM(P8),ITEM,0),3)),"")="LS","",IFERROR(TRIM(INDEX(QryItemNamed,MATCH(TRIM(P8),ITEM,0),3)),"")))</f>
        <v>EACH</v>
      </c>
      <c r="Q23" s="17" t="str">
        <f t="shared" si="16"/>
        <v/>
      </c>
      <c r="R23" s="17" t="str">
        <f t="shared" si="16"/>
        <v>CY</v>
      </c>
      <c r="S23" s="17" t="str">
        <f t="shared" si="15"/>
        <v>CY</v>
      </c>
      <c r="T23" s="8" t="str">
        <f t="shared" ref="T23:W23" si="18">IF(OR(TRIM(T8)=0,TRIM(T8)=""),"",IF(IFERROR(TRIM(INDEX(QryItemNamed,MATCH(TRIM(T8),ITEM,0),3)),"")="LS","",IFERROR(TRIM(INDEX(QryItemNamed,MATCH(TRIM(T8),ITEM,0),3)),"")))</f>
        <v/>
      </c>
      <c r="U23" s="8" t="str">
        <f t="shared" si="18"/>
        <v>FT</v>
      </c>
      <c r="V23" s="8" t="str">
        <f t="shared" si="18"/>
        <v>EACH</v>
      </c>
      <c r="W23" s="8" t="str">
        <f t="shared" si="18"/>
        <v>EACH</v>
      </c>
      <c r="X23" s="8" t="str">
        <f t="shared" ref="X23" si="19">IF(OR(TRIM(X8)=0,TRIM(X8)=""),"",IF(IFERROR(TRIM(INDEX(QryItemNamed,MATCH(TRIM(X8),ITEM,0),3)),"")="LS","",IFERROR(TRIM(INDEX(QryItemNamed,MATCH(TRIM(X8),ITEM,0),3)),"")))</f>
        <v>EACH</v>
      </c>
      <c r="Y23" s="17" t="str">
        <f t="shared" si="15"/>
        <v>EACH</v>
      </c>
      <c r="Z23" s="17" t="str">
        <f t="shared" si="15"/>
        <v/>
      </c>
      <c r="AA23" s="17" t="str">
        <f t="shared" si="15"/>
        <v/>
      </c>
      <c r="AB23" s="8" t="str">
        <f t="shared" si="15"/>
        <v/>
      </c>
      <c r="AC23" s="8" t="str">
        <f t="shared" si="15"/>
        <v/>
      </c>
      <c r="AD23" s="8" t="str">
        <f t="shared" si="15"/>
        <v/>
      </c>
      <c r="AE23" s="8" t="str">
        <f t="shared" ref="AE23" si="20">IF(OR(TRIM(AE8)=0,TRIM(AE8)=""),"",IF(IFERROR(TRIM(INDEX(QryItemNamed,MATCH(TRIM(AE8),ITEM,0),3)),"")="LS","",IFERROR(TRIM(INDEX(QryItemNamed,MATCH(TRIM(AE8),ITEM,0),3)),"")))</f>
        <v/>
      </c>
      <c r="AF23" s="8" t="str">
        <f t="shared" ref="AF23" si="21">IF(OR(TRIM(AF8)=0,TRIM(AF8)=""),"",IF(IFERROR(TRIM(INDEX(QryItemNamed,MATCH(TRIM(AF8),ITEM,0),3)),"")="LS","",IFERROR(TRIM(INDEX(QryItemNamed,MATCH(TRIM(AF8),ITEM,0),3)),"")))</f>
        <v/>
      </c>
    </row>
    <row r="24" spans="2:32" ht="12.75" customHeight="1" x14ac:dyDescent="0.2">
      <c r="B24" s="14">
        <v>1</v>
      </c>
      <c r="D24" s="20"/>
      <c r="E24" s="20"/>
      <c r="F24" s="64" t="s">
        <v>83</v>
      </c>
      <c r="G24" s="65"/>
      <c r="H24" s="65"/>
      <c r="I24" s="65"/>
      <c r="J24" s="66"/>
      <c r="K24" s="19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2:32" ht="12.75" customHeight="1" x14ac:dyDescent="0.2">
      <c r="B25" s="14">
        <v>1</v>
      </c>
      <c r="D25" s="20">
        <v>68</v>
      </c>
      <c r="E25" s="20"/>
      <c r="F25" s="36">
        <v>32800</v>
      </c>
      <c r="G25" s="37"/>
      <c r="H25" s="20" t="s">
        <v>20</v>
      </c>
      <c r="I25" s="36">
        <v>33000</v>
      </c>
      <c r="J25" s="38"/>
      <c r="K25" s="19"/>
      <c r="L25" s="20"/>
      <c r="M25" s="20"/>
      <c r="N25" s="20"/>
      <c r="O25" s="20"/>
      <c r="P25" s="20"/>
      <c r="Q25" s="20"/>
      <c r="R25" s="20">
        <v>48</v>
      </c>
      <c r="S25" s="20"/>
      <c r="T25" s="20"/>
      <c r="U25" s="20"/>
      <c r="V25" s="20"/>
      <c r="W25" s="20"/>
      <c r="X25" s="20"/>
      <c r="Y25" s="24"/>
      <c r="Z25" s="24"/>
      <c r="AA25" s="20"/>
      <c r="AB25" s="20"/>
      <c r="AC25" s="20"/>
      <c r="AD25" s="20"/>
      <c r="AE25" s="20"/>
      <c r="AF25" s="20"/>
    </row>
    <row r="26" spans="2:32" ht="12.75" customHeight="1" x14ac:dyDescent="0.2">
      <c r="B26" s="14">
        <v>1</v>
      </c>
      <c r="D26" s="20">
        <f>D25+1</f>
        <v>69</v>
      </c>
      <c r="E26" s="20"/>
      <c r="F26" s="36">
        <v>33100</v>
      </c>
      <c r="G26" s="37"/>
      <c r="H26" s="20" t="s">
        <v>20</v>
      </c>
      <c r="I26" s="36">
        <v>33300</v>
      </c>
      <c r="J26" s="38"/>
      <c r="K26" s="19"/>
      <c r="L26" s="20"/>
      <c r="M26" s="20"/>
      <c r="N26" s="20"/>
      <c r="O26" s="20"/>
      <c r="P26" s="20"/>
      <c r="Q26" s="20"/>
      <c r="R26" s="20">
        <v>57</v>
      </c>
      <c r="S26" s="20"/>
      <c r="T26" s="20"/>
      <c r="U26" s="20"/>
      <c r="V26" s="20"/>
      <c r="W26" s="20"/>
      <c r="X26" s="20"/>
      <c r="Y26" s="24"/>
      <c r="Z26" s="24"/>
      <c r="AA26" s="20"/>
      <c r="AB26" s="20"/>
      <c r="AC26" s="20"/>
      <c r="AD26" s="20"/>
      <c r="AE26" s="20"/>
      <c r="AF26" s="20"/>
    </row>
    <row r="27" spans="2:32" ht="12.75" customHeight="1" x14ac:dyDescent="0.2">
      <c r="B27" s="14">
        <v>1</v>
      </c>
      <c r="D27" s="20">
        <f t="shared" ref="D27:D62" si="22">D26+1</f>
        <v>70</v>
      </c>
      <c r="E27" s="20"/>
      <c r="F27" s="36">
        <v>33400</v>
      </c>
      <c r="G27" s="37"/>
      <c r="H27" s="20" t="s">
        <v>20</v>
      </c>
      <c r="I27" s="36">
        <v>33600</v>
      </c>
      <c r="J27" s="38"/>
      <c r="K27" s="19"/>
      <c r="L27" s="20"/>
      <c r="M27" s="20"/>
      <c r="N27" s="20"/>
      <c r="O27" s="20"/>
      <c r="P27" s="20"/>
      <c r="Q27" s="20"/>
      <c r="R27" s="20">
        <v>58</v>
      </c>
      <c r="S27" s="20"/>
      <c r="T27" s="20"/>
      <c r="U27" s="20"/>
      <c r="V27" s="20"/>
      <c r="W27" s="20"/>
      <c r="X27" s="20"/>
      <c r="Y27" s="24"/>
      <c r="Z27" s="24"/>
      <c r="AA27" s="20"/>
      <c r="AB27" s="20"/>
      <c r="AC27" s="20"/>
      <c r="AD27" s="20"/>
      <c r="AE27" s="20"/>
      <c r="AF27" s="20"/>
    </row>
    <row r="28" spans="2:32" ht="12.75" customHeight="1" x14ac:dyDescent="0.2">
      <c r="B28" s="14">
        <v>1</v>
      </c>
      <c r="D28" s="20">
        <f t="shared" si="22"/>
        <v>71</v>
      </c>
      <c r="E28" s="20"/>
      <c r="F28" s="36">
        <v>33700</v>
      </c>
      <c r="G28" s="37"/>
      <c r="H28" s="20" t="s">
        <v>20</v>
      </c>
      <c r="I28" s="36">
        <v>33900</v>
      </c>
      <c r="J28" s="38"/>
      <c r="K28" s="19"/>
      <c r="L28" s="20"/>
      <c r="M28" s="20"/>
      <c r="N28" s="20"/>
      <c r="O28" s="20"/>
      <c r="P28" s="20"/>
      <c r="Q28" s="20"/>
      <c r="R28" s="20">
        <v>51</v>
      </c>
      <c r="S28" s="20"/>
      <c r="T28" s="20"/>
      <c r="U28" s="20"/>
      <c r="V28" s="20"/>
      <c r="W28" s="20"/>
      <c r="X28" s="20"/>
      <c r="Y28" s="24"/>
      <c r="Z28" s="24"/>
      <c r="AA28" s="20"/>
      <c r="AB28" s="20"/>
      <c r="AC28" s="20"/>
      <c r="AD28" s="20"/>
      <c r="AE28" s="20"/>
      <c r="AF28" s="20"/>
    </row>
    <row r="29" spans="2:32" ht="12.75" customHeight="1" x14ac:dyDescent="0.2">
      <c r="B29" s="14">
        <v>1</v>
      </c>
      <c r="D29" s="20">
        <f t="shared" si="22"/>
        <v>72</v>
      </c>
      <c r="E29" s="20"/>
      <c r="F29" s="36">
        <v>34000</v>
      </c>
      <c r="G29" s="37"/>
      <c r="H29" s="20" t="s">
        <v>20</v>
      </c>
      <c r="I29" s="36">
        <v>34200</v>
      </c>
      <c r="J29" s="38"/>
      <c r="K29" s="19"/>
      <c r="L29" s="20"/>
      <c r="M29" s="20"/>
      <c r="N29" s="20"/>
      <c r="O29" s="20"/>
      <c r="P29" s="20"/>
      <c r="Q29" s="20"/>
      <c r="R29" s="20">
        <v>53</v>
      </c>
      <c r="S29" s="20"/>
      <c r="T29" s="20"/>
      <c r="U29" s="20"/>
      <c r="V29" s="20"/>
      <c r="W29" s="20"/>
      <c r="X29" s="20"/>
      <c r="Y29" s="24"/>
      <c r="Z29" s="24"/>
      <c r="AA29" s="20"/>
      <c r="AB29" s="20"/>
      <c r="AC29" s="20"/>
      <c r="AD29" s="20"/>
      <c r="AE29" s="20"/>
      <c r="AF29" s="20"/>
    </row>
    <row r="30" spans="2:32" ht="12.75" customHeight="1" x14ac:dyDescent="0.2">
      <c r="B30" s="14">
        <v>1</v>
      </c>
      <c r="D30" s="20">
        <f t="shared" si="22"/>
        <v>73</v>
      </c>
      <c r="E30" s="20"/>
      <c r="F30" s="36">
        <v>34300</v>
      </c>
      <c r="G30" s="37"/>
      <c r="H30" s="20" t="s">
        <v>20</v>
      </c>
      <c r="I30" s="36">
        <v>34500</v>
      </c>
      <c r="J30" s="38"/>
      <c r="K30" s="19"/>
      <c r="L30" s="20"/>
      <c r="M30" s="20"/>
      <c r="N30" s="20"/>
      <c r="O30" s="20"/>
      <c r="P30" s="20"/>
      <c r="Q30" s="20"/>
      <c r="R30" s="20">
        <v>54</v>
      </c>
      <c r="S30" s="20"/>
      <c r="T30" s="20"/>
      <c r="U30" s="20"/>
      <c r="V30" s="20"/>
      <c r="W30" s="20"/>
      <c r="X30" s="20"/>
      <c r="Y30" s="24"/>
      <c r="Z30" s="24"/>
      <c r="AA30" s="20"/>
      <c r="AB30" s="20"/>
      <c r="AC30" s="20"/>
      <c r="AD30" s="20"/>
      <c r="AE30" s="20"/>
      <c r="AF30" s="20"/>
    </row>
    <row r="31" spans="2:32" ht="12.75" customHeight="1" x14ac:dyDescent="0.2">
      <c r="B31" s="14">
        <v>1</v>
      </c>
      <c r="D31" s="20">
        <f t="shared" si="22"/>
        <v>74</v>
      </c>
      <c r="E31" s="20"/>
      <c r="F31" s="36">
        <v>34600</v>
      </c>
      <c r="G31" s="37"/>
      <c r="H31" s="20" t="s">
        <v>20</v>
      </c>
      <c r="I31" s="36">
        <v>34800</v>
      </c>
      <c r="J31" s="38"/>
      <c r="K31" s="19"/>
      <c r="L31" s="20"/>
      <c r="M31" s="20"/>
      <c r="N31" s="20"/>
      <c r="O31" s="20"/>
      <c r="P31" s="20"/>
      <c r="Q31" s="20"/>
      <c r="R31" s="20">
        <v>56</v>
      </c>
      <c r="S31" s="20"/>
      <c r="T31" s="20"/>
      <c r="U31" s="20"/>
      <c r="V31" s="20"/>
      <c r="W31" s="20"/>
      <c r="X31" s="20"/>
      <c r="Y31" s="24"/>
      <c r="Z31" s="24"/>
      <c r="AA31" s="20"/>
      <c r="AB31" s="20"/>
      <c r="AC31" s="20"/>
      <c r="AD31" s="20"/>
      <c r="AE31" s="20"/>
      <c r="AF31" s="20"/>
    </row>
    <row r="32" spans="2:32" ht="12.75" customHeight="1" x14ac:dyDescent="0.2">
      <c r="B32" s="14">
        <v>1</v>
      </c>
      <c r="D32" s="20">
        <f t="shared" si="22"/>
        <v>75</v>
      </c>
      <c r="E32" s="20"/>
      <c r="F32" s="36">
        <v>34900</v>
      </c>
      <c r="G32" s="37"/>
      <c r="H32" s="20" t="s">
        <v>20</v>
      </c>
      <c r="I32" s="36">
        <v>0</v>
      </c>
      <c r="J32" s="38"/>
      <c r="K32" s="19"/>
      <c r="L32" s="20"/>
      <c r="M32" s="20"/>
      <c r="N32" s="20"/>
      <c r="O32" s="20"/>
      <c r="P32" s="20"/>
      <c r="Q32" s="20"/>
      <c r="R32" s="20">
        <v>43</v>
      </c>
      <c r="S32" s="20"/>
      <c r="T32" s="20"/>
      <c r="U32" s="20"/>
      <c r="V32" s="20"/>
      <c r="W32" s="20"/>
      <c r="X32" s="20"/>
      <c r="Y32" s="24"/>
      <c r="Z32" s="24"/>
      <c r="AA32" s="20"/>
      <c r="AB32" s="20"/>
      <c r="AC32" s="20"/>
      <c r="AD32" s="20"/>
      <c r="AE32" s="20"/>
      <c r="AF32" s="20"/>
    </row>
    <row r="33" spans="2:32" ht="12.75" customHeight="1" x14ac:dyDescent="0.2">
      <c r="B33" s="14">
        <v>1</v>
      </c>
      <c r="D33" s="20">
        <f t="shared" si="22"/>
        <v>76</v>
      </c>
      <c r="E33" s="20"/>
      <c r="F33" s="36">
        <v>100</v>
      </c>
      <c r="G33" s="37"/>
      <c r="H33" s="20" t="s">
        <v>20</v>
      </c>
      <c r="I33" s="36">
        <v>300</v>
      </c>
      <c r="J33" s="37"/>
      <c r="K33" s="19"/>
      <c r="L33" s="20"/>
      <c r="M33" s="20"/>
      <c r="N33" s="20"/>
      <c r="O33" s="20"/>
      <c r="P33" s="20"/>
      <c r="Q33" s="20"/>
      <c r="R33" s="20">
        <v>15</v>
      </c>
      <c r="S33" s="20"/>
      <c r="T33" s="20"/>
      <c r="U33" s="20"/>
      <c r="V33" s="20"/>
      <c r="W33" s="20"/>
      <c r="X33" s="20"/>
      <c r="Y33" s="24"/>
      <c r="Z33" s="24"/>
      <c r="AA33" s="20"/>
      <c r="AB33" s="20"/>
      <c r="AC33" s="20"/>
      <c r="AD33" s="20"/>
      <c r="AE33" s="20"/>
      <c r="AF33" s="20"/>
    </row>
    <row r="34" spans="2:32" ht="12.75" customHeight="1" x14ac:dyDescent="0.2">
      <c r="B34" s="14">
        <v>1</v>
      </c>
      <c r="D34" s="20">
        <f t="shared" si="22"/>
        <v>77</v>
      </c>
      <c r="E34" s="20"/>
      <c r="F34" s="36">
        <v>400</v>
      </c>
      <c r="G34" s="37"/>
      <c r="H34" s="20" t="s">
        <v>20</v>
      </c>
      <c r="I34" s="36">
        <v>600</v>
      </c>
      <c r="J34" s="37"/>
      <c r="K34" s="19"/>
      <c r="L34" s="20"/>
      <c r="M34" s="20"/>
      <c r="N34" s="20"/>
      <c r="O34" s="20"/>
      <c r="P34" s="20"/>
      <c r="Q34" s="20"/>
      <c r="R34" s="20">
        <v>17</v>
      </c>
      <c r="S34" s="20"/>
      <c r="T34" s="20"/>
      <c r="U34" s="20"/>
      <c r="V34" s="20"/>
      <c r="W34" s="20"/>
      <c r="X34" s="20"/>
      <c r="Y34" s="28"/>
      <c r="Z34" s="24"/>
      <c r="AA34" s="29"/>
      <c r="AB34" s="20"/>
      <c r="AC34" s="20"/>
      <c r="AD34" s="20"/>
      <c r="AE34" s="20"/>
      <c r="AF34" s="20"/>
    </row>
    <row r="35" spans="2:32" ht="12.75" customHeight="1" x14ac:dyDescent="0.2">
      <c r="B35" s="14">
        <v>1</v>
      </c>
      <c r="D35" s="20">
        <f t="shared" si="22"/>
        <v>78</v>
      </c>
      <c r="E35" s="20"/>
      <c r="F35" s="36">
        <v>700</v>
      </c>
      <c r="G35" s="37"/>
      <c r="H35" s="20" t="s">
        <v>20</v>
      </c>
      <c r="I35" s="36">
        <v>900</v>
      </c>
      <c r="J35" s="37"/>
      <c r="K35" s="19"/>
      <c r="L35" s="20"/>
      <c r="M35" s="20"/>
      <c r="N35" s="20"/>
      <c r="O35" s="20"/>
      <c r="P35" s="20"/>
      <c r="Q35" s="20"/>
      <c r="R35" s="20">
        <v>11</v>
      </c>
      <c r="S35" s="20"/>
      <c r="T35" s="20"/>
      <c r="U35" s="20"/>
      <c r="V35" s="20"/>
      <c r="W35" s="20"/>
      <c r="X35" s="20"/>
      <c r="Y35" s="24"/>
      <c r="Z35" s="24"/>
      <c r="AA35" s="20"/>
      <c r="AB35" s="20"/>
      <c r="AC35" s="20"/>
      <c r="AD35" s="20"/>
      <c r="AE35" s="20"/>
      <c r="AF35" s="20"/>
    </row>
    <row r="36" spans="2:32" ht="12.75" customHeight="1" x14ac:dyDescent="0.2">
      <c r="B36" s="14">
        <v>1</v>
      </c>
      <c r="D36" s="20">
        <f t="shared" si="22"/>
        <v>79</v>
      </c>
      <c r="E36" s="20"/>
      <c r="F36" s="36">
        <v>1000</v>
      </c>
      <c r="G36" s="37"/>
      <c r="H36" s="20" t="s">
        <v>20</v>
      </c>
      <c r="I36" s="36">
        <v>1200</v>
      </c>
      <c r="J36" s="37"/>
      <c r="K36" s="19"/>
      <c r="L36" s="20"/>
      <c r="M36" s="20"/>
      <c r="N36" s="20"/>
      <c r="O36" s="20"/>
      <c r="P36" s="20"/>
      <c r="Q36" s="20"/>
      <c r="R36" s="20">
        <v>8</v>
      </c>
      <c r="S36" s="20"/>
      <c r="T36" s="20"/>
      <c r="U36" s="20"/>
      <c r="V36" s="20"/>
      <c r="W36" s="20"/>
      <c r="X36" s="20"/>
      <c r="Y36" s="24"/>
      <c r="Z36" s="24"/>
      <c r="AA36" s="20"/>
      <c r="AB36" s="20"/>
      <c r="AC36" s="20"/>
      <c r="AD36" s="20"/>
      <c r="AE36" s="20"/>
      <c r="AF36" s="20"/>
    </row>
    <row r="37" spans="2:32" ht="12.75" customHeight="1" x14ac:dyDescent="0.2">
      <c r="B37" s="14">
        <v>1</v>
      </c>
      <c r="D37" s="20">
        <f t="shared" si="22"/>
        <v>80</v>
      </c>
      <c r="E37" s="20"/>
      <c r="F37" s="36">
        <v>1300</v>
      </c>
      <c r="G37" s="37"/>
      <c r="H37" s="20" t="s">
        <v>20</v>
      </c>
      <c r="I37" s="36">
        <v>1500</v>
      </c>
      <c r="J37" s="37"/>
      <c r="K37" s="19"/>
      <c r="L37" s="20"/>
      <c r="M37" s="20"/>
      <c r="N37" s="20"/>
      <c r="O37" s="20"/>
      <c r="P37" s="20"/>
      <c r="Q37" s="20"/>
      <c r="R37" s="20">
        <v>22</v>
      </c>
      <c r="S37" s="20"/>
      <c r="T37" s="20"/>
      <c r="U37" s="20"/>
      <c r="V37" s="30"/>
      <c r="W37" s="20"/>
      <c r="X37" s="20"/>
      <c r="Y37" s="24"/>
      <c r="Z37" s="24"/>
      <c r="AA37" s="20"/>
      <c r="AB37" s="20"/>
      <c r="AC37" s="20"/>
      <c r="AD37" s="20"/>
      <c r="AE37" s="20"/>
      <c r="AF37" s="20"/>
    </row>
    <row r="38" spans="2:32" ht="12.75" customHeight="1" x14ac:dyDescent="0.2">
      <c r="B38" s="14">
        <v>1</v>
      </c>
      <c r="D38" s="20">
        <f t="shared" si="22"/>
        <v>81</v>
      </c>
      <c r="E38" s="20"/>
      <c r="F38" s="36">
        <v>1600</v>
      </c>
      <c r="G38" s="37"/>
      <c r="H38" s="20" t="s">
        <v>20</v>
      </c>
      <c r="I38" s="36">
        <v>1800</v>
      </c>
      <c r="J38" s="37"/>
      <c r="K38" s="19"/>
      <c r="L38" s="20"/>
      <c r="M38" s="20"/>
      <c r="N38" s="20"/>
      <c r="O38" s="20"/>
      <c r="P38" s="20"/>
      <c r="Q38" s="20"/>
      <c r="R38" s="20">
        <v>39</v>
      </c>
      <c r="S38" s="20"/>
      <c r="T38" s="20"/>
      <c r="U38" s="20"/>
      <c r="V38" s="20"/>
      <c r="W38" s="20"/>
      <c r="X38" s="20"/>
      <c r="Y38" s="24"/>
      <c r="Z38" s="24"/>
      <c r="AA38" s="20"/>
      <c r="AB38" s="20"/>
      <c r="AC38" s="20"/>
      <c r="AD38" s="20"/>
      <c r="AE38" s="20"/>
      <c r="AF38" s="20"/>
    </row>
    <row r="39" spans="2:32" ht="12.75" customHeight="1" x14ac:dyDescent="0.2">
      <c r="B39" s="14">
        <v>1</v>
      </c>
      <c r="D39" s="20">
        <f t="shared" si="22"/>
        <v>82</v>
      </c>
      <c r="E39" s="20"/>
      <c r="F39" s="36">
        <v>1900</v>
      </c>
      <c r="G39" s="37"/>
      <c r="H39" s="20" t="s">
        <v>20</v>
      </c>
      <c r="I39" s="36">
        <v>2100</v>
      </c>
      <c r="J39" s="37"/>
      <c r="K39" s="19"/>
      <c r="L39" s="20"/>
      <c r="M39" s="20"/>
      <c r="N39" s="20"/>
      <c r="O39" s="20"/>
      <c r="P39" s="20"/>
      <c r="Q39" s="20"/>
      <c r="R39" s="20">
        <v>41</v>
      </c>
      <c r="S39" s="20"/>
      <c r="T39" s="20"/>
      <c r="U39" s="20"/>
      <c r="V39" s="20"/>
      <c r="W39" s="20"/>
      <c r="X39" s="20"/>
      <c r="Y39" s="24"/>
      <c r="Z39" s="24"/>
      <c r="AA39" s="20"/>
      <c r="AB39" s="20"/>
      <c r="AC39" s="20"/>
      <c r="AD39" s="20"/>
      <c r="AE39" s="20"/>
      <c r="AF39" s="20"/>
    </row>
    <row r="40" spans="2:32" ht="12.75" customHeight="1" x14ac:dyDescent="0.2">
      <c r="B40" s="14">
        <v>1</v>
      </c>
      <c r="D40" s="20">
        <f t="shared" si="22"/>
        <v>83</v>
      </c>
      <c r="E40" s="20"/>
      <c r="F40" s="36">
        <v>2200</v>
      </c>
      <c r="G40" s="37"/>
      <c r="H40" s="20" t="s">
        <v>20</v>
      </c>
      <c r="I40" s="36">
        <v>2400</v>
      </c>
      <c r="J40" s="37"/>
      <c r="K40" s="19"/>
      <c r="L40" s="20"/>
      <c r="M40" s="20"/>
      <c r="N40" s="20"/>
      <c r="O40" s="20"/>
      <c r="P40" s="20"/>
      <c r="Q40" s="20"/>
      <c r="R40" s="20">
        <v>40</v>
      </c>
      <c r="S40" s="20">
        <v>19</v>
      </c>
      <c r="T40" s="20"/>
      <c r="U40" s="20"/>
      <c r="V40" s="20"/>
      <c r="W40" s="20"/>
      <c r="X40" s="20"/>
      <c r="Y40" s="24"/>
      <c r="Z40" s="28"/>
      <c r="AA40" s="20"/>
      <c r="AB40" s="20"/>
      <c r="AC40" s="20"/>
      <c r="AD40" s="20"/>
      <c r="AE40" s="20"/>
      <c r="AF40" s="20"/>
    </row>
    <row r="41" spans="2:32" ht="12.75" customHeight="1" x14ac:dyDescent="0.2">
      <c r="B41" s="14">
        <v>1</v>
      </c>
      <c r="D41" s="20">
        <f t="shared" si="22"/>
        <v>84</v>
      </c>
      <c r="E41" s="20"/>
      <c r="F41" s="36">
        <v>2500</v>
      </c>
      <c r="G41" s="37"/>
      <c r="H41" s="20" t="s">
        <v>20</v>
      </c>
      <c r="I41" s="36">
        <v>2700</v>
      </c>
      <c r="J41" s="37"/>
      <c r="K41" s="19"/>
      <c r="L41" s="20"/>
      <c r="M41" s="20"/>
      <c r="N41" s="20"/>
      <c r="O41" s="20"/>
      <c r="P41" s="20"/>
      <c r="Q41" s="20"/>
      <c r="R41" s="20">
        <v>28</v>
      </c>
      <c r="S41" s="20">
        <v>42</v>
      </c>
      <c r="T41" s="20"/>
      <c r="U41" s="20"/>
      <c r="V41" s="20"/>
      <c r="W41" s="20"/>
      <c r="X41" s="20"/>
      <c r="Y41" s="24"/>
      <c r="Z41" s="24"/>
      <c r="AA41" s="20"/>
      <c r="AB41" s="20"/>
      <c r="AC41" s="20"/>
      <c r="AD41" s="20"/>
      <c r="AE41" s="20"/>
      <c r="AF41" s="20"/>
    </row>
    <row r="42" spans="2:32" ht="12.75" customHeight="1" x14ac:dyDescent="0.2">
      <c r="B42" s="14">
        <v>1</v>
      </c>
      <c r="D42" s="20">
        <f t="shared" si="22"/>
        <v>85</v>
      </c>
      <c r="E42" s="20"/>
      <c r="F42" s="36">
        <v>2800</v>
      </c>
      <c r="G42" s="37"/>
      <c r="H42" s="20" t="s">
        <v>20</v>
      </c>
      <c r="I42" s="36">
        <v>3000</v>
      </c>
      <c r="J42" s="37"/>
      <c r="K42" s="19"/>
      <c r="L42" s="20"/>
      <c r="M42" s="21"/>
      <c r="N42" s="20"/>
      <c r="O42" s="20"/>
      <c r="P42" s="20"/>
      <c r="Q42" s="20"/>
      <c r="R42" s="20">
        <v>17</v>
      </c>
      <c r="S42" s="20">
        <v>77</v>
      </c>
      <c r="T42" s="20"/>
      <c r="U42" s="20"/>
      <c r="V42" s="20"/>
      <c r="W42" s="20"/>
      <c r="X42" s="20"/>
      <c r="Y42" s="24"/>
      <c r="Z42" s="24"/>
      <c r="AA42" s="20"/>
      <c r="AB42" s="20"/>
      <c r="AC42" s="20"/>
      <c r="AD42" s="20"/>
      <c r="AE42" s="20"/>
      <c r="AF42" s="20"/>
    </row>
    <row r="43" spans="2:32" ht="12.6" customHeight="1" x14ac:dyDescent="0.2">
      <c r="B43" s="14">
        <v>1</v>
      </c>
      <c r="D43" s="20">
        <f t="shared" si="22"/>
        <v>86</v>
      </c>
      <c r="E43" s="20"/>
      <c r="F43" s="36">
        <v>3100</v>
      </c>
      <c r="G43" s="37"/>
      <c r="H43" s="20" t="s">
        <v>20</v>
      </c>
      <c r="I43" s="36">
        <v>3300</v>
      </c>
      <c r="J43" s="37"/>
      <c r="K43" s="19"/>
      <c r="L43" s="20"/>
      <c r="M43" s="23"/>
      <c r="N43" s="20"/>
      <c r="O43" s="20"/>
      <c r="P43" s="20"/>
      <c r="Q43" s="20"/>
      <c r="R43" s="20">
        <v>19</v>
      </c>
      <c r="S43" s="20">
        <v>65</v>
      </c>
      <c r="T43" s="20"/>
      <c r="U43" s="20"/>
      <c r="V43" s="20"/>
      <c r="W43" s="20"/>
      <c r="X43" s="20"/>
      <c r="Y43" s="24"/>
      <c r="Z43" s="24"/>
      <c r="AA43" s="20"/>
      <c r="AB43" s="20"/>
      <c r="AC43" s="20"/>
      <c r="AD43" s="20"/>
      <c r="AE43" s="20"/>
      <c r="AF43" s="20"/>
    </row>
    <row r="44" spans="2:32" ht="12.75" customHeight="1" x14ac:dyDescent="0.2">
      <c r="B44" s="14">
        <v>1</v>
      </c>
      <c r="D44" s="20">
        <f t="shared" si="22"/>
        <v>87</v>
      </c>
      <c r="E44" s="20"/>
      <c r="F44" s="36">
        <v>3400</v>
      </c>
      <c r="G44" s="37"/>
      <c r="H44" s="20" t="s">
        <v>20</v>
      </c>
      <c r="I44" s="36">
        <v>3600</v>
      </c>
      <c r="J44" s="37"/>
      <c r="K44" s="19"/>
      <c r="L44" s="20"/>
      <c r="M44" s="23"/>
      <c r="N44" s="20"/>
      <c r="O44" s="20"/>
      <c r="P44" s="20"/>
      <c r="Q44" s="20"/>
      <c r="R44" s="20">
        <v>20</v>
      </c>
      <c r="S44" s="20">
        <v>75</v>
      </c>
      <c r="T44" s="20"/>
      <c r="U44" s="20"/>
      <c r="V44" s="20"/>
      <c r="W44" s="20"/>
      <c r="X44" s="20"/>
      <c r="Y44" s="24"/>
      <c r="Z44" s="24"/>
      <c r="AA44" s="20"/>
      <c r="AB44" s="20"/>
      <c r="AC44" s="20"/>
      <c r="AD44" s="20"/>
      <c r="AE44" s="20"/>
      <c r="AF44" s="20"/>
    </row>
    <row r="45" spans="2:32" ht="12.75" customHeight="1" x14ac:dyDescent="0.2">
      <c r="B45" s="14">
        <v>1</v>
      </c>
      <c r="D45" s="20">
        <f t="shared" si="22"/>
        <v>88</v>
      </c>
      <c r="E45" s="20"/>
      <c r="F45" s="36">
        <v>3700</v>
      </c>
      <c r="G45" s="37"/>
      <c r="H45" s="20" t="s">
        <v>20</v>
      </c>
      <c r="I45" s="36">
        <v>3900</v>
      </c>
      <c r="J45" s="37"/>
      <c r="K45" s="19"/>
      <c r="L45" s="20"/>
      <c r="M45" s="23"/>
      <c r="N45" s="20"/>
      <c r="O45" s="20"/>
      <c r="P45" s="20"/>
      <c r="Q45" s="20"/>
      <c r="R45" s="20">
        <v>21</v>
      </c>
      <c r="S45" s="20">
        <v>88</v>
      </c>
      <c r="T45" s="20"/>
      <c r="U45" s="20"/>
      <c r="V45" s="20"/>
      <c r="W45" s="20"/>
      <c r="X45" s="20"/>
      <c r="Y45" s="24"/>
      <c r="Z45" s="24"/>
      <c r="AA45" s="20"/>
      <c r="AB45" s="20"/>
      <c r="AC45" s="20"/>
      <c r="AD45" s="20"/>
      <c r="AE45" s="20"/>
      <c r="AF45" s="20"/>
    </row>
    <row r="46" spans="2:32" ht="12.75" customHeight="1" x14ac:dyDescent="0.2">
      <c r="B46" s="14">
        <v>1</v>
      </c>
      <c r="D46" s="20">
        <f t="shared" si="22"/>
        <v>89</v>
      </c>
      <c r="E46" s="20"/>
      <c r="F46" s="36">
        <v>4000</v>
      </c>
      <c r="G46" s="37"/>
      <c r="H46" s="20" t="s">
        <v>20</v>
      </c>
      <c r="I46" s="36">
        <v>4200</v>
      </c>
      <c r="J46" s="37"/>
      <c r="K46" s="19"/>
      <c r="L46" s="20"/>
      <c r="M46" s="23"/>
      <c r="N46" s="20"/>
      <c r="O46" s="20"/>
      <c r="P46" s="20"/>
      <c r="Q46" s="20"/>
      <c r="R46" s="20">
        <v>83</v>
      </c>
      <c r="S46" s="20">
        <v>26</v>
      </c>
      <c r="T46" s="20"/>
      <c r="U46" s="20"/>
      <c r="V46" s="20"/>
      <c r="W46" s="20"/>
      <c r="X46" s="20"/>
      <c r="Y46" s="24"/>
      <c r="Z46" s="24"/>
      <c r="AA46" s="20"/>
      <c r="AB46" s="20"/>
      <c r="AC46" s="20"/>
      <c r="AD46" s="20"/>
      <c r="AE46" s="20"/>
      <c r="AF46" s="20"/>
    </row>
    <row r="47" spans="2:32" ht="12.75" customHeight="1" x14ac:dyDescent="0.2">
      <c r="B47" s="14">
        <v>1</v>
      </c>
      <c r="D47" s="20">
        <f t="shared" si="22"/>
        <v>90</v>
      </c>
      <c r="E47" s="20"/>
      <c r="F47" s="36">
        <v>4300</v>
      </c>
      <c r="G47" s="37"/>
      <c r="H47" s="20" t="s">
        <v>20</v>
      </c>
      <c r="I47" s="36">
        <v>4500</v>
      </c>
      <c r="J47" s="37"/>
      <c r="K47" s="19"/>
      <c r="L47" s="20"/>
      <c r="M47" s="23"/>
      <c r="N47" s="20"/>
      <c r="O47" s="20"/>
      <c r="P47" s="20"/>
      <c r="Q47" s="20"/>
      <c r="R47" s="20">
        <v>23</v>
      </c>
      <c r="S47" s="20">
        <v>35</v>
      </c>
      <c r="T47" s="20"/>
      <c r="U47" s="20"/>
      <c r="V47" s="20"/>
      <c r="W47" s="20"/>
      <c r="X47" s="20"/>
      <c r="Y47" s="24"/>
      <c r="Z47" s="24"/>
      <c r="AA47" s="20"/>
      <c r="AB47" s="20"/>
      <c r="AC47" s="20"/>
      <c r="AD47" s="20"/>
      <c r="AE47" s="20"/>
      <c r="AF47" s="20"/>
    </row>
    <row r="48" spans="2:32" ht="12.75" customHeight="1" x14ac:dyDescent="0.2">
      <c r="B48" s="14">
        <v>1</v>
      </c>
      <c r="D48" s="20">
        <f t="shared" si="22"/>
        <v>91</v>
      </c>
      <c r="E48" s="20"/>
      <c r="F48" s="36">
        <v>4600</v>
      </c>
      <c r="G48" s="37"/>
      <c r="H48" s="20" t="s">
        <v>20</v>
      </c>
      <c r="I48" s="36">
        <v>4800</v>
      </c>
      <c r="J48" s="37"/>
      <c r="K48" s="19"/>
      <c r="L48" s="20"/>
      <c r="M48" s="21"/>
      <c r="N48" s="20"/>
      <c r="O48" s="20"/>
      <c r="P48" s="20"/>
      <c r="Q48" s="20"/>
      <c r="R48" s="20">
        <v>15</v>
      </c>
      <c r="S48" s="20">
        <v>51</v>
      </c>
      <c r="T48" s="20"/>
      <c r="U48" s="20"/>
      <c r="V48" s="20"/>
      <c r="W48" s="20"/>
      <c r="X48" s="20"/>
      <c r="Y48" s="24"/>
      <c r="Z48" s="24"/>
      <c r="AA48" s="20"/>
      <c r="AB48" s="20"/>
      <c r="AC48" s="20"/>
      <c r="AD48" s="20"/>
      <c r="AE48" s="20"/>
      <c r="AF48" s="20"/>
    </row>
    <row r="49" spans="2:32" ht="12.75" customHeight="1" x14ac:dyDescent="0.2">
      <c r="B49" s="14">
        <v>1</v>
      </c>
      <c r="D49" s="20">
        <f t="shared" si="22"/>
        <v>92</v>
      </c>
      <c r="E49" s="20"/>
      <c r="F49" s="36">
        <v>4900</v>
      </c>
      <c r="G49" s="37"/>
      <c r="H49" s="20" t="s">
        <v>20</v>
      </c>
      <c r="I49" s="36">
        <v>5100</v>
      </c>
      <c r="J49" s="37"/>
      <c r="K49" s="19"/>
      <c r="L49" s="20"/>
      <c r="M49" s="21"/>
      <c r="N49" s="20"/>
      <c r="O49" s="20"/>
      <c r="P49" s="20"/>
      <c r="Q49" s="20"/>
      <c r="R49" s="20">
        <v>2</v>
      </c>
      <c r="S49" s="20">
        <v>37</v>
      </c>
      <c r="T49" s="20"/>
      <c r="U49" s="20"/>
      <c r="V49" s="20"/>
      <c r="W49" s="20"/>
      <c r="X49" s="20"/>
      <c r="Y49" s="24"/>
      <c r="Z49" s="24"/>
      <c r="AA49" s="20"/>
      <c r="AB49" s="20"/>
      <c r="AC49" s="20"/>
      <c r="AD49" s="20"/>
      <c r="AE49" s="20"/>
      <c r="AF49" s="20"/>
    </row>
    <row r="50" spans="2:32" ht="12.75" customHeight="1" x14ac:dyDescent="0.2">
      <c r="B50" s="14">
        <v>1</v>
      </c>
      <c r="D50" s="20">
        <f t="shared" si="22"/>
        <v>93</v>
      </c>
      <c r="E50" s="20"/>
      <c r="F50" s="36">
        <v>5200</v>
      </c>
      <c r="G50" s="37"/>
      <c r="H50" s="20" t="s">
        <v>20</v>
      </c>
      <c r="I50" s="36">
        <v>5400</v>
      </c>
      <c r="J50" s="37"/>
      <c r="K50" s="19"/>
      <c r="L50" s="20"/>
      <c r="M50" s="23"/>
      <c r="N50" s="20"/>
      <c r="O50" s="20"/>
      <c r="P50" s="20"/>
      <c r="Q50" s="20"/>
      <c r="R50" s="20">
        <v>18</v>
      </c>
      <c r="S50" s="20">
        <v>15</v>
      </c>
      <c r="T50" s="20"/>
      <c r="U50" s="20"/>
      <c r="V50" s="20"/>
      <c r="W50" s="20"/>
      <c r="X50" s="20"/>
      <c r="Y50" s="24"/>
      <c r="Z50" s="24"/>
      <c r="AA50" s="20"/>
      <c r="AB50" s="20"/>
      <c r="AC50" s="20"/>
      <c r="AD50" s="20"/>
      <c r="AE50" s="20"/>
      <c r="AF50" s="20"/>
    </row>
    <row r="51" spans="2:32" ht="12.75" customHeight="1" x14ac:dyDescent="0.2">
      <c r="B51" s="14">
        <v>1</v>
      </c>
      <c r="D51" s="20">
        <f t="shared" si="22"/>
        <v>94</v>
      </c>
      <c r="E51" s="20"/>
      <c r="F51" s="36">
        <v>5500</v>
      </c>
      <c r="G51" s="37"/>
      <c r="H51" s="20" t="s">
        <v>20</v>
      </c>
      <c r="I51" s="36">
        <v>5700</v>
      </c>
      <c r="J51" s="37"/>
      <c r="K51" s="19"/>
      <c r="L51" s="20"/>
      <c r="M51" s="23"/>
      <c r="N51" s="20"/>
      <c r="O51" s="20"/>
      <c r="P51" s="20"/>
      <c r="Q51" s="20"/>
      <c r="R51" s="20">
        <v>29</v>
      </c>
      <c r="S51" s="20"/>
      <c r="T51" s="20"/>
      <c r="U51" s="20"/>
      <c r="V51" s="20"/>
      <c r="W51" s="20"/>
      <c r="X51" s="20"/>
      <c r="Y51" s="24"/>
      <c r="Z51" s="24"/>
      <c r="AA51" s="20"/>
      <c r="AB51" s="20"/>
      <c r="AC51" s="20"/>
      <c r="AD51" s="20"/>
      <c r="AE51" s="20"/>
      <c r="AF51" s="20"/>
    </row>
    <row r="52" spans="2:32" ht="12.75" customHeight="1" x14ac:dyDescent="0.2">
      <c r="B52" s="14">
        <v>1</v>
      </c>
      <c r="D52" s="20">
        <f t="shared" si="22"/>
        <v>95</v>
      </c>
      <c r="E52" s="20"/>
      <c r="F52" s="36">
        <v>5800</v>
      </c>
      <c r="G52" s="37"/>
      <c r="H52" s="20" t="s">
        <v>20</v>
      </c>
      <c r="I52" s="36">
        <v>6000</v>
      </c>
      <c r="J52" s="37"/>
      <c r="K52" s="19"/>
      <c r="L52" s="20"/>
      <c r="M52" s="23"/>
      <c r="N52" s="20"/>
      <c r="O52" s="20"/>
      <c r="P52" s="20"/>
      <c r="Q52" s="20"/>
      <c r="R52" s="20">
        <v>10</v>
      </c>
      <c r="S52" s="20">
        <v>22</v>
      </c>
      <c r="T52" s="20"/>
      <c r="U52" s="20"/>
      <c r="V52" s="20"/>
      <c r="W52" s="20"/>
      <c r="X52" s="20"/>
      <c r="Y52" s="24"/>
      <c r="Z52" s="24"/>
      <c r="AA52" s="20"/>
      <c r="AB52" s="20"/>
      <c r="AC52" s="20"/>
      <c r="AD52" s="20"/>
      <c r="AE52" s="20"/>
      <c r="AF52" s="20"/>
    </row>
    <row r="53" spans="2:32" ht="12.75" customHeight="1" x14ac:dyDescent="0.2">
      <c r="B53" s="14">
        <v>1</v>
      </c>
      <c r="D53" s="20">
        <f t="shared" si="22"/>
        <v>96</v>
      </c>
      <c r="E53" s="20"/>
      <c r="F53" s="36">
        <v>6100</v>
      </c>
      <c r="G53" s="37"/>
      <c r="H53" s="20" t="s">
        <v>20</v>
      </c>
      <c r="I53" s="36">
        <v>6200</v>
      </c>
      <c r="J53" s="37"/>
      <c r="K53" s="19"/>
      <c r="L53" s="20"/>
      <c r="M53" s="23"/>
      <c r="N53" s="20"/>
      <c r="O53" s="20"/>
      <c r="P53" s="20"/>
      <c r="Q53" s="20"/>
      <c r="R53" s="20">
        <v>17</v>
      </c>
      <c r="S53" s="20">
        <v>39</v>
      </c>
      <c r="T53" s="20"/>
      <c r="U53" s="20"/>
      <c r="V53" s="20"/>
      <c r="W53" s="20"/>
      <c r="X53" s="20"/>
      <c r="Y53" s="24"/>
      <c r="Z53" s="24"/>
      <c r="AA53" s="20"/>
      <c r="AB53" s="20"/>
      <c r="AC53" s="20"/>
      <c r="AD53" s="20"/>
      <c r="AE53" s="20"/>
      <c r="AF53" s="20"/>
    </row>
    <row r="54" spans="2:32" ht="12.75" customHeight="1" x14ac:dyDescent="0.2">
      <c r="B54" s="14">
        <v>1</v>
      </c>
      <c r="D54" s="20">
        <f t="shared" si="22"/>
        <v>97</v>
      </c>
      <c r="E54" s="20"/>
      <c r="F54" s="36">
        <v>6300</v>
      </c>
      <c r="G54" s="37"/>
      <c r="H54" s="20" t="s">
        <v>20</v>
      </c>
      <c r="I54" s="36">
        <v>6500</v>
      </c>
      <c r="J54" s="37"/>
      <c r="K54" s="19"/>
      <c r="L54" s="20"/>
      <c r="M54" s="23"/>
      <c r="N54" s="20"/>
      <c r="O54" s="20"/>
      <c r="P54" s="20"/>
      <c r="Q54" s="20"/>
      <c r="R54" s="20">
        <v>21</v>
      </c>
      <c r="S54" s="20">
        <v>61</v>
      </c>
      <c r="T54" s="20"/>
      <c r="U54" s="20"/>
      <c r="V54" s="20"/>
      <c r="W54" s="20"/>
      <c r="X54" s="20"/>
      <c r="Y54" s="24"/>
      <c r="Z54" s="24"/>
      <c r="AA54" s="20"/>
      <c r="AB54" s="20"/>
      <c r="AC54" s="20"/>
      <c r="AD54" s="20"/>
      <c r="AE54" s="20"/>
      <c r="AF54" s="20"/>
    </row>
    <row r="55" spans="2:32" ht="12.75" customHeight="1" x14ac:dyDescent="0.2">
      <c r="B55" s="14">
        <v>1</v>
      </c>
      <c r="D55" s="20">
        <f t="shared" si="22"/>
        <v>98</v>
      </c>
      <c r="E55" s="20"/>
      <c r="F55" s="36">
        <v>6600</v>
      </c>
      <c r="G55" s="37"/>
      <c r="H55" s="20" t="s">
        <v>20</v>
      </c>
      <c r="I55" s="36">
        <v>6800</v>
      </c>
      <c r="J55" s="37"/>
      <c r="K55" s="19"/>
      <c r="L55" s="20"/>
      <c r="M55" s="23"/>
      <c r="N55" s="20"/>
      <c r="O55" s="20"/>
      <c r="P55" s="20"/>
      <c r="Q55" s="20"/>
      <c r="R55" s="20">
        <v>22</v>
      </c>
      <c r="S55" s="20">
        <v>58</v>
      </c>
      <c r="T55" s="20"/>
      <c r="U55" s="20"/>
      <c r="V55" s="20"/>
      <c r="W55" s="20"/>
      <c r="X55" s="20"/>
      <c r="Y55" s="24"/>
      <c r="Z55" s="24"/>
      <c r="AA55" s="20"/>
      <c r="AB55" s="20"/>
      <c r="AC55" s="20"/>
      <c r="AD55" s="20"/>
      <c r="AE55" s="20"/>
      <c r="AF55" s="20"/>
    </row>
    <row r="56" spans="2:32" ht="12.75" customHeight="1" x14ac:dyDescent="0.2">
      <c r="B56" s="14">
        <v>1</v>
      </c>
      <c r="D56" s="20">
        <f t="shared" si="22"/>
        <v>99</v>
      </c>
      <c r="E56" s="20"/>
      <c r="F56" s="36">
        <v>6900</v>
      </c>
      <c r="G56" s="37"/>
      <c r="H56" s="20" t="s">
        <v>20</v>
      </c>
      <c r="I56" s="36">
        <v>7100</v>
      </c>
      <c r="J56" s="37"/>
      <c r="K56" s="19"/>
      <c r="L56" s="20"/>
      <c r="M56" s="23"/>
      <c r="N56" s="20"/>
      <c r="O56" s="20"/>
      <c r="P56" s="20"/>
      <c r="Q56" s="20"/>
      <c r="R56" s="20">
        <v>22</v>
      </c>
      <c r="S56" s="20">
        <v>61</v>
      </c>
      <c r="T56" s="20"/>
      <c r="U56" s="20"/>
      <c r="V56" s="20"/>
      <c r="W56" s="20"/>
      <c r="X56" s="20"/>
      <c r="Y56" s="24"/>
      <c r="Z56" s="24"/>
      <c r="AA56" s="20"/>
      <c r="AB56" s="20"/>
      <c r="AC56" s="20"/>
      <c r="AD56" s="20"/>
      <c r="AE56" s="20"/>
      <c r="AF56" s="20"/>
    </row>
    <row r="57" spans="2:32" ht="12.75" customHeight="1" x14ac:dyDescent="0.2">
      <c r="B57" s="14">
        <v>1</v>
      </c>
      <c r="D57" s="20">
        <f t="shared" si="22"/>
        <v>100</v>
      </c>
      <c r="E57" s="20"/>
      <c r="F57" s="36">
        <v>7200</v>
      </c>
      <c r="G57" s="37"/>
      <c r="H57" s="20" t="s">
        <v>20</v>
      </c>
      <c r="I57" s="36">
        <v>7400</v>
      </c>
      <c r="J57" s="37"/>
      <c r="K57" s="19"/>
      <c r="L57" s="20"/>
      <c r="M57" s="23"/>
      <c r="N57" s="20"/>
      <c r="O57" s="20"/>
      <c r="P57" s="20"/>
      <c r="Q57" s="20"/>
      <c r="R57" s="20">
        <v>24</v>
      </c>
      <c r="S57" s="20">
        <v>59</v>
      </c>
      <c r="T57" s="20"/>
      <c r="U57" s="20"/>
      <c r="V57" s="20"/>
      <c r="W57" s="20"/>
      <c r="X57" s="20"/>
      <c r="Y57" s="24"/>
      <c r="Z57" s="24"/>
      <c r="AA57" s="20"/>
      <c r="AB57" s="20"/>
      <c r="AC57" s="20"/>
      <c r="AD57" s="20"/>
      <c r="AE57" s="20"/>
      <c r="AF57" s="20"/>
    </row>
    <row r="58" spans="2:32" ht="12.75" customHeight="1" x14ac:dyDescent="0.2">
      <c r="B58" s="14">
        <v>1</v>
      </c>
      <c r="D58" s="20">
        <f t="shared" si="22"/>
        <v>101</v>
      </c>
      <c r="E58" s="20"/>
      <c r="F58" s="36">
        <v>7500</v>
      </c>
      <c r="G58" s="37"/>
      <c r="H58" s="20" t="s">
        <v>20</v>
      </c>
      <c r="I58" s="36">
        <v>7700</v>
      </c>
      <c r="J58" s="37"/>
      <c r="K58" s="19"/>
      <c r="L58" s="20"/>
      <c r="M58" s="23"/>
      <c r="N58" s="20"/>
      <c r="O58" s="20"/>
      <c r="P58" s="20"/>
      <c r="Q58" s="20"/>
      <c r="R58" s="20">
        <v>22</v>
      </c>
      <c r="S58" s="20">
        <v>70</v>
      </c>
      <c r="T58" s="20"/>
      <c r="U58" s="20"/>
      <c r="V58" s="20"/>
      <c r="W58" s="20"/>
      <c r="X58" s="20"/>
      <c r="Y58" s="30"/>
      <c r="Z58" s="20"/>
      <c r="AA58" s="20"/>
      <c r="AB58" s="20"/>
      <c r="AC58" s="20"/>
      <c r="AD58" s="20"/>
      <c r="AE58" s="20"/>
      <c r="AF58" s="20"/>
    </row>
    <row r="59" spans="2:32" ht="12.75" customHeight="1" x14ac:dyDescent="0.2">
      <c r="B59" s="14">
        <v>1</v>
      </c>
      <c r="D59" s="20">
        <f t="shared" si="22"/>
        <v>102</v>
      </c>
      <c r="E59" s="20"/>
      <c r="F59" s="36">
        <v>7800</v>
      </c>
      <c r="G59" s="37"/>
      <c r="H59" s="20" t="s">
        <v>20</v>
      </c>
      <c r="I59" s="36">
        <v>8000</v>
      </c>
      <c r="J59" s="37"/>
      <c r="K59" s="19"/>
      <c r="L59" s="20"/>
      <c r="M59" s="23"/>
      <c r="N59" s="20"/>
      <c r="O59" s="20"/>
      <c r="P59" s="20"/>
      <c r="Q59" s="20"/>
      <c r="R59" s="20">
        <v>27</v>
      </c>
      <c r="S59" s="20">
        <v>31</v>
      </c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</row>
    <row r="60" spans="2:32" ht="12.75" customHeight="1" x14ac:dyDescent="0.2">
      <c r="B60" s="14">
        <v>1</v>
      </c>
      <c r="D60" s="20">
        <f t="shared" si="22"/>
        <v>103</v>
      </c>
      <c r="E60" s="20"/>
      <c r="F60" s="36">
        <v>8100</v>
      </c>
      <c r="G60" s="37"/>
      <c r="H60" s="20" t="s">
        <v>20</v>
      </c>
      <c r="I60" s="36">
        <v>8300</v>
      </c>
      <c r="J60" s="38"/>
      <c r="K60" s="19"/>
      <c r="L60" s="20"/>
      <c r="M60" s="20"/>
      <c r="N60" s="20"/>
      <c r="O60" s="20"/>
      <c r="P60" s="20"/>
      <c r="Q60" s="20"/>
      <c r="R60" s="20">
        <v>28</v>
      </c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</row>
    <row r="61" spans="2:32" ht="12.75" customHeight="1" x14ac:dyDescent="0.2">
      <c r="B61" s="14">
        <v>1</v>
      </c>
      <c r="D61" s="20">
        <f t="shared" si="22"/>
        <v>104</v>
      </c>
      <c r="E61" s="20"/>
      <c r="F61" s="36">
        <v>8400</v>
      </c>
      <c r="G61" s="37"/>
      <c r="H61" s="20" t="s">
        <v>20</v>
      </c>
      <c r="I61" s="36">
        <v>8600</v>
      </c>
      <c r="J61" s="37"/>
      <c r="K61" s="19"/>
      <c r="L61" s="20"/>
      <c r="M61" s="20"/>
      <c r="N61" s="20"/>
      <c r="O61" s="20"/>
      <c r="P61" s="20"/>
      <c r="Q61" s="20"/>
      <c r="R61" s="20">
        <v>40</v>
      </c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</row>
    <row r="62" spans="2:32" ht="12.75" customHeight="1" x14ac:dyDescent="0.2">
      <c r="B62" s="14">
        <v>1</v>
      </c>
      <c r="D62" s="20">
        <f t="shared" si="22"/>
        <v>105</v>
      </c>
      <c r="E62" s="20"/>
      <c r="F62" s="36">
        <v>8700</v>
      </c>
      <c r="G62" s="37"/>
      <c r="H62" s="20" t="s">
        <v>20</v>
      </c>
      <c r="I62" s="36">
        <v>8900</v>
      </c>
      <c r="J62" s="38"/>
      <c r="K62" s="19"/>
      <c r="L62" s="20"/>
      <c r="M62" s="20"/>
      <c r="N62" s="20"/>
      <c r="O62" s="20"/>
      <c r="P62" s="20"/>
      <c r="Q62" s="20"/>
      <c r="R62" s="20">
        <v>50</v>
      </c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</row>
    <row r="63" spans="2:32" ht="12.75" customHeight="1" x14ac:dyDescent="0.2">
      <c r="B63" s="14">
        <v>1</v>
      </c>
      <c r="D63" s="20"/>
      <c r="E63" s="20"/>
      <c r="F63" s="36"/>
      <c r="G63" s="37"/>
      <c r="H63" s="20"/>
      <c r="I63" s="36"/>
      <c r="J63" s="38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</row>
    <row r="64" spans="2:32" ht="12.75" customHeight="1" x14ac:dyDescent="0.2">
      <c r="B64" s="14">
        <v>1</v>
      </c>
      <c r="D64" s="20"/>
      <c r="E64" s="20"/>
      <c r="F64" s="36"/>
      <c r="G64" s="37"/>
      <c r="H64" s="20"/>
      <c r="I64" s="36"/>
      <c r="J64" s="37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</row>
    <row r="65" spans="2:32" ht="12.75" customHeight="1" x14ac:dyDescent="0.2">
      <c r="B65" s="14">
        <v>1</v>
      </c>
      <c r="D65" s="20">
        <v>62</v>
      </c>
      <c r="E65" s="20" t="s">
        <v>77</v>
      </c>
      <c r="F65" s="40">
        <v>3764</v>
      </c>
      <c r="G65" s="41"/>
      <c r="H65" s="20" t="s">
        <v>20</v>
      </c>
      <c r="I65" s="40">
        <v>4103</v>
      </c>
      <c r="J65" s="41"/>
      <c r="K65" s="19" t="s">
        <v>96</v>
      </c>
      <c r="L65" s="20"/>
      <c r="M65" s="20">
        <f>12.5*22</f>
        <v>275</v>
      </c>
      <c r="N65" s="20">
        <v>1</v>
      </c>
      <c r="O65" s="20"/>
      <c r="P65" s="20">
        <v>1</v>
      </c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</row>
    <row r="66" spans="2:32" ht="12.75" customHeight="1" x14ac:dyDescent="0.2">
      <c r="B66" s="14">
        <v>1</v>
      </c>
      <c r="D66" s="20">
        <f>$D$65+2</f>
        <v>64</v>
      </c>
      <c r="E66" s="20" t="s">
        <v>78</v>
      </c>
      <c r="F66" s="40">
        <v>6462</v>
      </c>
      <c r="G66" s="41"/>
      <c r="H66" s="20" t="s">
        <v>20</v>
      </c>
      <c r="I66" s="40">
        <v>6764</v>
      </c>
      <c r="J66" s="41"/>
      <c r="K66" s="19" t="s">
        <v>95</v>
      </c>
      <c r="L66" s="20"/>
      <c r="M66" s="20">
        <f>12.5*20</f>
        <v>250</v>
      </c>
      <c r="N66" s="20">
        <v>1</v>
      </c>
      <c r="O66" s="20">
        <v>1</v>
      </c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</row>
    <row r="67" spans="2:32" ht="12.75" customHeight="1" x14ac:dyDescent="0.2">
      <c r="B67" s="14">
        <v>1</v>
      </c>
      <c r="D67" s="20"/>
      <c r="E67" s="20"/>
      <c r="F67" s="40"/>
      <c r="G67" s="41"/>
      <c r="H67" s="20"/>
      <c r="I67" s="40"/>
      <c r="J67" s="4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</row>
    <row r="68" spans="2:32" ht="12.75" customHeight="1" x14ac:dyDescent="0.2">
      <c r="B68" s="14">
        <v>1</v>
      </c>
      <c r="D68" s="20" t="s">
        <v>97</v>
      </c>
      <c r="E68" s="20" t="s">
        <v>79</v>
      </c>
      <c r="F68" s="36">
        <v>32765</v>
      </c>
      <c r="G68" s="37"/>
      <c r="H68" s="20" t="s">
        <v>20</v>
      </c>
      <c r="I68" s="36">
        <v>8948</v>
      </c>
      <c r="J68" s="37"/>
      <c r="K68" s="19"/>
      <c r="L68" s="24">
        <f>_xlfn.CEILING.MATH((35034.59-F68+I68)-((19*20)+(15*14)+(14*2.5)),1)</f>
        <v>10593</v>
      </c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</row>
    <row r="69" spans="2:32" ht="12.75" customHeight="1" x14ac:dyDescent="0.2">
      <c r="B69" s="14">
        <v>1</v>
      </c>
      <c r="D69" s="20"/>
      <c r="E69" s="20"/>
      <c r="F69" s="36"/>
      <c r="G69" s="37"/>
      <c r="H69" s="20"/>
      <c r="I69" s="36"/>
      <c r="J69" s="38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</row>
    <row r="70" spans="2:32" ht="12.75" customHeight="1" x14ac:dyDescent="0.2">
      <c r="B70" s="14">
        <v>1</v>
      </c>
      <c r="D70" s="20">
        <v>62</v>
      </c>
      <c r="E70" s="20" t="s">
        <v>28</v>
      </c>
      <c r="F70" s="40">
        <v>3941</v>
      </c>
      <c r="G70" s="41"/>
      <c r="H70" s="20" t="s">
        <v>20</v>
      </c>
      <c r="I70" s="40">
        <v>4103</v>
      </c>
      <c r="J70" s="41"/>
      <c r="K70" s="19" t="s">
        <v>96</v>
      </c>
      <c r="L70" s="20"/>
      <c r="M70" s="20"/>
      <c r="N70" s="20"/>
      <c r="O70" s="20"/>
      <c r="P70" s="20"/>
      <c r="Q70" s="20"/>
      <c r="R70" s="20"/>
      <c r="S70" s="20"/>
      <c r="T70" s="20"/>
      <c r="U70" s="20">
        <v>87.5</v>
      </c>
      <c r="V70" s="20">
        <v>1</v>
      </c>
      <c r="W70" s="20"/>
      <c r="X70" s="20">
        <v>1</v>
      </c>
      <c r="Y70" s="20">
        <f>1+ROUNDUP((I70-F70)/100,0)</f>
        <v>3</v>
      </c>
      <c r="Z70" s="20"/>
      <c r="AA70" s="20"/>
      <c r="AB70" s="20"/>
      <c r="AC70" s="20"/>
      <c r="AD70" s="20"/>
      <c r="AE70" s="20"/>
      <c r="AF70" s="20"/>
    </row>
    <row r="71" spans="2:32" ht="12.75" customHeight="1" x14ac:dyDescent="0.2">
      <c r="B71" s="14">
        <v>1</v>
      </c>
      <c r="D71" s="20">
        <f>$D$70+2</f>
        <v>64</v>
      </c>
      <c r="E71" s="20" t="s">
        <v>29</v>
      </c>
      <c r="F71" s="40">
        <v>6479</v>
      </c>
      <c r="G71" s="41"/>
      <c r="H71" s="20" t="s">
        <v>20</v>
      </c>
      <c r="I71" s="40">
        <v>6617</v>
      </c>
      <c r="J71" s="41"/>
      <c r="K71" s="19" t="s">
        <v>95</v>
      </c>
      <c r="L71" s="20"/>
      <c r="M71" s="20"/>
      <c r="N71" s="20"/>
      <c r="O71" s="20"/>
      <c r="P71" s="20"/>
      <c r="Q71" s="20"/>
      <c r="R71" s="20"/>
      <c r="S71" s="20"/>
      <c r="T71" s="20"/>
      <c r="U71" s="20">
        <v>75</v>
      </c>
      <c r="V71" s="20">
        <v>1</v>
      </c>
      <c r="W71" s="20">
        <v>1</v>
      </c>
      <c r="X71" s="20"/>
      <c r="Y71" s="20">
        <f>1+ROUNDUP((I71-F71)/100,0)</f>
        <v>3</v>
      </c>
      <c r="Z71" s="20"/>
      <c r="AA71" s="20"/>
      <c r="AB71" s="20"/>
      <c r="AC71" s="20"/>
      <c r="AD71" s="20"/>
      <c r="AE71" s="20"/>
      <c r="AF71" s="20"/>
    </row>
    <row r="72" spans="2:32" ht="12.75" customHeight="1" x14ac:dyDescent="0.2">
      <c r="B72" s="14">
        <v>1</v>
      </c>
      <c r="D72" s="20"/>
      <c r="E72" s="20"/>
      <c r="F72" s="36"/>
      <c r="G72" s="37"/>
      <c r="H72" s="20"/>
      <c r="I72" s="36"/>
      <c r="J72" s="37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</row>
    <row r="73" spans="2:32" ht="12.75" customHeight="1" x14ac:dyDescent="0.2">
      <c r="B73" s="14">
        <v>1</v>
      </c>
      <c r="D73" s="20"/>
      <c r="E73" s="20"/>
      <c r="F73" s="36"/>
      <c r="G73" s="37"/>
      <c r="H73" s="20"/>
      <c r="I73" s="36"/>
      <c r="J73" s="37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</row>
    <row r="74" spans="2:32" ht="12.75" customHeight="1" x14ac:dyDescent="0.2">
      <c r="B74" s="14">
        <v>1</v>
      </c>
      <c r="D74" s="20"/>
      <c r="E74" s="20"/>
      <c r="F74" s="36"/>
      <c r="G74" s="37"/>
      <c r="H74" s="20"/>
      <c r="I74" s="36"/>
      <c r="J74" s="38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</row>
    <row r="75" spans="2:32" ht="12.75" customHeight="1" x14ac:dyDescent="0.2">
      <c r="B75" s="14">
        <v>1</v>
      </c>
      <c r="D75" s="20"/>
      <c r="E75" s="20"/>
      <c r="F75" s="36"/>
      <c r="G75" s="37"/>
      <c r="H75" s="20"/>
      <c r="I75" s="36"/>
      <c r="J75" s="38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</row>
    <row r="76" spans="2:32" ht="12.75" customHeight="1" x14ac:dyDescent="0.2">
      <c r="B76" s="14">
        <v>1</v>
      </c>
      <c r="D76" s="20"/>
      <c r="E76" s="20"/>
      <c r="F76" s="36"/>
      <c r="G76" s="37"/>
      <c r="H76" s="20"/>
      <c r="I76" s="36"/>
      <c r="J76" s="38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</row>
    <row r="77" spans="2:32" ht="12.75" customHeight="1" x14ac:dyDescent="0.2">
      <c r="B77" s="14">
        <v>1</v>
      </c>
      <c r="D77" s="20"/>
      <c r="E77" s="20"/>
      <c r="F77" s="36"/>
      <c r="G77" s="37"/>
      <c r="H77" s="20"/>
      <c r="I77" s="36"/>
      <c r="J77" s="37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</row>
    <row r="78" spans="2:32" ht="12.75" customHeight="1" x14ac:dyDescent="0.2">
      <c r="B78" s="14">
        <v>1</v>
      </c>
      <c r="D78" s="20"/>
      <c r="E78" s="20"/>
      <c r="F78" s="36"/>
      <c r="G78" s="37"/>
      <c r="H78" s="20"/>
      <c r="I78" s="36"/>
      <c r="J78" s="37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</row>
    <row r="79" spans="2:32" ht="12.75" customHeight="1" x14ac:dyDescent="0.2">
      <c r="B79" s="14">
        <v>1</v>
      </c>
      <c r="D79" s="20"/>
      <c r="E79" s="20"/>
      <c r="F79" s="36"/>
      <c r="G79" s="37"/>
      <c r="H79" s="20"/>
      <c r="I79" s="36"/>
      <c r="J79" s="38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</row>
    <row r="80" spans="2:32" ht="12.75" customHeight="1" x14ac:dyDescent="0.2">
      <c r="B80" s="14">
        <v>1</v>
      </c>
      <c r="D80" s="20"/>
      <c r="E80" s="20"/>
      <c r="F80" s="36"/>
      <c r="G80" s="37"/>
      <c r="H80" s="20"/>
      <c r="I80" s="36"/>
      <c r="J80" s="37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</row>
    <row r="81" spans="2:32" ht="12.75" customHeight="1" x14ac:dyDescent="0.2">
      <c r="B81" s="14">
        <v>1</v>
      </c>
      <c r="D81" s="20"/>
      <c r="E81" s="20"/>
      <c r="F81" s="36"/>
      <c r="G81" s="37"/>
      <c r="H81" s="20"/>
      <c r="I81" s="36"/>
      <c r="J81" s="38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</row>
    <row r="82" spans="2:32" ht="12.75" customHeight="1" x14ac:dyDescent="0.2">
      <c r="B82" s="14">
        <v>1</v>
      </c>
      <c r="D82" s="20"/>
      <c r="E82" s="20"/>
      <c r="F82" s="36"/>
      <c r="G82" s="37"/>
      <c r="H82" s="20"/>
      <c r="I82" s="36"/>
      <c r="J82" s="37"/>
      <c r="K82" s="19"/>
      <c r="L82" s="20"/>
      <c r="M82" s="23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</row>
    <row r="83" spans="2:32" ht="12.75" customHeight="1" thickBot="1" x14ac:dyDescent="0.25">
      <c r="B83" s="14">
        <v>1</v>
      </c>
      <c r="D83" s="20"/>
      <c r="E83" s="20"/>
      <c r="F83" s="36"/>
      <c r="G83" s="37"/>
      <c r="H83" s="20"/>
      <c r="I83" s="36"/>
      <c r="J83" s="37"/>
      <c r="K83" s="19"/>
      <c r="L83" s="25"/>
      <c r="M83" s="23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</row>
    <row r="84" spans="2:32" ht="12.75" customHeight="1" x14ac:dyDescent="0.2">
      <c r="B84" s="5" t="s">
        <v>10</v>
      </c>
      <c r="D84" s="60" t="s">
        <v>19</v>
      </c>
      <c r="E84" s="61"/>
      <c r="F84" s="61"/>
      <c r="G84" s="61"/>
      <c r="H84" s="61"/>
      <c r="I84" s="61"/>
      <c r="J84" s="61"/>
      <c r="K84" s="62"/>
      <c r="L84" s="18">
        <f t="shared" ref="L84:AE84" si="23">IF(L8="","",IF(L23="",IF(SUM(COUNTIF(L24:L83,"LS")+COUNTIF(L24:L83,"LUMP"))&gt;0,"LS",""),IF(SUM(L24:L83)&gt;0,ROUNDUP(SUM(L24:L83),0),"")))</f>
        <v>10593</v>
      </c>
      <c r="M84" s="18">
        <f t="shared" si="23"/>
        <v>525</v>
      </c>
      <c r="N84" s="18">
        <f t="shared" si="23"/>
        <v>2</v>
      </c>
      <c r="O84" s="18">
        <f t="shared" si="23"/>
        <v>1</v>
      </c>
      <c r="P84" s="18">
        <f t="shared" si="23"/>
        <v>1</v>
      </c>
      <c r="Q84" s="18" t="str">
        <f t="shared" si="23"/>
        <v/>
      </c>
      <c r="R84" s="18">
        <f t="shared" si="23"/>
        <v>1171</v>
      </c>
      <c r="S84" s="18">
        <f t="shared" si="23"/>
        <v>931</v>
      </c>
      <c r="T84" s="18" t="str">
        <f t="shared" si="23"/>
        <v/>
      </c>
      <c r="U84" s="73">
        <f>IF(U8="","",IF(U23="",IF(SUM(COUNTIF(U24:U83,"LS")+COUNTIF(U24:U83,"LUMP"))&gt;0,"LS",""),IF(SUM(U24:U83)&gt;0,ROUNDUP(SUM(U24:U83),1),"")))</f>
        <v>162.5</v>
      </c>
      <c r="V84" s="18">
        <f t="shared" si="23"/>
        <v>2</v>
      </c>
      <c r="W84" s="18">
        <f t="shared" si="23"/>
        <v>1</v>
      </c>
      <c r="X84" s="18">
        <f t="shared" si="23"/>
        <v>1</v>
      </c>
      <c r="Y84" s="18">
        <f t="shared" si="23"/>
        <v>6</v>
      </c>
      <c r="Z84" s="18" t="str">
        <f t="shared" si="23"/>
        <v/>
      </c>
      <c r="AA84" s="18" t="str">
        <f t="shared" si="23"/>
        <v/>
      </c>
      <c r="AB84" s="18" t="str">
        <f t="shared" si="23"/>
        <v/>
      </c>
      <c r="AC84" s="18" t="str">
        <f t="shared" si="23"/>
        <v/>
      </c>
      <c r="AD84" s="18" t="str">
        <f t="shared" si="23"/>
        <v/>
      </c>
      <c r="AE84" s="18" t="str">
        <f t="shared" si="23"/>
        <v/>
      </c>
      <c r="AF84" s="18"/>
    </row>
    <row r="85" spans="2:32" ht="12.75" customHeight="1" thickBot="1" x14ac:dyDescent="0.25"/>
    <row r="86" spans="2:32" ht="12.75" customHeight="1" thickBot="1" x14ac:dyDescent="0.25">
      <c r="B86" s="13" t="s">
        <v>8</v>
      </c>
      <c r="D86" s="63">
        <f>AH7+1</f>
        <v>2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</row>
    <row r="87" spans="2:32" ht="12.75" customHeight="1" thickBot="1" x14ac:dyDescent="0.25">
      <c r="B87" s="15">
        <v>50</v>
      </c>
      <c r="D87" s="48" t="s">
        <v>6</v>
      </c>
      <c r="E87" s="48"/>
      <c r="F87" s="48"/>
      <c r="G87" s="48"/>
      <c r="H87" s="48"/>
      <c r="I87" s="48"/>
      <c r="J87" s="48"/>
      <c r="K87" s="12"/>
      <c r="L87" s="12" t="s">
        <v>84</v>
      </c>
      <c r="M87" s="12"/>
      <c r="N87" s="12" t="s">
        <v>40</v>
      </c>
      <c r="O87" s="12" t="s">
        <v>93</v>
      </c>
      <c r="P87" s="12" t="s">
        <v>41</v>
      </c>
      <c r="Q87" s="12" t="s">
        <v>94</v>
      </c>
      <c r="R87" s="12" t="s">
        <v>42</v>
      </c>
      <c r="S87" s="12" t="s">
        <v>46</v>
      </c>
      <c r="T87" s="12" t="s">
        <v>46</v>
      </c>
      <c r="U87" s="12" t="s">
        <v>46</v>
      </c>
      <c r="V87" s="12" t="s">
        <v>43</v>
      </c>
      <c r="W87" s="12" t="s">
        <v>47</v>
      </c>
      <c r="X87" s="12" t="s">
        <v>47</v>
      </c>
      <c r="Y87" s="12"/>
      <c r="Z87" s="12"/>
      <c r="AA87" s="12"/>
      <c r="AB87" s="12"/>
      <c r="AC87" s="12"/>
      <c r="AD87" s="22"/>
      <c r="AE87" s="12" t="s">
        <v>107</v>
      </c>
      <c r="AF87" s="26" t="s">
        <v>44</v>
      </c>
    </row>
    <row r="88" spans="2:32" ht="12.75" customHeight="1" thickBot="1" x14ac:dyDescent="0.25">
      <c r="D88" s="49" t="s">
        <v>7</v>
      </c>
      <c r="E88" s="49"/>
      <c r="F88" s="49"/>
      <c r="G88" s="49"/>
      <c r="H88" s="49"/>
      <c r="I88" s="49"/>
      <c r="J88" s="49"/>
      <c r="K88" s="9"/>
      <c r="L88" s="9" t="s">
        <v>85</v>
      </c>
      <c r="M88" s="9"/>
      <c r="N88" s="9"/>
      <c r="O88" s="9"/>
      <c r="P88" s="9"/>
      <c r="Q88" s="9"/>
      <c r="R88" s="9"/>
      <c r="S88" s="9" t="s">
        <v>87</v>
      </c>
      <c r="T88" s="9" t="s">
        <v>73</v>
      </c>
      <c r="U88" s="9" t="s">
        <v>88</v>
      </c>
      <c r="V88" s="9"/>
      <c r="W88" s="9" t="s">
        <v>75</v>
      </c>
      <c r="X88" s="9" t="s">
        <v>74</v>
      </c>
      <c r="Y88" s="9"/>
      <c r="Z88" s="9"/>
      <c r="AA88" s="9"/>
      <c r="AB88" s="9"/>
      <c r="AC88" s="9"/>
      <c r="AD88" s="9"/>
      <c r="AE88" s="9"/>
      <c r="AF88" s="27"/>
    </row>
    <row r="89" spans="2:32" ht="12.75" customHeight="1" x14ac:dyDescent="0.2">
      <c r="B89" s="42" t="s">
        <v>9</v>
      </c>
      <c r="D89" s="45" t="s">
        <v>0</v>
      </c>
      <c r="E89" s="45" t="s">
        <v>76</v>
      </c>
      <c r="F89" s="54" t="s">
        <v>1</v>
      </c>
      <c r="G89" s="55"/>
      <c r="H89" s="55"/>
      <c r="I89" s="55"/>
      <c r="J89" s="55"/>
      <c r="K89" s="50" t="s">
        <v>18</v>
      </c>
      <c r="L89" s="7" t="str">
        <f t="shared" ref="L89:M89" si="24">IF(OR(TRIM(L87)=0,TRIM(L87)=""),"",IF(IFERROR(TRIM(INDEX(QryItemNamed,MATCH(TRIM(L87),ITEM,0),2)),"")="Y","SPECIAL",LEFT(IFERROR(TRIM(INDEX(ITEM,MATCH(TRIM(L87),ITEM,0))),""),3)))</f>
        <v>614</v>
      </c>
      <c r="M89" s="7" t="str">
        <f t="shared" si="24"/>
        <v/>
      </c>
      <c r="N89" s="16" t="str">
        <f t="shared" ref="N89:X89" si="25">IF(OR(TRIM(N87)=0,TRIM(N87)=""),"",IF(IFERROR(TRIM(INDEX(QryItemNamed,MATCH(TRIM(N87),ITEM,0),2)),"")="Y","SPECIAL",LEFT(IFERROR(TRIM(INDEX(ITEM,MATCH(TRIM(N87),ITEM,0))),""),3)))</f>
        <v>622</v>
      </c>
      <c r="O89" s="7" t="str">
        <f>IF(OR(TRIM(O87)=0,TRIM(O87)=""),"",IF(IFERROR(TRIM(INDEX(QryItemNamed,MATCH(TRIM(O87),ITEM,0),2)),"")="Y","SPECIAL",LEFT(IFERROR(TRIM(INDEX(ITEM,MATCH(TRIM(O87),ITEM,0))),""),3)))</f>
        <v>622</v>
      </c>
      <c r="P89" s="16" t="str">
        <f t="shared" si="25"/>
        <v>622</v>
      </c>
      <c r="Q89" s="7" t="str">
        <f>IF(OR(TRIM(Q87)=0,TRIM(Q87)=""),"",IF(IFERROR(TRIM(INDEX(QryItemNamed,MATCH(TRIM(Q87),ITEM,0),2)),"")="Y","SPECIAL",LEFT(IFERROR(TRIM(INDEX(ITEM,MATCH(TRIM(Q87),ITEM,0))),""),3)))</f>
        <v>622</v>
      </c>
      <c r="R89" s="16" t="str">
        <f t="shared" si="25"/>
        <v>622</v>
      </c>
      <c r="S89" s="7" t="str">
        <f t="shared" si="25"/>
        <v>622</v>
      </c>
      <c r="T89" s="7" t="str">
        <f t="shared" si="25"/>
        <v>622</v>
      </c>
      <c r="U89" s="7" t="str">
        <f t="shared" si="25"/>
        <v>622</v>
      </c>
      <c r="V89" s="7" t="str">
        <f t="shared" si="25"/>
        <v>622</v>
      </c>
      <c r="W89" s="7" t="str">
        <f t="shared" si="25"/>
        <v>622</v>
      </c>
      <c r="X89" s="7" t="str">
        <f t="shared" si="25"/>
        <v>622</v>
      </c>
      <c r="Y89" s="7" t="str">
        <f>IF(OR(TRIM(Y87)=0,TRIM(Y87)=""),"",IF(IFERROR(TRIM(INDEX(QryItemNamed,MATCH(TRIM(Y87),ITEM,0),2)),"")="Y","SPECIAL",LEFT(IFERROR(TRIM(INDEX(ITEM,MATCH(TRIM(Y87),ITEM,0))),""),3)))</f>
        <v/>
      </c>
      <c r="Z89" s="16" t="str">
        <f>IF(OR(TRIM(Z87)=0,TRIM(Z87)=""),"",IF(IFERROR(TRIM(INDEX(QryItemNamed,MATCH(TRIM(Z87),ITEM,0),2)),"")="Y","SPECIAL",LEFT(IFERROR(TRIM(INDEX(ITEM,MATCH(TRIM(Z87),ITEM,0))),""),3)))</f>
        <v/>
      </c>
      <c r="AA89" s="7" t="str">
        <f>IF(OR(TRIM(AA87)=0,TRIM(AA87)=""),"",IF(IFERROR(TRIM(INDEX(QryItemNamed,MATCH(TRIM(AA87),ITEM,0),2)),"")="Y","SPECIAL",LEFT(IFERROR(TRIM(INDEX(ITEM,MATCH(TRIM(AA87),ITEM,0))),""),3)))</f>
        <v/>
      </c>
      <c r="AB89" s="7" t="str">
        <f>IF(OR(TRIM(AB87)=0,TRIM(AB87)=""),"",IF(IFERROR(TRIM(INDEX(QryItemNamed,MATCH(TRIM(AB87),ITEM,0),2)),"")="Y","SPECIAL",LEFT(IFERROR(TRIM(INDEX(ITEM,MATCH(TRIM(AB87),ITEM,0))),""),3)))</f>
        <v/>
      </c>
      <c r="AC89" s="7" t="str">
        <f t="shared" ref="AC89" si="26">IF(OR(TRIM(AC87)=0,TRIM(AC87)=""),"",IF(IFERROR(TRIM(INDEX(QryItemNamed,MATCH(TRIM(AC87),ITEM,0),2)),"")="Y","SPECIAL",LEFT(IFERROR(TRIM(INDEX(ITEM,MATCH(TRIM(AC87),ITEM,0))),""),3)))</f>
        <v/>
      </c>
      <c r="AD89" s="7" t="str">
        <f t="shared" ref="AD89" si="27">IF(OR(TRIM(AD87)=0,TRIM(AD87)=""),"",IF(IFERROR(TRIM(INDEX(QryItemNamed,MATCH(TRIM(AD87),ITEM,0),2)),"")="Y","SPECIAL",LEFT(IFERROR(TRIM(INDEX(ITEM,MATCH(TRIM(AD87),ITEM,0))),""),3)))</f>
        <v/>
      </c>
      <c r="AE89" s="7"/>
      <c r="AF89" s="7"/>
    </row>
    <row r="90" spans="2:32" ht="12.75" customHeight="1" x14ac:dyDescent="0.2">
      <c r="B90" s="43"/>
      <c r="D90" s="46"/>
      <c r="E90" s="46"/>
      <c r="F90" s="56"/>
      <c r="G90" s="57"/>
      <c r="H90" s="57"/>
      <c r="I90" s="57"/>
      <c r="J90" s="57"/>
      <c r="K90" s="51"/>
      <c r="L90" s="39" t="str">
        <f t="shared" ref="L90:M90" si="28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>BARRIER REFLECTOR, TYPE 1 (BIRDIRECTIONAL)</v>
      </c>
      <c r="M90" s="39" t="str">
        <f t="shared" si="28"/>
        <v/>
      </c>
      <c r="N90" s="53" t="str">
        <f t="shared" ref="N90:X90" si="29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>CONCRETE BARRIER, SINGLE SLOPE, TYPE B1</v>
      </c>
      <c r="O90" s="39" t="str">
        <f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>CONCRETE BARRIER, SINGLE SLOPE, TYPE B1, AS PER PLAN</v>
      </c>
      <c r="P90" s="53" t="str">
        <f t="shared" si="29"/>
        <v>CONCRETE BARRIER, SINGLE SLOPE, TYPE C1</v>
      </c>
      <c r="Q90" s="39" t="str">
        <f>IF(OR(TRIM(Q87)=0,TRIM(Q87)=""),IF(Q88="","",Q88),IF(IFERROR(TRIM(INDEX(QryItemNamed,MATCH(TRIM(Q87),ITEM,0),2)),"")="Y",TRIM(RIGHT(IFERROR(TRIM(INDEX(QryItemNamed,MATCH(TRIM(Q87),ITEM,0),4)),"123456789012"),LEN(IFERROR(TRIM(INDEX(QryItemNamed,MATCH(TRIM(Q87),ITEM,0),4)),"123456789012"))-9))&amp;Q88,IFERROR(TRIM(INDEX(QryItemNamed,MATCH(TRIM(Q87),ITEM,0),4))&amp;Q88,"ITEM CODE DOES NOT EXIST IN ITEM MASTER")))</f>
        <v>CONCRETE BARRIER, SINGLE SLOPE, TYPE C1, AS PER PLAN</v>
      </c>
      <c r="R90" s="53" t="str">
        <f t="shared" si="29"/>
        <v>CONCRETE BARRIER, END ANCHORAGE, REINFORCED, TYPE B1</v>
      </c>
      <c r="S90" s="39" t="str">
        <f t="shared" si="29"/>
        <v>CONCRETE BARRIER, END ANCHORAGE, REINFORCED, TYPE B1, AS PER PLAN, 27.6'</v>
      </c>
      <c r="T90" s="39" t="str">
        <f t="shared" si="29"/>
        <v>CONCRETE BARRIER, END ANCHORAGE, REINFORCED, TYPE B1, AS PER PLAN, 15' END TRANSITION</v>
      </c>
      <c r="U90" s="39" t="str">
        <f t="shared" si="29"/>
        <v>CONCRETE BARRIER, END ANCHORAGE, REINFORCED, TYPE B1, AS PER PLAN, 16'</v>
      </c>
      <c r="V90" s="39" t="str">
        <f t="shared" si="29"/>
        <v>CONCRETE BARRIER, END ANCHORAGE, REINFORCED, TYPE C1</v>
      </c>
      <c r="W90" s="39" t="str">
        <f t="shared" si="29"/>
        <v>CONCRETE BARRIER, END ANCHORAGE, REINFORCED, TYPE C1, AS PER PLAN, 10.6'</v>
      </c>
      <c r="X90" s="39" t="str">
        <f t="shared" si="29"/>
        <v>CONCRETE BARRIER, END ANCHORAGE, REINFORCED, TYPE C1, AS PER PLAN, PIER TRANSITION</v>
      </c>
      <c r="Y90" s="39" t="str">
        <f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53" t="str">
        <f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67" t="str">
        <f>IF(OR(TRIM(AA87)=0,TRIM(AA87)=""),IF(AA88="","",AA88),IF(IFERROR(TRIM(INDEX(QryItemNamed,MATCH(TRIM(AA87),ITEM,0),2)),"")="Y",TRIM(RIGHT(IFERROR(TRIM(INDEX(QryItemNamed,MATCH(TRIM(AA87),ITEM,0),4)),"123456789012"),LEN(IFERROR(TRIM(INDEX(QryItemNamed,MATCH(TRIM(AA87),ITEM,0),4)),"123456789012"))-9))&amp;AA88,IFERROR(TRIM(INDEX(QryItemNamed,MATCH(TRIM(AA87),ITEM,0),4))&amp;AA88,"ITEM CODE DOES NOT EXIST IN ITEM MASTER")))</f>
        <v/>
      </c>
      <c r="AB90" s="39" t="str">
        <f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/>
      </c>
      <c r="AC90" s="67" t="str">
        <f t="shared" ref="AC90" si="30">IF(OR(TRIM(AC87)=0,TRIM(AC87)=""),IF(AC88="","",AC88),IF(IFERROR(TRIM(INDEX(QryItemNamed,MATCH(TRIM(AC87),ITEM,0),2)),"")="Y",TRIM(RIGHT(IFERROR(TRIM(INDEX(QryItemNamed,MATCH(TRIM(AC87),ITEM,0),4)),"123456789012"),LEN(IFERROR(TRIM(INDEX(QryItemNamed,MATCH(TRIM(AC87),ITEM,0),4)),"123456789012"))-9))&amp;AC88,IFERROR(TRIM(INDEX(QryItemNamed,MATCH(TRIM(AC87),ITEM,0),4))&amp;AC88,"ITEM CODE DOES NOT EXIST IN ITEM MASTER")))</f>
        <v/>
      </c>
      <c r="AD90" s="67" t="str">
        <f t="shared" ref="AD90" si="31">IF(OR(TRIM(AD87)=0,TRIM(AD87)=""),IF(AD88="","",AD88),IF(IFERROR(TRIM(INDEX(QryItemNamed,MATCH(TRIM(AD87),ITEM,0),2)),"")="Y",TRIM(RIGHT(IFERROR(TRIM(INDEX(QryItemNamed,MATCH(TRIM(AD87),ITEM,0),4)),"123456789012"),LEN(IFERROR(TRIM(INDEX(QryItemNamed,MATCH(TRIM(AD87),ITEM,0),4)),"123456789012"))-9))&amp;AD88,IFERROR(TRIM(INDEX(QryItemNamed,MATCH(TRIM(AD87),ITEM,0),4))&amp;AD88,"ITEM CODE DOES NOT EXIST IN ITEM MASTER")))</f>
        <v/>
      </c>
      <c r="AE90" s="67" t="s">
        <v>108</v>
      </c>
      <c r="AF90" s="39" t="s">
        <v>45</v>
      </c>
    </row>
    <row r="91" spans="2:32" ht="12.75" customHeight="1" x14ac:dyDescent="0.2">
      <c r="B91" s="43"/>
      <c r="D91" s="46"/>
      <c r="E91" s="46"/>
      <c r="F91" s="56"/>
      <c r="G91" s="57"/>
      <c r="H91" s="57"/>
      <c r="I91" s="57"/>
      <c r="J91" s="57"/>
      <c r="K91" s="51"/>
      <c r="L91" s="39"/>
      <c r="M91" s="39"/>
      <c r="N91" s="53"/>
      <c r="O91" s="39"/>
      <c r="P91" s="53"/>
      <c r="Q91" s="39"/>
      <c r="R91" s="53"/>
      <c r="S91" s="39"/>
      <c r="T91" s="39"/>
      <c r="U91" s="39"/>
      <c r="V91" s="39"/>
      <c r="W91" s="39"/>
      <c r="X91" s="39"/>
      <c r="Y91" s="39"/>
      <c r="Z91" s="53"/>
      <c r="AA91" s="68"/>
      <c r="AB91" s="39"/>
      <c r="AC91" s="68"/>
      <c r="AD91" s="68"/>
      <c r="AE91" s="68"/>
      <c r="AF91" s="39"/>
    </row>
    <row r="92" spans="2:32" ht="12.75" customHeight="1" x14ac:dyDescent="0.2">
      <c r="B92" s="43"/>
      <c r="D92" s="46"/>
      <c r="E92" s="46"/>
      <c r="F92" s="56"/>
      <c r="G92" s="57"/>
      <c r="H92" s="57"/>
      <c r="I92" s="57"/>
      <c r="J92" s="57"/>
      <c r="K92" s="51"/>
      <c r="L92" s="39"/>
      <c r="M92" s="39"/>
      <c r="N92" s="53"/>
      <c r="O92" s="39"/>
      <c r="P92" s="53"/>
      <c r="Q92" s="39"/>
      <c r="R92" s="53"/>
      <c r="S92" s="39"/>
      <c r="T92" s="39"/>
      <c r="U92" s="39"/>
      <c r="V92" s="39"/>
      <c r="W92" s="39"/>
      <c r="X92" s="39"/>
      <c r="Y92" s="39"/>
      <c r="Z92" s="53"/>
      <c r="AA92" s="68"/>
      <c r="AB92" s="39"/>
      <c r="AC92" s="68"/>
      <c r="AD92" s="68"/>
      <c r="AE92" s="68"/>
      <c r="AF92" s="39"/>
    </row>
    <row r="93" spans="2:32" ht="12.75" customHeight="1" x14ac:dyDescent="0.2">
      <c r="B93" s="43"/>
      <c r="D93" s="46"/>
      <c r="E93" s="46"/>
      <c r="F93" s="56"/>
      <c r="G93" s="57"/>
      <c r="H93" s="57"/>
      <c r="I93" s="57"/>
      <c r="J93" s="57"/>
      <c r="K93" s="51"/>
      <c r="L93" s="39"/>
      <c r="M93" s="39"/>
      <c r="N93" s="53"/>
      <c r="O93" s="39"/>
      <c r="P93" s="53"/>
      <c r="Q93" s="39"/>
      <c r="R93" s="53"/>
      <c r="S93" s="39"/>
      <c r="T93" s="39"/>
      <c r="U93" s="39"/>
      <c r="V93" s="39"/>
      <c r="W93" s="39"/>
      <c r="X93" s="39"/>
      <c r="Y93" s="39"/>
      <c r="Z93" s="53"/>
      <c r="AA93" s="68"/>
      <c r="AB93" s="39"/>
      <c r="AC93" s="68"/>
      <c r="AD93" s="68"/>
      <c r="AE93" s="68"/>
      <c r="AF93" s="39"/>
    </row>
    <row r="94" spans="2:32" ht="12.75" customHeight="1" x14ac:dyDescent="0.2">
      <c r="B94" s="43"/>
      <c r="D94" s="46"/>
      <c r="E94" s="46"/>
      <c r="F94" s="56"/>
      <c r="G94" s="57"/>
      <c r="H94" s="57"/>
      <c r="I94" s="57"/>
      <c r="J94" s="57"/>
      <c r="K94" s="51"/>
      <c r="L94" s="39"/>
      <c r="M94" s="39"/>
      <c r="N94" s="53"/>
      <c r="O94" s="39"/>
      <c r="P94" s="53"/>
      <c r="Q94" s="39"/>
      <c r="R94" s="53"/>
      <c r="S94" s="39"/>
      <c r="T94" s="39"/>
      <c r="U94" s="39"/>
      <c r="V94" s="39"/>
      <c r="W94" s="39"/>
      <c r="X94" s="39"/>
      <c r="Y94" s="39"/>
      <c r="Z94" s="53"/>
      <c r="AA94" s="68"/>
      <c r="AB94" s="39"/>
      <c r="AC94" s="68"/>
      <c r="AD94" s="68"/>
      <c r="AE94" s="68"/>
      <c r="AF94" s="39"/>
    </row>
    <row r="95" spans="2:32" ht="12.75" customHeight="1" x14ac:dyDescent="0.2">
      <c r="B95" s="43"/>
      <c r="D95" s="46"/>
      <c r="E95" s="46"/>
      <c r="F95" s="56"/>
      <c r="G95" s="57"/>
      <c r="H95" s="57"/>
      <c r="I95" s="57"/>
      <c r="J95" s="57"/>
      <c r="K95" s="51"/>
      <c r="L95" s="39"/>
      <c r="M95" s="39"/>
      <c r="N95" s="53"/>
      <c r="O95" s="39"/>
      <c r="P95" s="53"/>
      <c r="Q95" s="39"/>
      <c r="R95" s="53"/>
      <c r="S95" s="39"/>
      <c r="T95" s="39"/>
      <c r="U95" s="39"/>
      <c r="V95" s="39"/>
      <c r="W95" s="39"/>
      <c r="X95" s="39"/>
      <c r="Y95" s="39"/>
      <c r="Z95" s="53"/>
      <c r="AA95" s="68"/>
      <c r="AB95" s="39"/>
      <c r="AC95" s="68"/>
      <c r="AD95" s="68"/>
      <c r="AE95" s="68"/>
      <c r="AF95" s="39"/>
    </row>
    <row r="96" spans="2:32" ht="12.75" customHeight="1" x14ac:dyDescent="0.2">
      <c r="B96" s="43"/>
      <c r="D96" s="46"/>
      <c r="E96" s="46"/>
      <c r="F96" s="56"/>
      <c r="G96" s="57"/>
      <c r="H96" s="57"/>
      <c r="I96" s="57"/>
      <c r="J96" s="57"/>
      <c r="K96" s="51"/>
      <c r="L96" s="39"/>
      <c r="M96" s="39"/>
      <c r="N96" s="53"/>
      <c r="O96" s="39"/>
      <c r="P96" s="53"/>
      <c r="Q96" s="39"/>
      <c r="R96" s="53"/>
      <c r="S96" s="39"/>
      <c r="T96" s="39"/>
      <c r="U96" s="39"/>
      <c r="V96" s="39"/>
      <c r="W96" s="39"/>
      <c r="X96" s="39"/>
      <c r="Y96" s="39"/>
      <c r="Z96" s="53"/>
      <c r="AA96" s="68"/>
      <c r="AB96" s="39"/>
      <c r="AC96" s="68"/>
      <c r="AD96" s="68"/>
      <c r="AE96" s="68"/>
      <c r="AF96" s="39"/>
    </row>
    <row r="97" spans="2:32" ht="12.75" customHeight="1" x14ac:dyDescent="0.2">
      <c r="B97" s="43"/>
      <c r="D97" s="46"/>
      <c r="E97" s="46"/>
      <c r="F97" s="56"/>
      <c r="G97" s="57"/>
      <c r="H97" s="57"/>
      <c r="I97" s="57"/>
      <c r="J97" s="57"/>
      <c r="K97" s="51"/>
      <c r="L97" s="39"/>
      <c r="M97" s="39"/>
      <c r="N97" s="53"/>
      <c r="O97" s="39"/>
      <c r="P97" s="53"/>
      <c r="Q97" s="39"/>
      <c r="R97" s="53"/>
      <c r="S97" s="39"/>
      <c r="T97" s="39"/>
      <c r="U97" s="39"/>
      <c r="V97" s="39"/>
      <c r="W97" s="39"/>
      <c r="X97" s="39"/>
      <c r="Y97" s="39"/>
      <c r="Z97" s="53"/>
      <c r="AA97" s="68"/>
      <c r="AB97" s="39"/>
      <c r="AC97" s="68"/>
      <c r="AD97" s="68"/>
      <c r="AE97" s="68"/>
      <c r="AF97" s="39"/>
    </row>
    <row r="98" spans="2:32" ht="12.75" customHeight="1" x14ac:dyDescent="0.2">
      <c r="B98" s="43"/>
      <c r="D98" s="46"/>
      <c r="E98" s="46"/>
      <c r="F98" s="56"/>
      <c r="G98" s="57"/>
      <c r="H98" s="57"/>
      <c r="I98" s="57"/>
      <c r="J98" s="57"/>
      <c r="K98" s="51"/>
      <c r="L98" s="39"/>
      <c r="M98" s="39"/>
      <c r="N98" s="53"/>
      <c r="O98" s="39"/>
      <c r="P98" s="53"/>
      <c r="Q98" s="39"/>
      <c r="R98" s="53"/>
      <c r="S98" s="39"/>
      <c r="T98" s="39"/>
      <c r="U98" s="39"/>
      <c r="V98" s="39"/>
      <c r="W98" s="39"/>
      <c r="X98" s="39"/>
      <c r="Y98" s="39"/>
      <c r="Z98" s="53"/>
      <c r="AA98" s="68"/>
      <c r="AB98" s="39"/>
      <c r="AC98" s="68"/>
      <c r="AD98" s="68"/>
      <c r="AE98" s="68"/>
      <c r="AF98" s="39"/>
    </row>
    <row r="99" spans="2:32" ht="12.75" customHeight="1" x14ac:dyDescent="0.2">
      <c r="B99" s="43"/>
      <c r="D99" s="46"/>
      <c r="E99" s="46"/>
      <c r="F99" s="56"/>
      <c r="G99" s="57"/>
      <c r="H99" s="57"/>
      <c r="I99" s="57"/>
      <c r="J99" s="57"/>
      <c r="K99" s="51"/>
      <c r="L99" s="39"/>
      <c r="M99" s="39"/>
      <c r="N99" s="53"/>
      <c r="O99" s="39"/>
      <c r="P99" s="53"/>
      <c r="Q99" s="39"/>
      <c r="R99" s="53"/>
      <c r="S99" s="39"/>
      <c r="T99" s="39"/>
      <c r="U99" s="39"/>
      <c r="V99" s="39"/>
      <c r="W99" s="39"/>
      <c r="X99" s="39"/>
      <c r="Y99" s="39"/>
      <c r="Z99" s="53"/>
      <c r="AA99" s="68"/>
      <c r="AB99" s="39"/>
      <c r="AC99" s="68"/>
      <c r="AD99" s="68"/>
      <c r="AE99" s="68"/>
      <c r="AF99" s="39"/>
    </row>
    <row r="100" spans="2:32" ht="12.75" customHeight="1" x14ac:dyDescent="0.2">
      <c r="B100" s="43"/>
      <c r="D100" s="46"/>
      <c r="E100" s="46"/>
      <c r="F100" s="56"/>
      <c r="G100" s="57"/>
      <c r="H100" s="57"/>
      <c r="I100" s="57"/>
      <c r="J100" s="57"/>
      <c r="K100" s="51"/>
      <c r="L100" s="39"/>
      <c r="M100" s="39"/>
      <c r="N100" s="53"/>
      <c r="O100" s="39"/>
      <c r="P100" s="53"/>
      <c r="Q100" s="39"/>
      <c r="R100" s="53"/>
      <c r="S100" s="39"/>
      <c r="T100" s="39"/>
      <c r="U100" s="39"/>
      <c r="V100" s="39"/>
      <c r="W100" s="39"/>
      <c r="X100" s="39"/>
      <c r="Y100" s="39"/>
      <c r="Z100" s="53"/>
      <c r="AA100" s="68"/>
      <c r="AB100" s="39"/>
      <c r="AC100" s="68"/>
      <c r="AD100" s="68"/>
      <c r="AE100" s="68"/>
      <c r="AF100" s="39"/>
    </row>
    <row r="101" spans="2:32" ht="12.75" customHeight="1" x14ac:dyDescent="0.2">
      <c r="B101" s="43"/>
      <c r="D101" s="46"/>
      <c r="E101" s="46"/>
      <c r="F101" s="56"/>
      <c r="G101" s="57"/>
      <c r="H101" s="57"/>
      <c r="I101" s="57"/>
      <c r="J101" s="57"/>
      <c r="K101" s="51"/>
      <c r="L101" s="39"/>
      <c r="M101" s="39"/>
      <c r="N101" s="53"/>
      <c r="O101" s="39"/>
      <c r="P101" s="53"/>
      <c r="Q101" s="39"/>
      <c r="R101" s="53"/>
      <c r="S101" s="39"/>
      <c r="T101" s="39"/>
      <c r="U101" s="39"/>
      <c r="V101" s="39"/>
      <c r="W101" s="39"/>
      <c r="X101" s="39"/>
      <c r="Y101" s="39"/>
      <c r="Z101" s="53"/>
      <c r="AA101" s="69"/>
      <c r="AB101" s="39"/>
      <c r="AC101" s="69"/>
      <c r="AD101" s="69"/>
      <c r="AE101" s="69"/>
      <c r="AF101" s="39"/>
    </row>
    <row r="102" spans="2:32" ht="12.75" customHeight="1" thickBot="1" x14ac:dyDescent="0.25">
      <c r="B102" s="44"/>
      <c r="D102" s="47"/>
      <c r="E102" s="47"/>
      <c r="F102" s="58"/>
      <c r="G102" s="59"/>
      <c r="H102" s="59"/>
      <c r="I102" s="59"/>
      <c r="J102" s="59"/>
      <c r="K102" s="52"/>
      <c r="L102" s="8" t="str">
        <f t="shared" ref="L102:M102" si="32">IF(OR(TRIM(L87)=0,TRIM(L87)=""),"",IF(IFERROR(TRIM(INDEX(QryItemNamed,MATCH(TRIM(L87),ITEM,0),3)),"")="LS","",IFERROR(TRIM(INDEX(QryItemNamed,MATCH(TRIM(L87),ITEM,0),3)),"")))</f>
        <v>EACH</v>
      </c>
      <c r="M102" s="8" t="str">
        <f t="shared" si="32"/>
        <v/>
      </c>
      <c r="N102" s="17" t="str">
        <f t="shared" ref="N102:X102" si="33">IF(OR(TRIM(N87)=0,TRIM(N87)=""),"",IF(IFERROR(TRIM(INDEX(QryItemNamed,MATCH(TRIM(N87),ITEM,0),3)),"")="LS","",IFERROR(TRIM(INDEX(QryItemNamed,MATCH(TRIM(N87),ITEM,0),3)),"")))</f>
        <v>FT</v>
      </c>
      <c r="O102" s="8" t="str">
        <f>IF(OR(TRIM(O87)=0,TRIM(O87)=""),"",IF(IFERROR(TRIM(INDEX(QryItemNamed,MATCH(TRIM(O87),ITEM,0),3)),"")="LS","",IFERROR(TRIM(INDEX(QryItemNamed,MATCH(TRIM(O87),ITEM,0),3)),"")))</f>
        <v>FT</v>
      </c>
      <c r="P102" s="17" t="str">
        <f t="shared" si="33"/>
        <v>FT</v>
      </c>
      <c r="Q102" s="8" t="str">
        <f>IF(OR(TRIM(Q87)=0,TRIM(Q87)=""),"",IF(IFERROR(TRIM(INDEX(QryItemNamed,MATCH(TRIM(Q87),ITEM,0),3)),"")="LS","",IFERROR(TRIM(INDEX(QryItemNamed,MATCH(TRIM(Q87),ITEM,0),3)),"")))</f>
        <v>FT</v>
      </c>
      <c r="R102" s="17" t="str">
        <f t="shared" si="33"/>
        <v>EACH</v>
      </c>
      <c r="S102" s="8" t="str">
        <f t="shared" si="33"/>
        <v>EACH</v>
      </c>
      <c r="T102" s="8" t="str">
        <f t="shared" si="33"/>
        <v>EACH</v>
      </c>
      <c r="U102" s="8" t="str">
        <f t="shared" si="33"/>
        <v>EACH</v>
      </c>
      <c r="V102" s="8" t="str">
        <f t="shared" si="33"/>
        <v>EACH</v>
      </c>
      <c r="W102" s="8" t="str">
        <f t="shared" si="33"/>
        <v>EACH</v>
      </c>
      <c r="X102" s="8" t="str">
        <f t="shared" si="33"/>
        <v>EACH</v>
      </c>
      <c r="Y102" s="8" t="str">
        <f>IF(OR(TRIM(Y87)=0,TRIM(Y87)=""),"",IF(IFERROR(TRIM(INDEX(QryItemNamed,MATCH(TRIM(Y87),ITEM,0),3)),"")="LS","",IFERROR(TRIM(INDEX(QryItemNamed,MATCH(TRIM(Y87),ITEM,0),3)),"")))</f>
        <v/>
      </c>
      <c r="Z102" s="17" t="str">
        <f>IF(OR(TRIM(Z87)=0,TRIM(Z87)=""),"",IF(IFERROR(TRIM(INDEX(QryItemNamed,MATCH(TRIM(Z87),ITEM,0),3)),"")="LS","",IFERROR(TRIM(INDEX(QryItemNamed,MATCH(TRIM(Z87),ITEM,0),3)),"")))</f>
        <v/>
      </c>
      <c r="AA102" s="8" t="str">
        <f>IF(OR(TRIM(AA87)=0,TRIM(AA87)=""),"",IF(IFERROR(TRIM(INDEX(QryItemNamed,MATCH(TRIM(AA87),ITEM,0),3)),"")="LS","",IFERROR(TRIM(INDEX(QryItemNamed,MATCH(TRIM(AA87),ITEM,0),3)),"")))</f>
        <v/>
      </c>
      <c r="AB102" s="8" t="str">
        <f>IF(OR(TRIM(AB87)=0,TRIM(AB87)=""),"",IF(IFERROR(TRIM(INDEX(QryItemNamed,MATCH(TRIM(AB87),ITEM,0),3)),"")="LS","",IFERROR(TRIM(INDEX(QryItemNamed,MATCH(TRIM(AB87),ITEM,0),3)),"")))</f>
        <v/>
      </c>
      <c r="AC102" s="8" t="str">
        <f t="shared" ref="AC102" si="34">IF(OR(TRIM(AC87)=0,TRIM(AC87)=""),"",IF(IFERROR(TRIM(INDEX(QryItemNamed,MATCH(TRIM(AC87),ITEM,0),3)),"")="LS","",IFERROR(TRIM(INDEX(QryItemNamed,MATCH(TRIM(AC87),ITEM,0),3)),"")))</f>
        <v/>
      </c>
      <c r="AD102" s="8" t="str">
        <f t="shared" ref="AD102" si="35">IF(OR(TRIM(AD87)=0,TRIM(AD87)=""),"",IF(IFERROR(TRIM(INDEX(QryItemNamed,MATCH(TRIM(AD87),ITEM,0),3)),"")="LS","",IFERROR(TRIM(INDEX(QryItemNamed,MATCH(TRIM(AD87),ITEM,0),3)),"")))</f>
        <v/>
      </c>
      <c r="AE102" s="8" t="str">
        <f>IF(OR(TRIM(AE87)=0,TRIM(AE87)=""),"",IF(IFERROR(TRIM(INDEX(QryItemNamed,MATCH(TRIM(AE87),ITEM,0),3)),"")="LS","",IFERROR(TRIM(INDEX(QryItemNamed,MATCH(TRIM(AE87),ITEM,0),3)),"")))</f>
        <v>EACH</v>
      </c>
      <c r="AF102" s="8" t="str">
        <f>IF(OR(TRIM(AF87)=0,TRIM(AF87)=""),"",IF(IFERROR(TRIM(INDEX(QryItemNamed,MATCH(TRIM(AF87),ITEM,0),3)),"")="LS","",IFERROR(TRIM(INDEX(QryItemNamed,MATCH(TRIM(AF87),ITEM,0),3)),"")))</f>
        <v>EACH</v>
      </c>
    </row>
    <row r="103" spans="2:32" ht="12.75" customHeight="1" x14ac:dyDescent="0.2">
      <c r="B103" s="14">
        <v>1</v>
      </c>
      <c r="D103" s="20">
        <v>57</v>
      </c>
      <c r="E103" s="20" t="s">
        <v>35</v>
      </c>
      <c r="F103" s="36">
        <v>32765</v>
      </c>
      <c r="G103" s="37"/>
      <c r="H103" s="20" t="s">
        <v>20</v>
      </c>
      <c r="I103" s="36">
        <v>32978.54</v>
      </c>
      <c r="J103" s="38"/>
      <c r="K103" s="19"/>
      <c r="L103" s="20">
        <f t="shared" ref="L103:L109" si="36">1+ROUNDUP((I103-F103)/100,0)</f>
        <v>4</v>
      </c>
      <c r="M103" s="20"/>
      <c r="N103" s="24">
        <f t="shared" ref="N103:N109" si="37">_xlfn.CEILING.MATH(I103-F103-(SUM(R103:W103)*15)-(AF103*12)-(AE103*4),1)</f>
        <v>180</v>
      </c>
      <c r="O103" s="20"/>
      <c r="P103" s="24"/>
      <c r="Q103" s="20"/>
      <c r="R103" s="20">
        <v>1</v>
      </c>
      <c r="S103" s="20"/>
      <c r="T103" s="20">
        <v>1</v>
      </c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>
        <v>1</v>
      </c>
      <c r="AF103" s="20"/>
    </row>
    <row r="104" spans="2:32" ht="12.75" customHeight="1" x14ac:dyDescent="0.2">
      <c r="B104" s="14">
        <v>1</v>
      </c>
      <c r="D104" s="20">
        <v>57</v>
      </c>
      <c r="E104" s="20" t="s">
        <v>36</v>
      </c>
      <c r="F104" s="36">
        <v>32998.54</v>
      </c>
      <c r="G104" s="37"/>
      <c r="H104" s="20" t="s">
        <v>20</v>
      </c>
      <c r="I104" s="36">
        <v>33713.160000000003</v>
      </c>
      <c r="J104" s="37"/>
      <c r="K104" s="19"/>
      <c r="L104" s="20">
        <f t="shared" si="36"/>
        <v>9</v>
      </c>
      <c r="M104" s="20"/>
      <c r="N104" s="24">
        <f t="shared" si="37"/>
        <v>681</v>
      </c>
      <c r="O104" s="20"/>
      <c r="P104" s="24"/>
      <c r="Q104" s="20"/>
      <c r="R104" s="20">
        <v>2</v>
      </c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>
        <v>1</v>
      </c>
      <c r="AF104" s="20"/>
    </row>
    <row r="105" spans="2:32" ht="12.75" customHeight="1" x14ac:dyDescent="0.2">
      <c r="B105" s="14">
        <v>1</v>
      </c>
      <c r="D105" s="20" t="s">
        <v>98</v>
      </c>
      <c r="E105" s="20" t="s">
        <v>37</v>
      </c>
      <c r="F105" s="36">
        <v>33733.160000000003</v>
      </c>
      <c r="G105" s="37"/>
      <c r="H105" s="20" t="s">
        <v>20</v>
      </c>
      <c r="I105" s="36">
        <v>34108.480000000003</v>
      </c>
      <c r="J105" s="37"/>
      <c r="K105" s="19"/>
      <c r="L105" s="20">
        <f t="shared" si="36"/>
        <v>5</v>
      </c>
      <c r="M105" s="20"/>
      <c r="N105" s="24">
        <f t="shared" si="37"/>
        <v>372</v>
      </c>
      <c r="O105" s="20"/>
      <c r="P105" s="24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>
        <v>1</v>
      </c>
      <c r="AF105" s="20"/>
    </row>
    <row r="106" spans="2:32" ht="12.75" customHeight="1" x14ac:dyDescent="0.2">
      <c r="B106" s="14">
        <v>1</v>
      </c>
      <c r="D106" s="20">
        <v>58</v>
      </c>
      <c r="E106" s="20" t="s">
        <v>39</v>
      </c>
      <c r="F106" s="36">
        <v>34128.480000000003</v>
      </c>
      <c r="G106" s="37"/>
      <c r="H106" s="20" t="s">
        <v>20</v>
      </c>
      <c r="I106" s="36">
        <v>34164.42</v>
      </c>
      <c r="J106" s="37"/>
      <c r="K106" s="19"/>
      <c r="L106" s="20">
        <f t="shared" si="36"/>
        <v>2</v>
      </c>
      <c r="M106" s="20"/>
      <c r="N106" s="24">
        <f t="shared" si="37"/>
        <v>36</v>
      </c>
      <c r="O106" s="20"/>
      <c r="P106" s="24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</row>
    <row r="107" spans="2:32" ht="12.75" customHeight="1" x14ac:dyDescent="0.2">
      <c r="B107" s="14">
        <v>1</v>
      </c>
      <c r="D107" s="20">
        <v>58</v>
      </c>
      <c r="E107" s="20" t="s">
        <v>25</v>
      </c>
      <c r="F107" s="36">
        <v>34164.42</v>
      </c>
      <c r="G107" s="37"/>
      <c r="H107" s="20" t="s">
        <v>20</v>
      </c>
      <c r="I107" s="36">
        <v>34313.65</v>
      </c>
      <c r="J107" s="37"/>
      <c r="K107" s="19"/>
      <c r="L107" s="20">
        <f t="shared" si="36"/>
        <v>3</v>
      </c>
      <c r="M107" s="20"/>
      <c r="N107" s="24">
        <f t="shared" si="37"/>
        <v>150</v>
      </c>
      <c r="O107" s="20"/>
      <c r="P107" s="24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</row>
    <row r="108" spans="2:32" ht="12.75" customHeight="1" x14ac:dyDescent="0.2">
      <c r="B108" s="14">
        <v>1</v>
      </c>
      <c r="D108" s="20">
        <v>58</v>
      </c>
      <c r="E108" s="20" t="s">
        <v>24</v>
      </c>
      <c r="F108" s="36">
        <v>34313.65</v>
      </c>
      <c r="G108" s="37"/>
      <c r="H108" s="20" t="s">
        <v>20</v>
      </c>
      <c r="I108" s="36">
        <v>34350.660000000003</v>
      </c>
      <c r="J108" s="37"/>
      <c r="K108" s="19"/>
      <c r="L108" s="20">
        <f t="shared" si="36"/>
        <v>2</v>
      </c>
      <c r="M108" s="20"/>
      <c r="N108" s="24">
        <f t="shared" si="37"/>
        <v>8</v>
      </c>
      <c r="O108" s="20"/>
      <c r="P108" s="24"/>
      <c r="Q108" s="20"/>
      <c r="R108" s="20">
        <v>2</v>
      </c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</row>
    <row r="109" spans="2:32" ht="12.75" customHeight="1" x14ac:dyDescent="0.2">
      <c r="B109" s="14">
        <v>1</v>
      </c>
      <c r="D109" s="20">
        <v>58</v>
      </c>
      <c r="E109" s="20" t="s">
        <v>23</v>
      </c>
      <c r="F109" s="36">
        <v>34370.660000000003</v>
      </c>
      <c r="G109" s="37"/>
      <c r="H109" s="20" t="s">
        <v>20</v>
      </c>
      <c r="I109" s="36">
        <v>34746.83</v>
      </c>
      <c r="J109" s="37"/>
      <c r="K109" s="19"/>
      <c r="L109" s="20">
        <f t="shared" si="36"/>
        <v>5</v>
      </c>
      <c r="M109" s="20"/>
      <c r="N109" s="24">
        <f t="shared" si="37"/>
        <v>347</v>
      </c>
      <c r="O109" s="20"/>
      <c r="P109" s="24"/>
      <c r="Q109" s="20"/>
      <c r="R109" s="20">
        <v>2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</row>
    <row r="110" spans="2:32" ht="12.75" customHeight="1" x14ac:dyDescent="0.2">
      <c r="B110" s="14">
        <v>1</v>
      </c>
      <c r="D110" s="20" t="s">
        <v>99</v>
      </c>
      <c r="E110" s="20" t="s">
        <v>27</v>
      </c>
      <c r="F110" s="36">
        <v>34766.83</v>
      </c>
      <c r="G110" s="37"/>
      <c r="H110" s="20" t="s">
        <v>20</v>
      </c>
      <c r="I110" s="36">
        <v>521.76</v>
      </c>
      <c r="J110" s="37"/>
      <c r="K110" s="19"/>
      <c r="L110" s="20">
        <f>1+ROUNDUP(((35034.59-F110)+I110)/100,0)</f>
        <v>9</v>
      </c>
      <c r="M110" s="20"/>
      <c r="N110" s="24">
        <f>_xlfn.CEILING.MATH(789.59-(R110*15)-(AF110*12)-(AE110*4),1)</f>
        <v>756</v>
      </c>
      <c r="O110" s="20"/>
      <c r="P110" s="24"/>
      <c r="Q110" s="20"/>
      <c r="R110" s="20">
        <v>2</v>
      </c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>
        <v>1</v>
      </c>
      <c r="AF110" s="20"/>
    </row>
    <row r="111" spans="2:32" ht="12.75" customHeight="1" x14ac:dyDescent="0.2">
      <c r="B111" s="14">
        <v>1</v>
      </c>
      <c r="D111" s="20" t="s">
        <v>100</v>
      </c>
      <c r="E111" s="20" t="s">
        <v>26</v>
      </c>
      <c r="F111" s="36">
        <v>521.76</v>
      </c>
      <c r="G111" s="37"/>
      <c r="H111" s="20" t="s">
        <v>20</v>
      </c>
      <c r="I111" s="36">
        <v>1311.35</v>
      </c>
      <c r="J111" s="37"/>
      <c r="K111" s="19"/>
      <c r="L111" s="20">
        <f>1+ROUNDUP((I111-F111)/100,0)</f>
        <v>9</v>
      </c>
      <c r="M111" s="20"/>
      <c r="N111" s="24">
        <f>_xlfn.CEILING.MATH(I111-F111-(SUM(R111:W111)*15)-(AF111*12)-(AE111*4),1)</f>
        <v>732</v>
      </c>
      <c r="O111" s="20"/>
      <c r="P111" s="24"/>
      <c r="Q111" s="20"/>
      <c r="R111" s="20">
        <v>2</v>
      </c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>
        <v>1</v>
      </c>
      <c r="AF111" s="20">
        <v>2</v>
      </c>
    </row>
    <row r="112" spans="2:32" ht="12.75" customHeight="1" x14ac:dyDescent="0.2">
      <c r="B112" s="14">
        <v>1</v>
      </c>
      <c r="D112" s="20">
        <v>60</v>
      </c>
      <c r="E112" s="20" t="s">
        <v>22</v>
      </c>
      <c r="F112" s="36">
        <v>1331.35</v>
      </c>
      <c r="G112" s="37"/>
      <c r="H112" s="20" t="s">
        <v>20</v>
      </c>
      <c r="I112" s="36">
        <v>1358.85</v>
      </c>
      <c r="J112" s="37"/>
      <c r="K112" s="19"/>
      <c r="L112" s="20"/>
      <c r="M112" s="20"/>
      <c r="N112" s="28"/>
      <c r="O112" s="20"/>
      <c r="P112" s="24"/>
      <c r="Q112" s="20"/>
      <c r="R112" s="29"/>
      <c r="S112" s="20">
        <v>1</v>
      </c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</row>
    <row r="113" spans="2:32" ht="12.75" customHeight="1" x14ac:dyDescent="0.2">
      <c r="B113" s="14">
        <v>1</v>
      </c>
      <c r="D113" s="20">
        <v>60</v>
      </c>
      <c r="E113" s="20" t="s">
        <v>48</v>
      </c>
      <c r="F113" s="36">
        <v>1358.85</v>
      </c>
      <c r="G113" s="37"/>
      <c r="H113" s="20" t="s">
        <v>20</v>
      </c>
      <c r="I113" s="36">
        <v>1485.71</v>
      </c>
      <c r="J113" s="37"/>
      <c r="K113" s="19"/>
      <c r="L113" s="20">
        <f>1+ROUNDUP((I113-F113)/100,0)</f>
        <v>3</v>
      </c>
      <c r="M113" s="20"/>
      <c r="N113" s="24"/>
      <c r="O113" s="24">
        <f>_xlfn.CEILING.MATH(I113-F113-(SUM(R113:W113)*15)-(AF113*12)-(AE113*4),1)</f>
        <v>127</v>
      </c>
      <c r="P113" s="24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</row>
    <row r="114" spans="2:32" ht="12.75" customHeight="1" x14ac:dyDescent="0.2">
      <c r="B114" s="14">
        <v>1</v>
      </c>
      <c r="D114" s="20">
        <v>60</v>
      </c>
      <c r="E114" s="20" t="s">
        <v>49</v>
      </c>
      <c r="F114" s="36">
        <v>1485.71</v>
      </c>
      <c r="G114" s="37"/>
      <c r="H114" s="20" t="s">
        <v>20</v>
      </c>
      <c r="I114" s="36">
        <v>2212.19</v>
      </c>
      <c r="J114" s="37"/>
      <c r="K114" s="19"/>
      <c r="L114" s="20">
        <f>1+ROUNDUP((I114-F114)/100,0)</f>
        <v>9</v>
      </c>
      <c r="M114" s="20"/>
      <c r="N114" s="24">
        <f>_xlfn.CEILING.MATH(I114-F114-(SUM(R114:W114)*15)-(AF114*12)-(AE114*4),1)</f>
        <v>657</v>
      </c>
      <c r="O114" s="20"/>
      <c r="P114" s="24"/>
      <c r="Q114" s="20"/>
      <c r="R114" s="20">
        <v>2</v>
      </c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>
        <v>1</v>
      </c>
      <c r="AF114" s="20">
        <v>3</v>
      </c>
    </row>
    <row r="115" spans="2:32" ht="12.75" customHeight="1" x14ac:dyDescent="0.2">
      <c r="B115" s="14">
        <v>1</v>
      </c>
      <c r="D115" s="20" t="s">
        <v>101</v>
      </c>
      <c r="E115" s="20" t="s">
        <v>50</v>
      </c>
      <c r="F115" s="36">
        <v>2232.19</v>
      </c>
      <c r="G115" s="37"/>
      <c r="H115" s="20" t="s">
        <v>20</v>
      </c>
      <c r="I115" s="36">
        <v>3012.9</v>
      </c>
      <c r="J115" s="37"/>
      <c r="K115" s="19"/>
      <c r="L115" s="20">
        <f>1+ROUNDUP((I115-F115)/100,0)</f>
        <v>9</v>
      </c>
      <c r="M115" s="20"/>
      <c r="N115" s="24"/>
      <c r="O115" s="20"/>
      <c r="P115" s="24">
        <f>_xlfn.CEILING.MATH(I115-F115-(SUM(R115:W115)*15)-(AF115*12)-(AE115*4),1)</f>
        <v>711</v>
      </c>
      <c r="Q115" s="20"/>
      <c r="R115" s="20"/>
      <c r="S115" s="20"/>
      <c r="T115" s="20"/>
      <c r="U115" s="20"/>
      <c r="V115" s="20">
        <v>2</v>
      </c>
      <c r="W115" s="20"/>
      <c r="X115" s="20"/>
      <c r="Y115" s="20"/>
      <c r="Z115" s="20"/>
      <c r="AA115" s="20"/>
      <c r="AB115" s="20"/>
      <c r="AC115" s="20"/>
      <c r="AD115" s="20"/>
      <c r="AE115" s="20">
        <v>1</v>
      </c>
      <c r="AF115" s="20">
        <v>3</v>
      </c>
    </row>
    <row r="116" spans="2:32" ht="12.75" customHeight="1" x14ac:dyDescent="0.2">
      <c r="B116" s="14">
        <v>1</v>
      </c>
      <c r="D116" s="20">
        <v>61</v>
      </c>
      <c r="E116" s="20" t="s">
        <v>51</v>
      </c>
      <c r="F116" s="36">
        <v>3032.9</v>
      </c>
      <c r="G116" s="37"/>
      <c r="H116" s="20" t="s">
        <v>20</v>
      </c>
      <c r="I116" s="36">
        <v>3512.85</v>
      </c>
      <c r="J116" s="37"/>
      <c r="K116" s="19"/>
      <c r="L116" s="20">
        <f>1+ROUNDUP((I116-F116)/100,0)</f>
        <v>6</v>
      </c>
      <c r="M116" s="20"/>
      <c r="N116" s="24"/>
      <c r="O116" s="20"/>
      <c r="P116" s="24">
        <f>_xlfn.CEILING.MATH(I116-F116-(SUM(R116:W116)*15)-(AF116*12)-(AE116*4),1)</f>
        <v>422</v>
      </c>
      <c r="Q116" s="20"/>
      <c r="R116" s="20"/>
      <c r="S116" s="20"/>
      <c r="T116" s="20"/>
      <c r="U116" s="20"/>
      <c r="V116" s="20">
        <v>2</v>
      </c>
      <c r="W116" s="20"/>
      <c r="X116" s="20"/>
      <c r="Y116" s="20"/>
      <c r="Z116" s="20"/>
      <c r="AA116" s="20"/>
      <c r="AB116" s="20"/>
      <c r="AC116" s="20"/>
      <c r="AD116" s="20"/>
      <c r="AE116" s="20">
        <v>1</v>
      </c>
      <c r="AF116" s="20">
        <v>2</v>
      </c>
    </row>
    <row r="117" spans="2:32" ht="12.75" customHeight="1" x14ac:dyDescent="0.2">
      <c r="B117" s="14">
        <v>1</v>
      </c>
      <c r="D117" s="20" t="s">
        <v>102</v>
      </c>
      <c r="E117" s="20" t="s">
        <v>52</v>
      </c>
      <c r="F117" s="36">
        <v>3532.85</v>
      </c>
      <c r="G117" s="37"/>
      <c r="H117" s="20" t="s">
        <v>20</v>
      </c>
      <c r="I117" s="36">
        <v>4108.37</v>
      </c>
      <c r="J117" s="37"/>
      <c r="K117" s="19"/>
      <c r="L117" s="20">
        <f>1+ROUNDUP((I117-F117)/100,0)</f>
        <v>7</v>
      </c>
      <c r="M117" s="20"/>
      <c r="N117" s="24"/>
      <c r="O117" s="20"/>
      <c r="P117" s="24">
        <f>_xlfn.CEILING.MATH(I117-F117-(SUM(R117:W117)*15)-(AF117*12)-(AE117*4),1)</f>
        <v>522</v>
      </c>
      <c r="Q117" s="20"/>
      <c r="R117" s="20"/>
      <c r="S117" s="20"/>
      <c r="T117" s="20"/>
      <c r="U117" s="20"/>
      <c r="V117" s="20">
        <v>2</v>
      </c>
      <c r="W117" s="20"/>
      <c r="X117" s="20"/>
      <c r="Y117" s="20"/>
      <c r="Z117" s="20"/>
      <c r="AA117" s="20"/>
      <c r="AB117" s="20"/>
      <c r="AC117" s="20"/>
      <c r="AD117" s="20"/>
      <c r="AE117" s="20"/>
      <c r="AF117" s="20">
        <v>2</v>
      </c>
    </row>
    <row r="118" spans="2:32" ht="12.75" customHeight="1" x14ac:dyDescent="0.2">
      <c r="B118" s="14">
        <v>1</v>
      </c>
      <c r="D118" s="20">
        <v>62</v>
      </c>
      <c r="E118" s="20" t="s">
        <v>53</v>
      </c>
      <c r="F118" s="36">
        <v>4128.37</v>
      </c>
      <c r="G118" s="37"/>
      <c r="H118" s="20" t="s">
        <v>20</v>
      </c>
      <c r="I118" s="36">
        <v>4161.55</v>
      </c>
      <c r="J118" s="37"/>
      <c r="K118" s="19"/>
      <c r="L118" s="20"/>
      <c r="M118" s="20"/>
      <c r="N118" s="24"/>
      <c r="O118" s="20"/>
      <c r="P118" s="28"/>
      <c r="Q118" s="20"/>
      <c r="R118" s="20"/>
      <c r="S118" s="20"/>
      <c r="T118" s="20"/>
      <c r="U118" s="20"/>
      <c r="V118" s="20"/>
      <c r="W118" s="20">
        <v>2</v>
      </c>
      <c r="X118" s="20"/>
      <c r="Y118" s="20"/>
      <c r="Z118" s="20"/>
      <c r="AA118" s="20"/>
      <c r="AB118" s="20"/>
      <c r="AC118" s="20"/>
      <c r="AD118" s="20"/>
      <c r="AE118" s="20"/>
      <c r="AF118" s="20">
        <v>1</v>
      </c>
    </row>
    <row r="119" spans="2:32" ht="12.75" customHeight="1" x14ac:dyDescent="0.2">
      <c r="B119" s="14">
        <v>1</v>
      </c>
      <c r="D119" s="20">
        <v>62</v>
      </c>
      <c r="E119" s="20" t="s">
        <v>54</v>
      </c>
      <c r="F119" s="36">
        <v>4161.55</v>
      </c>
      <c r="G119" s="37"/>
      <c r="H119" s="20" t="s">
        <v>20</v>
      </c>
      <c r="I119" s="36">
        <v>4304.74</v>
      </c>
      <c r="J119" s="37"/>
      <c r="K119" s="19"/>
      <c r="L119" s="20">
        <f t="shared" ref="L119:L125" si="38">1+ROUNDUP((I119-F119)/100,0)</f>
        <v>3</v>
      </c>
      <c r="M119" s="20"/>
      <c r="N119" s="24"/>
      <c r="O119" s="20"/>
      <c r="P119" s="24"/>
      <c r="Q119" s="24">
        <f>_xlfn.CEILING.MATH(I119-F119-(SUM(R119:W119)*15)-(AF119*12)-(AE119*4),1)</f>
        <v>144</v>
      </c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</row>
    <row r="120" spans="2:32" ht="12.75" customHeight="1" x14ac:dyDescent="0.2">
      <c r="B120" s="14">
        <v>1</v>
      </c>
      <c r="D120" s="20">
        <v>62</v>
      </c>
      <c r="E120" s="20" t="s">
        <v>55</v>
      </c>
      <c r="F120" s="36">
        <v>4304.74</v>
      </c>
      <c r="G120" s="37"/>
      <c r="H120" s="20" t="s">
        <v>20</v>
      </c>
      <c r="I120" s="36">
        <v>4712</v>
      </c>
      <c r="J120" s="37"/>
      <c r="K120" s="19"/>
      <c r="L120" s="20">
        <f t="shared" si="38"/>
        <v>6</v>
      </c>
      <c r="M120" s="20"/>
      <c r="N120" s="24"/>
      <c r="O120" s="20"/>
      <c r="P120" s="24">
        <f>_xlfn.CEILING.MATH(I120-F120-(SUM(R120:W120)*15)-(AF120*12)-(AE120*4),1)</f>
        <v>350</v>
      </c>
      <c r="Q120" s="20"/>
      <c r="R120" s="20"/>
      <c r="S120" s="20"/>
      <c r="T120" s="20"/>
      <c r="U120" s="20"/>
      <c r="V120" s="20">
        <v>2</v>
      </c>
      <c r="W120" s="20"/>
      <c r="X120" s="20"/>
      <c r="Y120" s="20"/>
      <c r="Z120" s="21"/>
      <c r="AA120" s="20"/>
      <c r="AB120" s="20"/>
      <c r="AC120" s="20"/>
      <c r="AD120" s="20"/>
      <c r="AE120" s="20">
        <v>1</v>
      </c>
      <c r="AF120" s="20">
        <v>2</v>
      </c>
    </row>
    <row r="121" spans="2:32" ht="12.75" customHeight="1" x14ac:dyDescent="0.2">
      <c r="B121" s="14">
        <v>1</v>
      </c>
      <c r="D121" s="20" t="s">
        <v>103</v>
      </c>
      <c r="E121" s="20" t="s">
        <v>56</v>
      </c>
      <c r="F121" s="36">
        <v>4732</v>
      </c>
      <c r="G121" s="37"/>
      <c r="H121" s="20" t="s">
        <v>20</v>
      </c>
      <c r="I121" s="36">
        <v>5312.43</v>
      </c>
      <c r="J121" s="37"/>
      <c r="K121" s="19"/>
      <c r="L121" s="20">
        <f t="shared" si="38"/>
        <v>7</v>
      </c>
      <c r="M121" s="20"/>
      <c r="N121" s="24"/>
      <c r="O121" s="20"/>
      <c r="P121" s="24">
        <f>_xlfn.CEILING.MATH(I121-F121-(SUM(R121:W121)*15)-(AF121*12)-(AE121*4),1)</f>
        <v>523</v>
      </c>
      <c r="Q121" s="20"/>
      <c r="R121" s="20"/>
      <c r="S121" s="20"/>
      <c r="T121" s="20"/>
      <c r="U121" s="20"/>
      <c r="V121" s="20">
        <v>2</v>
      </c>
      <c r="W121" s="20"/>
      <c r="X121" s="20"/>
      <c r="Y121" s="20"/>
      <c r="Z121" s="23"/>
      <c r="AA121" s="20"/>
      <c r="AB121" s="20"/>
      <c r="AC121" s="20"/>
      <c r="AD121" s="20"/>
      <c r="AE121" s="20">
        <v>1</v>
      </c>
      <c r="AF121" s="20">
        <v>2</v>
      </c>
    </row>
    <row r="122" spans="2:32" ht="12.75" customHeight="1" x14ac:dyDescent="0.2">
      <c r="B122" s="14">
        <v>1</v>
      </c>
      <c r="D122" s="20">
        <v>63</v>
      </c>
      <c r="E122" s="20" t="s">
        <v>57</v>
      </c>
      <c r="F122" s="36">
        <v>5333.43</v>
      </c>
      <c r="G122" s="37"/>
      <c r="H122" s="20" t="s">
        <v>20</v>
      </c>
      <c r="I122" s="36">
        <v>5500</v>
      </c>
      <c r="J122" s="37"/>
      <c r="K122" s="19"/>
      <c r="L122" s="20">
        <f t="shared" si="38"/>
        <v>3</v>
      </c>
      <c r="M122" s="20"/>
      <c r="N122" s="24"/>
      <c r="O122" s="20"/>
      <c r="P122" s="24">
        <f>_xlfn.CEILING.MATH(I122-F122-(SUM(R122:W122)*15)-(AF122*12)-(AE122*4),1)</f>
        <v>136</v>
      </c>
      <c r="Q122" s="20"/>
      <c r="R122" s="20"/>
      <c r="S122" s="20"/>
      <c r="T122" s="20"/>
      <c r="U122" s="20"/>
      <c r="V122" s="20">
        <v>1</v>
      </c>
      <c r="W122" s="20"/>
      <c r="X122" s="20"/>
      <c r="Y122" s="20"/>
      <c r="Z122" s="23"/>
      <c r="AA122" s="20"/>
      <c r="AB122" s="20"/>
      <c r="AC122" s="20"/>
      <c r="AD122" s="20"/>
      <c r="AE122" s="20">
        <v>1</v>
      </c>
      <c r="AF122" s="20">
        <v>1</v>
      </c>
    </row>
    <row r="123" spans="2:32" ht="12.75" customHeight="1" x14ac:dyDescent="0.2">
      <c r="B123" s="14">
        <v>1</v>
      </c>
      <c r="D123" s="20">
        <v>63</v>
      </c>
      <c r="E123" s="20" t="s">
        <v>58</v>
      </c>
      <c r="F123" s="36">
        <v>5500</v>
      </c>
      <c r="G123" s="37"/>
      <c r="H123" s="20" t="s">
        <v>20</v>
      </c>
      <c r="I123" s="36">
        <v>5815.07</v>
      </c>
      <c r="J123" s="37"/>
      <c r="K123" s="19"/>
      <c r="L123" s="20">
        <f>1+ROUNDUP((I123-F123)/100,0)</f>
        <v>5</v>
      </c>
      <c r="M123" s="20"/>
      <c r="N123" s="24">
        <f t="shared" ref="N123:N124" si="39">_xlfn.CEILING.MATH(I123-F123-(SUM(R123:W123)*15)-(AF123*12)-(AE123*4),1)</f>
        <v>289</v>
      </c>
      <c r="O123" s="20"/>
      <c r="P123" s="24"/>
      <c r="Q123" s="20"/>
      <c r="R123" s="20">
        <v>1</v>
      </c>
      <c r="S123" s="20"/>
      <c r="T123" s="20"/>
      <c r="U123" s="20"/>
      <c r="V123" s="20"/>
      <c r="W123" s="20"/>
      <c r="X123" s="20"/>
      <c r="Y123" s="20"/>
      <c r="Z123" s="23"/>
      <c r="AA123" s="20"/>
      <c r="AB123" s="20"/>
      <c r="AC123" s="20"/>
      <c r="AD123" s="20"/>
      <c r="AE123" s="20"/>
      <c r="AF123" s="20">
        <v>1</v>
      </c>
    </row>
    <row r="124" spans="2:32" ht="12.75" customHeight="1" x14ac:dyDescent="0.2">
      <c r="B124" s="14">
        <v>1</v>
      </c>
      <c r="D124" s="20">
        <v>63</v>
      </c>
      <c r="E124" s="20" t="s">
        <v>59</v>
      </c>
      <c r="F124" s="36">
        <v>5835.07</v>
      </c>
      <c r="G124" s="37"/>
      <c r="H124" s="20" t="s">
        <v>20</v>
      </c>
      <c r="I124" s="36">
        <v>5900</v>
      </c>
      <c r="J124" s="37"/>
      <c r="K124" s="19"/>
      <c r="L124" s="20">
        <f>1+ROUNDUP((I124-F124)/100,0)</f>
        <v>2</v>
      </c>
      <c r="M124" s="20"/>
      <c r="N124" s="24">
        <f t="shared" si="39"/>
        <v>50</v>
      </c>
      <c r="O124" s="20"/>
      <c r="P124" s="24"/>
      <c r="Q124" s="20"/>
      <c r="R124" s="20">
        <v>1</v>
      </c>
      <c r="S124" s="20"/>
      <c r="T124" s="20"/>
      <c r="U124" s="20"/>
      <c r="V124" s="20"/>
      <c r="W124" s="20"/>
      <c r="X124" s="20"/>
      <c r="Y124" s="20"/>
      <c r="Z124" s="23"/>
      <c r="AA124" s="20"/>
      <c r="AB124" s="20"/>
      <c r="AC124" s="20"/>
      <c r="AD124" s="20"/>
      <c r="AE124" s="20"/>
      <c r="AF124" s="20"/>
    </row>
    <row r="125" spans="2:32" ht="12.75" customHeight="1" x14ac:dyDescent="0.2">
      <c r="B125" s="14">
        <v>1</v>
      </c>
      <c r="D125" s="20" t="s">
        <v>104</v>
      </c>
      <c r="E125" s="20" t="s">
        <v>60</v>
      </c>
      <c r="F125" s="36">
        <v>5900</v>
      </c>
      <c r="G125" s="37"/>
      <c r="H125" s="20" t="s">
        <v>20</v>
      </c>
      <c r="I125" s="36">
        <v>6319.61</v>
      </c>
      <c r="J125" s="37"/>
      <c r="K125" s="19"/>
      <c r="L125" s="20">
        <f t="shared" si="38"/>
        <v>6</v>
      </c>
      <c r="M125" s="20"/>
      <c r="N125" s="24"/>
      <c r="O125" s="20"/>
      <c r="P125" s="24">
        <f>_xlfn.CEILING.MATH(I125-F125-(SUM(R125:W125)*15)-(AF125*12)-(AE125*4),1)</f>
        <v>358</v>
      </c>
      <c r="Q125" s="20"/>
      <c r="R125" s="20"/>
      <c r="S125" s="20"/>
      <c r="T125" s="20"/>
      <c r="U125" s="20"/>
      <c r="V125" s="20">
        <v>2</v>
      </c>
      <c r="W125" s="20"/>
      <c r="X125" s="20"/>
      <c r="Y125" s="20"/>
      <c r="Z125" s="23"/>
      <c r="AA125" s="20"/>
      <c r="AB125" s="20"/>
      <c r="AC125" s="20"/>
      <c r="AD125" s="20"/>
      <c r="AE125" s="20">
        <v>2</v>
      </c>
      <c r="AF125" s="20">
        <v>2</v>
      </c>
    </row>
    <row r="126" spans="2:32" ht="12.75" customHeight="1" x14ac:dyDescent="0.2">
      <c r="B126" s="14">
        <v>1</v>
      </c>
      <c r="D126" s="20">
        <v>64</v>
      </c>
      <c r="E126" s="20" t="s">
        <v>61</v>
      </c>
      <c r="F126" s="36">
        <v>6339.61</v>
      </c>
      <c r="G126" s="37"/>
      <c r="H126" s="20" t="s">
        <v>20</v>
      </c>
      <c r="I126" s="36">
        <v>6354.61</v>
      </c>
      <c r="J126" s="37"/>
      <c r="K126" s="19"/>
      <c r="L126" s="20"/>
      <c r="M126" s="20"/>
      <c r="N126" s="24"/>
      <c r="O126" s="20"/>
      <c r="P126" s="24"/>
      <c r="Q126" s="20"/>
      <c r="R126" s="20"/>
      <c r="S126" s="20"/>
      <c r="T126" s="20"/>
      <c r="U126" s="20"/>
      <c r="V126" s="20"/>
      <c r="W126" s="20"/>
      <c r="X126" s="20">
        <v>1</v>
      </c>
      <c r="Y126" s="20"/>
      <c r="Z126" s="21"/>
      <c r="AA126" s="20"/>
      <c r="AB126" s="20"/>
      <c r="AC126" s="20"/>
      <c r="AD126" s="20"/>
      <c r="AE126" s="20"/>
      <c r="AF126" s="20"/>
    </row>
    <row r="127" spans="2:32" ht="12.75" customHeight="1" x14ac:dyDescent="0.2">
      <c r="B127" s="14">
        <v>1</v>
      </c>
      <c r="D127" s="20">
        <v>64</v>
      </c>
      <c r="E127" s="20" t="s">
        <v>62</v>
      </c>
      <c r="F127" s="36">
        <v>6354.61</v>
      </c>
      <c r="G127" s="37"/>
      <c r="H127" s="20" t="s">
        <v>20</v>
      </c>
      <c r="I127" s="36">
        <v>6514.31</v>
      </c>
      <c r="J127" s="37"/>
      <c r="K127" s="19"/>
      <c r="L127" s="20">
        <f t="shared" ref="L127:L135" si="40">1+ROUNDUP((I127-F127)/100,0)</f>
        <v>3</v>
      </c>
      <c r="M127" s="20"/>
      <c r="N127" s="24"/>
      <c r="O127" s="20"/>
      <c r="P127" s="24">
        <f>_xlfn.CEILING.MATH(I127-F127-(SUM(R127:W127)*15)-(AF127*12)-(AE127*4),1)</f>
        <v>156</v>
      </c>
      <c r="Q127" s="20"/>
      <c r="R127" s="20"/>
      <c r="S127" s="20"/>
      <c r="T127" s="20"/>
      <c r="U127" s="20"/>
      <c r="V127" s="20"/>
      <c r="W127" s="20"/>
      <c r="X127" s="20"/>
      <c r="Y127" s="20"/>
      <c r="Z127" s="21"/>
      <c r="AA127" s="20"/>
      <c r="AB127" s="20"/>
      <c r="AC127" s="20"/>
      <c r="AD127" s="20"/>
      <c r="AE127" s="20">
        <v>1</v>
      </c>
      <c r="AF127" s="20"/>
    </row>
    <row r="128" spans="2:32" ht="12.75" customHeight="1" x14ac:dyDescent="0.2">
      <c r="B128" s="14">
        <v>1</v>
      </c>
      <c r="D128" s="20">
        <v>64</v>
      </c>
      <c r="E128" s="20" t="s">
        <v>63</v>
      </c>
      <c r="F128" s="36">
        <v>6514.31</v>
      </c>
      <c r="G128" s="37"/>
      <c r="H128" s="20" t="s">
        <v>20</v>
      </c>
      <c r="I128" s="36">
        <v>6640.96</v>
      </c>
      <c r="J128" s="37"/>
      <c r="K128" s="19"/>
      <c r="L128" s="20">
        <f t="shared" si="40"/>
        <v>3</v>
      </c>
      <c r="M128" s="20"/>
      <c r="N128" s="24"/>
      <c r="O128" s="20"/>
      <c r="P128" s="24">
        <f>_xlfn.CEILING.MATH(I128-F128-(SUM(R128:W128)*15)-(AF128*12)-(AE128*4),1)</f>
        <v>85</v>
      </c>
      <c r="Q128" s="20"/>
      <c r="R128" s="20"/>
      <c r="S128" s="20"/>
      <c r="T128" s="20"/>
      <c r="U128" s="20"/>
      <c r="V128" s="20">
        <v>2</v>
      </c>
      <c r="W128" s="20"/>
      <c r="X128" s="20"/>
      <c r="Y128" s="20"/>
      <c r="Z128" s="23"/>
      <c r="AA128" s="20"/>
      <c r="AB128" s="20"/>
      <c r="AC128" s="20"/>
      <c r="AD128" s="20"/>
      <c r="AE128" s="20"/>
      <c r="AF128" s="20">
        <v>1</v>
      </c>
    </row>
    <row r="129" spans="2:32" ht="12.75" customHeight="1" x14ac:dyDescent="0.2">
      <c r="B129" s="14">
        <v>1</v>
      </c>
      <c r="D129" s="20">
        <v>64</v>
      </c>
      <c r="E129" s="20" t="s">
        <v>64</v>
      </c>
      <c r="F129" s="36">
        <v>6660.96</v>
      </c>
      <c r="G129" s="37"/>
      <c r="H129" s="20" t="s">
        <v>20</v>
      </c>
      <c r="I129" s="36">
        <v>7014.5</v>
      </c>
      <c r="J129" s="37"/>
      <c r="K129" s="19"/>
      <c r="L129" s="20">
        <f t="shared" si="40"/>
        <v>5</v>
      </c>
      <c r="M129" s="20"/>
      <c r="N129" s="24"/>
      <c r="O129" s="20"/>
      <c r="P129" s="24">
        <f t="shared" ref="P129:P131" si="41">_xlfn.CEILING.MATH(I129-F129-(SUM(R129:W129)*15)-(AF129*12)-(AE129*4),1)</f>
        <v>312</v>
      </c>
      <c r="Q129" s="20"/>
      <c r="R129" s="20"/>
      <c r="S129" s="20"/>
      <c r="T129" s="20"/>
      <c r="U129" s="20"/>
      <c r="V129" s="20">
        <v>2</v>
      </c>
      <c r="W129" s="20"/>
      <c r="X129" s="20"/>
      <c r="Y129" s="20"/>
      <c r="Z129" s="23"/>
      <c r="AA129" s="20"/>
      <c r="AB129" s="20"/>
      <c r="AC129" s="20"/>
      <c r="AD129" s="20"/>
      <c r="AE129" s="20"/>
      <c r="AF129" s="20">
        <v>1</v>
      </c>
    </row>
    <row r="130" spans="2:32" ht="12.75" customHeight="1" x14ac:dyDescent="0.2">
      <c r="B130" s="14">
        <v>1</v>
      </c>
      <c r="D130" s="20">
        <v>64</v>
      </c>
      <c r="E130" s="20" t="s">
        <v>65</v>
      </c>
      <c r="F130" s="36">
        <v>7034.5</v>
      </c>
      <c r="G130" s="37"/>
      <c r="H130" s="20" t="s">
        <v>20</v>
      </c>
      <c r="I130" s="36">
        <v>7313.64</v>
      </c>
      <c r="J130" s="37"/>
      <c r="K130" s="19"/>
      <c r="L130" s="20">
        <f t="shared" si="40"/>
        <v>4</v>
      </c>
      <c r="M130" s="20"/>
      <c r="N130" s="24"/>
      <c r="O130" s="20"/>
      <c r="P130" s="24">
        <f t="shared" si="41"/>
        <v>234</v>
      </c>
      <c r="Q130" s="20"/>
      <c r="R130" s="20"/>
      <c r="S130" s="20"/>
      <c r="T130" s="20"/>
      <c r="U130" s="20"/>
      <c r="V130" s="20">
        <v>2</v>
      </c>
      <c r="W130" s="20"/>
      <c r="X130" s="20"/>
      <c r="Y130" s="20"/>
      <c r="Z130" s="23"/>
      <c r="AA130" s="20"/>
      <c r="AB130" s="20"/>
      <c r="AC130" s="20"/>
      <c r="AD130" s="20"/>
      <c r="AE130" s="20">
        <v>1</v>
      </c>
      <c r="AF130" s="20">
        <v>1</v>
      </c>
    </row>
    <row r="131" spans="2:32" ht="12.75" customHeight="1" x14ac:dyDescent="0.2">
      <c r="B131" s="14">
        <v>1</v>
      </c>
      <c r="D131" s="20" t="s">
        <v>105</v>
      </c>
      <c r="E131" s="20" t="s">
        <v>66</v>
      </c>
      <c r="F131" s="36">
        <v>7333.64</v>
      </c>
      <c r="G131" s="37"/>
      <c r="H131" s="20" t="s">
        <v>20</v>
      </c>
      <c r="I131" s="36">
        <v>7612.44</v>
      </c>
      <c r="J131" s="37"/>
      <c r="K131" s="19"/>
      <c r="L131" s="20">
        <f t="shared" si="40"/>
        <v>4</v>
      </c>
      <c r="M131" s="20"/>
      <c r="N131" s="24"/>
      <c r="O131" s="20"/>
      <c r="P131" s="24">
        <f t="shared" si="41"/>
        <v>225</v>
      </c>
      <c r="Q131" s="20"/>
      <c r="R131" s="20"/>
      <c r="S131" s="20"/>
      <c r="T131" s="20"/>
      <c r="U131" s="20"/>
      <c r="V131" s="20">
        <v>2</v>
      </c>
      <c r="W131" s="20"/>
      <c r="X131" s="20"/>
      <c r="Y131" s="20"/>
      <c r="Z131" s="23"/>
      <c r="AA131" s="20"/>
      <c r="AB131" s="20"/>
      <c r="AC131" s="20"/>
      <c r="AD131" s="20"/>
      <c r="AE131" s="20"/>
      <c r="AF131" s="20">
        <v>2</v>
      </c>
    </row>
    <row r="132" spans="2:32" ht="12.75" customHeight="1" x14ac:dyDescent="0.2">
      <c r="B132" s="14">
        <v>1</v>
      </c>
      <c r="D132" s="20">
        <v>65</v>
      </c>
      <c r="E132" s="20" t="s">
        <v>67</v>
      </c>
      <c r="F132" s="36">
        <v>7632.44</v>
      </c>
      <c r="G132" s="37"/>
      <c r="H132" s="20" t="s">
        <v>20</v>
      </c>
      <c r="I132" s="36">
        <v>8212.94</v>
      </c>
      <c r="J132" s="37"/>
      <c r="K132" s="19"/>
      <c r="L132" s="20">
        <f t="shared" si="40"/>
        <v>7</v>
      </c>
      <c r="M132" s="20"/>
      <c r="N132" s="24"/>
      <c r="O132" s="20"/>
      <c r="P132" s="24">
        <f>_xlfn.CEILING.MATH(I132-F132-(SUM(R132:W132)*15)-(AF132*12)-(AE132*4),1)</f>
        <v>523</v>
      </c>
      <c r="Q132" s="20"/>
      <c r="R132" s="20"/>
      <c r="S132" s="20"/>
      <c r="T132" s="20"/>
      <c r="U132" s="20"/>
      <c r="V132" s="20">
        <v>2</v>
      </c>
      <c r="W132" s="20"/>
      <c r="X132" s="20"/>
      <c r="Y132" s="20"/>
      <c r="Z132" s="23"/>
      <c r="AA132" s="20"/>
      <c r="AB132" s="20"/>
      <c r="AC132" s="20"/>
      <c r="AD132" s="20"/>
      <c r="AE132" s="20">
        <v>1</v>
      </c>
      <c r="AF132" s="20">
        <v>2</v>
      </c>
    </row>
    <row r="133" spans="2:32" ht="12.75" customHeight="1" x14ac:dyDescent="0.2">
      <c r="B133" s="14">
        <v>1</v>
      </c>
      <c r="D133" s="20">
        <v>65</v>
      </c>
      <c r="E133" s="20" t="s">
        <v>68</v>
      </c>
      <c r="F133" s="36">
        <v>8232.94</v>
      </c>
      <c r="G133" s="37"/>
      <c r="H133" s="20" t="s">
        <v>20</v>
      </c>
      <c r="I133" s="36">
        <v>8409.74</v>
      </c>
      <c r="J133" s="37"/>
      <c r="K133" s="19"/>
      <c r="L133" s="20">
        <f t="shared" si="40"/>
        <v>3</v>
      </c>
      <c r="M133" s="20"/>
      <c r="N133" s="24">
        <f>_xlfn.CEILING.MATH(I133-F133-(SUM(R133:W133)*15)-(AF133*12)-(AE133*4),1)</f>
        <v>135</v>
      </c>
      <c r="O133" s="20"/>
      <c r="P133" s="24"/>
      <c r="Q133" s="20"/>
      <c r="R133" s="20">
        <v>2</v>
      </c>
      <c r="S133" s="20"/>
      <c r="T133" s="20"/>
      <c r="U133" s="20"/>
      <c r="V133" s="20"/>
      <c r="W133" s="20"/>
      <c r="X133" s="20"/>
      <c r="Y133" s="20"/>
      <c r="Z133" s="23"/>
      <c r="AA133" s="20"/>
      <c r="AB133" s="20"/>
      <c r="AC133" s="20"/>
      <c r="AD133" s="20"/>
      <c r="AE133" s="20"/>
      <c r="AF133" s="20">
        <v>1</v>
      </c>
    </row>
    <row r="134" spans="2:32" ht="12.75" customHeight="1" x14ac:dyDescent="0.2">
      <c r="B134" s="14">
        <v>1</v>
      </c>
      <c r="D134" s="20">
        <v>65</v>
      </c>
      <c r="E134" s="20" t="s">
        <v>69</v>
      </c>
      <c r="F134" s="36">
        <v>8429.74</v>
      </c>
      <c r="G134" s="37"/>
      <c r="H134" s="20" t="s">
        <v>20</v>
      </c>
      <c r="I134" s="36">
        <v>8461.9599999999991</v>
      </c>
      <c r="J134" s="37"/>
      <c r="K134" s="19"/>
      <c r="L134" s="20">
        <f t="shared" si="40"/>
        <v>2</v>
      </c>
      <c r="M134" s="20"/>
      <c r="N134" s="24">
        <f t="shared" ref="N134" si="42">_xlfn.CEILING.MATH(I134-F134-(SUM(R134:W134)*15)-(AF134*12)-(AE134*4),1)</f>
        <v>3</v>
      </c>
      <c r="O134" s="20"/>
      <c r="P134" s="24"/>
      <c r="Q134" s="20"/>
      <c r="R134" s="20">
        <v>2</v>
      </c>
      <c r="S134" s="20"/>
      <c r="T134" s="20"/>
      <c r="U134" s="20"/>
      <c r="V134" s="20"/>
      <c r="W134" s="20"/>
      <c r="X134" s="20"/>
      <c r="Y134" s="20"/>
      <c r="Z134" s="23"/>
      <c r="AA134" s="20"/>
      <c r="AB134" s="20"/>
      <c r="AC134" s="20"/>
      <c r="AD134" s="20"/>
      <c r="AE134" s="20"/>
      <c r="AF134" s="20"/>
    </row>
    <row r="135" spans="2:32" ht="12.75" customHeight="1" x14ac:dyDescent="0.2">
      <c r="B135" s="14">
        <v>1</v>
      </c>
      <c r="D135" s="20">
        <v>65</v>
      </c>
      <c r="E135" s="20" t="s">
        <v>70</v>
      </c>
      <c r="F135" s="36">
        <v>8461.9599999999991</v>
      </c>
      <c r="G135" s="37"/>
      <c r="H135" s="20" t="s">
        <v>20</v>
      </c>
      <c r="I135" s="36">
        <v>8628.43</v>
      </c>
      <c r="J135" s="37"/>
      <c r="K135" s="19"/>
      <c r="L135" s="20">
        <f t="shared" si="40"/>
        <v>3</v>
      </c>
      <c r="M135" s="20"/>
      <c r="N135" s="24"/>
      <c r="O135" s="24">
        <f>_xlfn.CEILING.MATH(I135-F135-(SUM(R135:W135)*15)-(AF135*12)-(AE135*4),1)</f>
        <v>163</v>
      </c>
      <c r="P135" s="24"/>
      <c r="Q135" s="20"/>
      <c r="R135" s="20"/>
      <c r="S135" s="20"/>
      <c r="T135" s="20"/>
      <c r="U135" s="20"/>
      <c r="V135" s="20"/>
      <c r="W135" s="20"/>
      <c r="X135" s="20"/>
      <c r="Y135" s="20"/>
      <c r="Z135" s="23"/>
      <c r="AA135" s="20"/>
      <c r="AB135" s="20"/>
      <c r="AC135" s="20"/>
      <c r="AD135" s="20"/>
      <c r="AE135" s="20">
        <v>1</v>
      </c>
      <c r="AF135" s="20"/>
    </row>
    <row r="136" spans="2:32" ht="12.75" customHeight="1" x14ac:dyDescent="0.2">
      <c r="B136" s="14">
        <v>1</v>
      </c>
      <c r="D136" s="20">
        <v>65</v>
      </c>
      <c r="E136" s="20" t="s">
        <v>71</v>
      </c>
      <c r="F136" s="36">
        <v>8628.43</v>
      </c>
      <c r="G136" s="37"/>
      <c r="H136" s="20" t="s">
        <v>20</v>
      </c>
      <c r="I136" s="36">
        <v>8644.3700000000008</v>
      </c>
      <c r="J136" s="37"/>
      <c r="K136" s="19"/>
      <c r="L136" s="20"/>
      <c r="M136" s="20"/>
      <c r="N136" s="30"/>
      <c r="O136" s="20"/>
      <c r="P136" s="20"/>
      <c r="Q136" s="20"/>
      <c r="R136" s="20"/>
      <c r="S136" s="20"/>
      <c r="T136" s="20"/>
      <c r="U136" s="20">
        <v>1</v>
      </c>
      <c r="V136" s="20"/>
      <c r="W136" s="20"/>
      <c r="X136" s="20"/>
      <c r="Y136" s="20"/>
      <c r="Z136" s="23"/>
      <c r="AA136" s="20"/>
      <c r="AB136" s="20"/>
      <c r="AC136" s="20"/>
      <c r="AD136" s="20"/>
      <c r="AE136" s="20"/>
      <c r="AF136" s="20"/>
    </row>
    <row r="137" spans="2:32" ht="12.75" customHeight="1" x14ac:dyDescent="0.2">
      <c r="B137" s="14">
        <v>1</v>
      </c>
      <c r="D137" s="20" t="s">
        <v>106</v>
      </c>
      <c r="E137" s="20" t="s">
        <v>72</v>
      </c>
      <c r="F137" s="36">
        <v>8664.3700000000008</v>
      </c>
      <c r="G137" s="37"/>
      <c r="H137" s="20" t="s">
        <v>20</v>
      </c>
      <c r="I137" s="36">
        <v>8948</v>
      </c>
      <c r="J137" s="37"/>
      <c r="K137" s="19"/>
      <c r="L137" s="20">
        <f>1+ROUNDUP((I137-F137)/100,0)</f>
        <v>4</v>
      </c>
      <c r="M137" s="20"/>
      <c r="N137" s="20"/>
      <c r="O137" s="20"/>
      <c r="P137" s="24">
        <f>_xlfn.CEILING.MATH(I137-F137-(SUM(R137:W137)*15)-(AF137*12)-(AE137*4),1)</f>
        <v>230</v>
      </c>
      <c r="Q137" s="20"/>
      <c r="R137" s="20">
        <v>1</v>
      </c>
      <c r="S137" s="20"/>
      <c r="T137" s="20">
        <v>1</v>
      </c>
      <c r="U137" s="20"/>
      <c r="V137" s="20"/>
      <c r="W137" s="20"/>
      <c r="X137" s="20"/>
      <c r="Y137" s="20"/>
      <c r="Z137" s="23"/>
      <c r="AA137" s="20"/>
      <c r="AB137" s="20"/>
      <c r="AC137" s="20"/>
      <c r="AD137" s="20"/>
      <c r="AE137" s="20">
        <v>3</v>
      </c>
      <c r="AF137" s="20">
        <v>1</v>
      </c>
    </row>
    <row r="138" spans="2:32" ht="12.75" customHeight="1" x14ac:dyDescent="0.2">
      <c r="B138" s="14">
        <v>1</v>
      </c>
      <c r="D138" s="20"/>
      <c r="E138" s="20"/>
      <c r="F138" s="36"/>
      <c r="G138" s="37"/>
      <c r="H138" s="20"/>
      <c r="I138" s="36"/>
      <c r="J138" s="38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</row>
    <row r="139" spans="2:32" ht="12.75" customHeight="1" x14ac:dyDescent="0.2">
      <c r="B139" s="14">
        <v>1</v>
      </c>
      <c r="D139" s="20"/>
      <c r="E139" s="20"/>
      <c r="F139" s="36"/>
      <c r="G139" s="37"/>
      <c r="H139" s="20"/>
      <c r="I139" s="36"/>
      <c r="J139" s="37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</row>
    <row r="140" spans="2:32" ht="12.75" customHeight="1" x14ac:dyDescent="0.2">
      <c r="B140" s="14">
        <v>1</v>
      </c>
      <c r="D140" s="33"/>
      <c r="E140" s="33"/>
      <c r="F140" s="70"/>
      <c r="G140" s="71"/>
      <c r="H140" s="33"/>
      <c r="I140" s="70"/>
      <c r="J140" s="72"/>
      <c r="K140" s="34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</row>
    <row r="141" spans="2:32" ht="12.75" customHeight="1" x14ac:dyDescent="0.2">
      <c r="B141" s="14">
        <v>1</v>
      </c>
      <c r="D141" s="33"/>
      <c r="E141" s="33"/>
      <c r="F141" s="70"/>
      <c r="G141" s="71"/>
      <c r="H141" s="33"/>
      <c r="I141" s="70"/>
      <c r="J141" s="72"/>
      <c r="K141" s="34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</row>
    <row r="142" spans="2:32" ht="12.75" customHeight="1" x14ac:dyDescent="0.2">
      <c r="B142" s="14">
        <v>1</v>
      </c>
      <c r="D142" s="20"/>
      <c r="E142" s="20"/>
      <c r="F142" s="36"/>
      <c r="G142" s="37"/>
      <c r="H142" s="20"/>
      <c r="I142" s="36"/>
      <c r="J142" s="37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</row>
    <row r="143" spans="2:32" ht="12.75" customHeight="1" x14ac:dyDescent="0.2">
      <c r="B143" s="14">
        <v>1</v>
      </c>
      <c r="D143" s="20"/>
      <c r="E143" s="20"/>
      <c r="F143" s="40"/>
      <c r="G143" s="41"/>
      <c r="H143" s="20"/>
      <c r="I143" s="40"/>
      <c r="J143" s="4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</row>
    <row r="144" spans="2:32" ht="12.75" customHeight="1" x14ac:dyDescent="0.2">
      <c r="B144" s="14">
        <v>1</v>
      </c>
      <c r="D144" s="20"/>
      <c r="E144" s="20"/>
      <c r="F144" s="40"/>
      <c r="G144" s="41"/>
      <c r="H144" s="20"/>
      <c r="I144" s="40"/>
      <c r="J144" s="4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</row>
    <row r="145" spans="2:32" ht="12.75" customHeight="1" x14ac:dyDescent="0.2">
      <c r="B145" s="14">
        <v>1</v>
      </c>
      <c r="D145" s="20"/>
      <c r="E145" s="20"/>
      <c r="F145" s="40"/>
      <c r="G145" s="41"/>
      <c r="H145" s="20"/>
      <c r="I145" s="40"/>
      <c r="J145" s="4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</row>
    <row r="146" spans="2:32" ht="12.75" customHeight="1" x14ac:dyDescent="0.2">
      <c r="B146" s="14">
        <v>1</v>
      </c>
      <c r="D146" s="20"/>
      <c r="E146" s="20"/>
      <c r="F146" s="36"/>
      <c r="G146" s="37"/>
      <c r="H146" s="20"/>
      <c r="I146" s="36"/>
      <c r="J146" s="37"/>
      <c r="K146" s="19"/>
      <c r="L146" s="20"/>
      <c r="M146" s="20"/>
      <c r="N146" s="20"/>
      <c r="O146" s="24"/>
      <c r="P146" s="20"/>
      <c r="Q146" s="24"/>
      <c r="R146" s="20"/>
      <c r="S146" s="20"/>
      <c r="T146" s="20"/>
      <c r="U146" s="20"/>
      <c r="V146" s="20"/>
      <c r="W146" s="20"/>
      <c r="X146" s="20"/>
      <c r="Y146" s="24"/>
      <c r="Z146" s="20"/>
      <c r="AA146" s="20"/>
      <c r="AB146" s="20"/>
      <c r="AC146" s="20"/>
      <c r="AD146" s="20"/>
      <c r="AE146" s="20"/>
      <c r="AF146" s="20"/>
    </row>
    <row r="147" spans="2:32" ht="12.75" customHeight="1" x14ac:dyDescent="0.2">
      <c r="B147" s="14">
        <v>1</v>
      </c>
      <c r="D147" s="20"/>
      <c r="E147" s="20"/>
      <c r="F147" s="36"/>
      <c r="G147" s="37"/>
      <c r="H147" s="20"/>
      <c r="I147" s="36"/>
      <c r="J147" s="37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</row>
    <row r="148" spans="2:32" ht="12.75" customHeight="1" x14ac:dyDescent="0.2">
      <c r="B148" s="14">
        <v>1</v>
      </c>
      <c r="D148" s="20"/>
      <c r="E148" s="20"/>
      <c r="F148" s="40"/>
      <c r="G148" s="41"/>
      <c r="H148" s="20"/>
      <c r="I148" s="40"/>
      <c r="J148" s="4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</row>
    <row r="149" spans="2:32" ht="12.75" customHeight="1" x14ac:dyDescent="0.2">
      <c r="B149" s="14">
        <v>1</v>
      </c>
      <c r="D149" s="20"/>
      <c r="E149" s="20"/>
      <c r="F149" s="40"/>
      <c r="G149" s="41"/>
      <c r="H149" s="20"/>
      <c r="I149" s="40"/>
      <c r="J149" s="4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</row>
    <row r="150" spans="2:32" ht="12.75" customHeight="1" x14ac:dyDescent="0.2">
      <c r="B150" s="14">
        <v>1</v>
      </c>
      <c r="D150" s="20"/>
      <c r="E150" s="20"/>
      <c r="F150" s="36"/>
      <c r="G150" s="37"/>
      <c r="H150" s="20"/>
      <c r="I150" s="36"/>
      <c r="J150" s="37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</row>
    <row r="151" spans="2:32" ht="12.75" customHeight="1" x14ac:dyDescent="0.2">
      <c r="B151" s="14">
        <v>1</v>
      </c>
      <c r="D151" s="20"/>
      <c r="E151" s="20"/>
      <c r="F151" s="36"/>
      <c r="G151" s="37"/>
      <c r="H151" s="20"/>
      <c r="I151" s="36"/>
      <c r="J151" s="38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</row>
    <row r="152" spans="2:32" ht="12.75" customHeight="1" x14ac:dyDescent="0.2">
      <c r="B152" s="14">
        <v>1</v>
      </c>
      <c r="D152" s="20"/>
      <c r="E152" s="20"/>
      <c r="F152" s="36"/>
      <c r="G152" s="37"/>
      <c r="H152" s="20"/>
      <c r="I152" s="36"/>
      <c r="J152" s="37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</row>
    <row r="153" spans="2:32" ht="12.75" customHeight="1" x14ac:dyDescent="0.2">
      <c r="B153" s="14">
        <v>1</v>
      </c>
      <c r="D153" s="20"/>
      <c r="E153" s="20"/>
      <c r="F153" s="36"/>
      <c r="G153" s="37"/>
      <c r="H153" s="20"/>
      <c r="I153" s="36"/>
      <c r="J153" s="37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</row>
    <row r="154" spans="2:32" ht="12.75" customHeight="1" x14ac:dyDescent="0.2">
      <c r="B154" s="14">
        <v>1</v>
      </c>
      <c r="D154" s="20"/>
      <c r="E154" s="20"/>
      <c r="F154" s="36"/>
      <c r="G154" s="37"/>
      <c r="H154" s="20"/>
      <c r="I154" s="36"/>
      <c r="J154" s="38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</row>
    <row r="155" spans="2:32" ht="12.75" customHeight="1" x14ac:dyDescent="0.2">
      <c r="B155" s="14">
        <v>1</v>
      </c>
      <c r="D155" s="20"/>
      <c r="E155" s="20"/>
      <c r="F155" s="36"/>
      <c r="G155" s="37"/>
      <c r="H155" s="20"/>
      <c r="I155" s="36"/>
      <c r="J155" s="37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3"/>
      <c r="AA155" s="20"/>
      <c r="AB155" s="20"/>
      <c r="AC155" s="20"/>
      <c r="AD155" s="20"/>
      <c r="AE155" s="20"/>
      <c r="AF155" s="20"/>
    </row>
    <row r="156" spans="2:32" ht="12.75" customHeight="1" x14ac:dyDescent="0.2">
      <c r="B156" s="14">
        <v>1</v>
      </c>
      <c r="D156" s="20"/>
      <c r="E156" s="20"/>
      <c r="F156" s="36"/>
      <c r="G156" s="37"/>
      <c r="H156" s="20"/>
      <c r="I156" s="36"/>
      <c r="J156" s="37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3"/>
      <c r="AA156" s="20"/>
      <c r="AB156" s="20"/>
      <c r="AC156" s="20"/>
      <c r="AD156" s="20"/>
      <c r="AE156" s="20"/>
      <c r="AF156" s="20"/>
    </row>
    <row r="157" spans="2:32" ht="12.75" customHeight="1" x14ac:dyDescent="0.2">
      <c r="B157" s="14">
        <v>1</v>
      </c>
      <c r="D157" s="20"/>
      <c r="E157" s="20"/>
      <c r="F157" s="36"/>
      <c r="G157" s="37"/>
      <c r="H157" s="20"/>
      <c r="I157" s="36"/>
      <c r="J157" s="37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</row>
    <row r="158" spans="2:32" ht="12.75" customHeight="1" x14ac:dyDescent="0.2">
      <c r="B158" s="14">
        <v>1</v>
      </c>
      <c r="D158" s="20"/>
      <c r="E158" s="20"/>
      <c r="F158" s="36"/>
      <c r="G158" s="37"/>
      <c r="H158" s="20"/>
      <c r="I158" s="36"/>
      <c r="J158" s="37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</row>
    <row r="159" spans="2:32" ht="12.75" customHeight="1" x14ac:dyDescent="0.2">
      <c r="B159" s="14">
        <v>1</v>
      </c>
      <c r="D159" s="20"/>
      <c r="E159" s="20"/>
      <c r="F159" s="36"/>
      <c r="G159" s="37"/>
      <c r="H159" s="20"/>
      <c r="I159" s="36"/>
      <c r="J159" s="37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</row>
    <row r="160" spans="2:32" ht="12.75" customHeight="1" x14ac:dyDescent="0.2">
      <c r="B160" s="14">
        <v>1</v>
      </c>
      <c r="D160" s="20"/>
      <c r="E160" s="20"/>
      <c r="F160" s="36"/>
      <c r="G160" s="37"/>
      <c r="H160" s="20"/>
      <c r="I160" s="36"/>
      <c r="J160" s="38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</row>
    <row r="161" spans="2:32" ht="12.75" customHeight="1" x14ac:dyDescent="0.2">
      <c r="B161" s="14">
        <v>1</v>
      </c>
      <c r="D161" s="20"/>
      <c r="E161" s="20"/>
      <c r="F161" s="36"/>
      <c r="G161" s="37"/>
      <c r="H161" s="20"/>
      <c r="I161" s="36"/>
      <c r="J161" s="37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3"/>
      <c r="AA161" s="20"/>
      <c r="AB161" s="20"/>
      <c r="AC161" s="20"/>
      <c r="AD161" s="20"/>
      <c r="AE161" s="20"/>
      <c r="AF161" s="20"/>
    </row>
    <row r="162" spans="2:32" ht="12.75" customHeight="1" thickBot="1" x14ac:dyDescent="0.25">
      <c r="B162" s="14">
        <v>1</v>
      </c>
      <c r="D162" s="20"/>
      <c r="E162" s="20"/>
      <c r="F162" s="36"/>
      <c r="G162" s="37"/>
      <c r="H162" s="20"/>
      <c r="I162" s="36"/>
      <c r="J162" s="37"/>
      <c r="K162" s="19"/>
      <c r="L162" s="20"/>
      <c r="M162" s="20"/>
      <c r="N162" s="20"/>
      <c r="O162" s="25"/>
      <c r="P162" s="20"/>
      <c r="Q162" s="25"/>
      <c r="R162" s="20"/>
      <c r="S162" s="20"/>
      <c r="T162" s="20"/>
      <c r="U162" s="20"/>
      <c r="V162" s="20"/>
      <c r="W162" s="20"/>
      <c r="X162" s="20"/>
      <c r="Y162" s="25"/>
      <c r="Z162" s="23"/>
      <c r="AA162" s="20"/>
      <c r="AB162" s="20"/>
      <c r="AC162" s="20"/>
      <c r="AD162" s="20"/>
      <c r="AE162" s="20"/>
      <c r="AF162" s="20"/>
    </row>
    <row r="163" spans="2:32" ht="12.75" customHeight="1" x14ac:dyDescent="0.2">
      <c r="B163" s="5" t="s">
        <v>10</v>
      </c>
      <c r="D163" s="60" t="s">
        <v>19</v>
      </c>
      <c r="E163" s="61"/>
      <c r="F163" s="61"/>
      <c r="G163" s="61"/>
      <c r="H163" s="61"/>
      <c r="I163" s="61"/>
      <c r="J163" s="61"/>
      <c r="K163" s="62"/>
      <c r="L163" s="18">
        <f t="shared" ref="L163:AD163" si="43">IF(L87="","",IF(L102="",IF(SUM(COUNTIF(L103:L162,"LS")+COUNTIF(L103:L162,"LUMP"))&gt;0,"LS",""),IF(SUM(L103:L162)&gt;0,ROUNDUP(SUM(L103:L162),0),"")))</f>
        <v>152</v>
      </c>
      <c r="M163" s="18" t="str">
        <f t="shared" si="43"/>
        <v/>
      </c>
      <c r="N163" s="18">
        <f t="shared" si="43"/>
        <v>4396</v>
      </c>
      <c r="O163" s="18">
        <f t="shared" si="43"/>
        <v>290</v>
      </c>
      <c r="P163" s="18">
        <f t="shared" si="43"/>
        <v>4787</v>
      </c>
      <c r="Q163" s="18">
        <f t="shared" si="43"/>
        <v>144</v>
      </c>
      <c r="R163" s="18">
        <f t="shared" si="43"/>
        <v>20</v>
      </c>
      <c r="S163" s="18">
        <f t="shared" si="43"/>
        <v>1</v>
      </c>
      <c r="T163" s="18">
        <f t="shared" si="43"/>
        <v>2</v>
      </c>
      <c r="U163" s="18">
        <f t="shared" si="43"/>
        <v>1</v>
      </c>
      <c r="V163" s="18">
        <f t="shared" si="43"/>
        <v>23</v>
      </c>
      <c r="W163" s="18">
        <f t="shared" si="43"/>
        <v>2</v>
      </c>
      <c r="X163" s="18">
        <f t="shared" si="43"/>
        <v>1</v>
      </c>
      <c r="Y163" s="18" t="str">
        <f t="shared" si="43"/>
        <v/>
      </c>
      <c r="Z163" s="18" t="str">
        <f t="shared" si="43"/>
        <v/>
      </c>
      <c r="AA163" s="18" t="str">
        <f t="shared" si="43"/>
        <v/>
      </c>
      <c r="AB163" s="18" t="str">
        <f t="shared" si="43"/>
        <v/>
      </c>
      <c r="AC163" s="18" t="str">
        <f t="shared" si="43"/>
        <v/>
      </c>
      <c r="AD163" s="18" t="str">
        <f t="shared" si="43"/>
        <v/>
      </c>
      <c r="AE163" s="18"/>
      <c r="AF163" s="18"/>
    </row>
  </sheetData>
  <mergeCells count="299">
    <mergeCell ref="I151:J151"/>
    <mergeCell ref="F152:G152"/>
    <mergeCell ref="I152:J152"/>
    <mergeCell ref="F144:G144"/>
    <mergeCell ref="I144:J144"/>
    <mergeCell ref="F145:G145"/>
    <mergeCell ref="I145:J145"/>
    <mergeCell ref="F134:G134"/>
    <mergeCell ref="F140:G140"/>
    <mergeCell ref="I140:J140"/>
    <mergeCell ref="F147:G147"/>
    <mergeCell ref="I147:J147"/>
    <mergeCell ref="F148:G148"/>
    <mergeCell ref="I148:J148"/>
    <mergeCell ref="F151:G151"/>
    <mergeCell ref="D163:K163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60:G160"/>
    <mergeCell ref="I160:J160"/>
    <mergeCell ref="F161:G161"/>
    <mergeCell ref="I161:J161"/>
    <mergeCell ref="F162:G162"/>
    <mergeCell ref="I162:J162"/>
    <mergeCell ref="F159:G159"/>
    <mergeCell ref="I159:J159"/>
    <mergeCell ref="F133:G133"/>
    <mergeCell ref="I133:J133"/>
    <mergeCell ref="I134:J134"/>
    <mergeCell ref="F135:G135"/>
    <mergeCell ref="I135:J135"/>
    <mergeCell ref="I143:J143"/>
    <mergeCell ref="F153:G153"/>
    <mergeCell ref="I153:J153"/>
    <mergeCell ref="F154:G154"/>
    <mergeCell ref="I154:J154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1:G141"/>
    <mergeCell ref="I141:J141"/>
    <mergeCell ref="F149:G149"/>
    <mergeCell ref="I149:J149"/>
    <mergeCell ref="F150:G150"/>
    <mergeCell ref="I150:J150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I123:J123"/>
    <mergeCell ref="F125:G125"/>
    <mergeCell ref="I125:J125"/>
    <mergeCell ref="F126:G126"/>
    <mergeCell ref="I126:J126"/>
    <mergeCell ref="F127:G127"/>
    <mergeCell ref="I127:J127"/>
    <mergeCell ref="F124:G124"/>
    <mergeCell ref="I124:J124"/>
    <mergeCell ref="W90:W101"/>
    <mergeCell ref="X90:X101"/>
    <mergeCell ref="I111:J111"/>
    <mergeCell ref="F112:G112"/>
    <mergeCell ref="I112:J112"/>
    <mergeCell ref="F103:G103"/>
    <mergeCell ref="I103:J103"/>
    <mergeCell ref="F104:G104"/>
    <mergeCell ref="I104:J104"/>
    <mergeCell ref="F105:G105"/>
    <mergeCell ref="I105:J105"/>
    <mergeCell ref="L90:L101"/>
    <mergeCell ref="O90:O101"/>
    <mergeCell ref="Q90:Q101"/>
    <mergeCell ref="F113:G113"/>
    <mergeCell ref="I113:J113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46:G146"/>
    <mergeCell ref="I146:J146"/>
    <mergeCell ref="I142:J142"/>
    <mergeCell ref="F143:G143"/>
    <mergeCell ref="F142:G142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B89:B102"/>
    <mergeCell ref="D89:D102"/>
    <mergeCell ref="E89:E102"/>
    <mergeCell ref="F89:J102"/>
    <mergeCell ref="K89:K102"/>
    <mergeCell ref="Y90:Y101"/>
    <mergeCell ref="Z90:Z101"/>
    <mergeCell ref="D86:AF86"/>
    <mergeCell ref="D87:J87"/>
    <mergeCell ref="D88:J88"/>
    <mergeCell ref="AA90:AA101"/>
    <mergeCell ref="AE90:AE101"/>
    <mergeCell ref="AD90:AD101"/>
    <mergeCell ref="M90:M101"/>
    <mergeCell ref="AF90:AF101"/>
    <mergeCell ref="N90:N101"/>
    <mergeCell ref="P90:P101"/>
    <mergeCell ref="R90:R101"/>
    <mergeCell ref="AB90:AB101"/>
    <mergeCell ref="AC90:AC101"/>
    <mergeCell ref="S90:S101"/>
    <mergeCell ref="T90:T101"/>
    <mergeCell ref="U90:U101"/>
    <mergeCell ref="V90:V101"/>
    <mergeCell ref="D7:AF7"/>
    <mergeCell ref="T11:T22"/>
    <mergeCell ref="U11:U22"/>
    <mergeCell ref="S11:S22"/>
    <mergeCell ref="F60:G60"/>
    <mergeCell ref="F62:G62"/>
    <mergeCell ref="F77:G77"/>
    <mergeCell ref="I77:J77"/>
    <mergeCell ref="F67:G67"/>
    <mergeCell ref="F64:G64"/>
    <mergeCell ref="I60:J60"/>
    <mergeCell ref="I62:J62"/>
    <mergeCell ref="F75:G75"/>
    <mergeCell ref="I73:J73"/>
    <mergeCell ref="I61:J61"/>
    <mergeCell ref="F63:G63"/>
    <mergeCell ref="F24:J24"/>
    <mergeCell ref="W11:W22"/>
    <mergeCell ref="I75:J75"/>
    <mergeCell ref="I74:J74"/>
    <mergeCell ref="I57:J57"/>
    <mergeCell ref="F53:G53"/>
    <mergeCell ref="F54:G54"/>
    <mergeCell ref="F58:G58"/>
    <mergeCell ref="F78:G78"/>
    <mergeCell ref="I78:J78"/>
    <mergeCell ref="F74:G74"/>
    <mergeCell ref="F76:G76"/>
    <mergeCell ref="I76:J76"/>
    <mergeCell ref="F73:G73"/>
    <mergeCell ref="D84:K84"/>
    <mergeCell ref="I82:J82"/>
    <mergeCell ref="F82:G82"/>
    <mergeCell ref="I83:J83"/>
    <mergeCell ref="F83:G83"/>
    <mergeCell ref="F79:G79"/>
    <mergeCell ref="I79:J79"/>
    <mergeCell ref="F81:G81"/>
    <mergeCell ref="I81:J81"/>
    <mergeCell ref="F80:G80"/>
    <mergeCell ref="I80:J80"/>
    <mergeCell ref="F59:G59"/>
    <mergeCell ref="I72:J72"/>
    <mergeCell ref="I55:J55"/>
    <mergeCell ref="I53:J53"/>
    <mergeCell ref="F57:G57"/>
    <mergeCell ref="I67:J67"/>
    <mergeCell ref="F70:G70"/>
    <mergeCell ref="F65:G65"/>
    <mergeCell ref="I65:J65"/>
    <mergeCell ref="I68:J68"/>
    <mergeCell ref="I71:J71"/>
    <mergeCell ref="I70:J70"/>
    <mergeCell ref="F71:G71"/>
    <mergeCell ref="I69:J69"/>
    <mergeCell ref="F68:G68"/>
    <mergeCell ref="I64:J64"/>
    <mergeCell ref="F72:G72"/>
    <mergeCell ref="I63:J63"/>
    <mergeCell ref="F61:G61"/>
    <mergeCell ref="D8:J8"/>
    <mergeCell ref="D9:J9"/>
    <mergeCell ref="K10:K23"/>
    <mergeCell ref="Y11:Y22"/>
    <mergeCell ref="AE11:AE22"/>
    <mergeCell ref="F10:J23"/>
    <mergeCell ref="AC11:AC22"/>
    <mergeCell ref="AA11:AA22"/>
    <mergeCell ref="Z11:Z22"/>
    <mergeCell ref="L11:L22"/>
    <mergeCell ref="M11:M22"/>
    <mergeCell ref="V11:V22"/>
    <mergeCell ref="AB11:AB22"/>
    <mergeCell ref="AD11:AD22"/>
    <mergeCell ref="N11:N22"/>
    <mergeCell ref="R11:R22"/>
    <mergeCell ref="Q11:Q22"/>
    <mergeCell ref="X11:X22"/>
    <mergeCell ref="O11:O22"/>
    <mergeCell ref="P11:P22"/>
    <mergeCell ref="B10:B23"/>
    <mergeCell ref="E10:E23"/>
    <mergeCell ref="I29:J29"/>
    <mergeCell ref="I59:J59"/>
    <mergeCell ref="I50:J50"/>
    <mergeCell ref="I35:J35"/>
    <mergeCell ref="I37:J37"/>
    <mergeCell ref="F35:G35"/>
    <mergeCell ref="I54:J54"/>
    <mergeCell ref="F32:G32"/>
    <mergeCell ref="F33:G33"/>
    <mergeCell ref="I32:J32"/>
    <mergeCell ref="F55:G55"/>
    <mergeCell ref="F56:G56"/>
    <mergeCell ref="I45:J45"/>
    <mergeCell ref="I28:J28"/>
    <mergeCell ref="F34:G34"/>
    <mergeCell ref="I44:J44"/>
    <mergeCell ref="I51:J51"/>
    <mergeCell ref="I38:J38"/>
    <mergeCell ref="F36:G36"/>
    <mergeCell ref="D10:D23"/>
    <mergeCell ref="F39:G39"/>
    <mergeCell ref="F38:G38"/>
    <mergeCell ref="AF11:AF22"/>
    <mergeCell ref="I58:J58"/>
    <mergeCell ref="F66:G66"/>
    <mergeCell ref="I66:J66"/>
    <mergeCell ref="F69:G69"/>
    <mergeCell ref="F31:G31"/>
    <mergeCell ref="I31:J31"/>
    <mergeCell ref="F43:G43"/>
    <mergeCell ref="F41:G41"/>
    <mergeCell ref="F40:G40"/>
    <mergeCell ref="F29:G29"/>
    <mergeCell ref="I41:J41"/>
    <mergeCell ref="I40:J40"/>
    <mergeCell ref="F28:G28"/>
    <mergeCell ref="F25:G25"/>
    <mergeCell ref="I25:J25"/>
    <mergeCell ref="I42:J42"/>
    <mergeCell ref="I56:J56"/>
    <mergeCell ref="F30:G30"/>
    <mergeCell ref="I30:J30"/>
    <mergeCell ref="I47:J47"/>
    <mergeCell ref="I34:J34"/>
    <mergeCell ref="F47:G47"/>
    <mergeCell ref="I52:J52"/>
    <mergeCell ref="F52:G52"/>
    <mergeCell ref="F26:G26"/>
    <mergeCell ref="I27:J27"/>
    <mergeCell ref="F27:G27"/>
    <mergeCell ref="I36:J36"/>
    <mergeCell ref="I26:J26"/>
    <mergeCell ref="F42:G42"/>
    <mergeCell ref="I48:J48"/>
    <mergeCell ref="F49:G49"/>
    <mergeCell ref="F50:G50"/>
    <mergeCell ref="F44:G44"/>
    <mergeCell ref="I33:J33"/>
    <mergeCell ref="F37:G37"/>
    <mergeCell ref="I49:J49"/>
    <mergeCell ref="F46:G46"/>
    <mergeCell ref="F48:G48"/>
    <mergeCell ref="I43:J43"/>
    <mergeCell ref="I39:J39"/>
    <mergeCell ref="F45:G45"/>
    <mergeCell ref="I46:J46"/>
    <mergeCell ref="F51:G5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I-280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Drainage Subsummary</dc:description>
  <cp:lastModifiedBy>Brenke, Garrett</cp:lastModifiedBy>
  <cp:lastPrinted>2015-05-18T13:50:30Z</cp:lastPrinted>
  <dcterms:created xsi:type="dcterms:W3CDTF">2005-09-27T11:52:28Z</dcterms:created>
  <dcterms:modified xsi:type="dcterms:W3CDTF">2023-07-19T15:40:40Z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