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09\"/>
    </mc:Choice>
  </mc:AlternateContent>
  <xr:revisionPtr revIDLastSave="0" documentId="13_ncr:1_{2480E980-EF1D-4FDF-B418-D4B996D977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-280 PAVEMENT CALCS" sheetId="3" r:id="rId1"/>
  </sheets>
  <externalReferences>
    <externalReference r:id="rId2"/>
  </externalReferences>
  <definedNames>
    <definedName name="_xlnm._FilterDatabase" localSheetId="0" hidden="1">'I-280 PAVEMENT CALCS'!$I$28:$AC$79</definedName>
    <definedName name="ITEM">[1]QryItem2!$A:$A</definedName>
    <definedName name="QryItemNamed">[1]QryItem2!$A:$G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49" i="3" l="1"/>
  <c r="Z50" i="3"/>
  <c r="Z51" i="3"/>
  <c r="Z48" i="3"/>
  <c r="Y46" i="3"/>
  <c r="Y47" i="3"/>
  <c r="Y45" i="3"/>
  <c r="AF35" i="3"/>
  <c r="AF34" i="3"/>
  <c r="AF33" i="3"/>
  <c r="AF32" i="3"/>
  <c r="AF31" i="3"/>
  <c r="AF30" i="3"/>
  <c r="AF29" i="3"/>
  <c r="Y93" i="3"/>
  <c r="Y94" i="3" s="1"/>
  <c r="Z93" i="3"/>
  <c r="Z94" i="3" s="1"/>
  <c r="Z13" i="3"/>
  <c r="Y13" i="3"/>
  <c r="Z175" i="3"/>
  <c r="Z27" i="3"/>
  <c r="Z14" i="3"/>
  <c r="Y27" i="3"/>
  <c r="Y14" i="3"/>
  <c r="Y175" i="3"/>
  <c r="S30" i="3"/>
  <c r="S31" i="3"/>
  <c r="S32" i="3"/>
  <c r="S33" i="3"/>
  <c r="S34" i="3"/>
  <c r="S35" i="3"/>
  <c r="S29" i="3"/>
  <c r="AE29" i="3"/>
  <c r="AE30" i="3"/>
  <c r="AE31" i="3"/>
  <c r="AE32" i="3"/>
  <c r="AE33" i="3"/>
  <c r="AE34" i="3"/>
  <c r="AE35" i="3"/>
  <c r="I46" i="3"/>
  <c r="K46" i="3" s="1"/>
  <c r="I47" i="3"/>
  <c r="K47" i="3" s="1"/>
  <c r="I48" i="3"/>
  <c r="K48" i="3" s="1"/>
  <c r="I49" i="3"/>
  <c r="K49" i="3" s="1"/>
  <c r="I50" i="3"/>
  <c r="K50" i="3" s="1"/>
  <c r="I51" i="3"/>
  <c r="K51" i="3" s="1"/>
  <c r="I45" i="3"/>
  <c r="K45" i="3" s="1"/>
  <c r="O27" i="3"/>
  <c r="P27" i="3"/>
  <c r="O15" i="3"/>
  <c r="P15" i="3"/>
  <c r="O14" i="3"/>
  <c r="P14" i="3"/>
  <c r="S27" i="3"/>
  <c r="S15" i="3"/>
  <c r="S14" i="3"/>
  <c r="AE337" i="3"/>
  <c r="AE336" i="3"/>
  <c r="AE276" i="3"/>
  <c r="AE264" i="3"/>
  <c r="AE263" i="3"/>
  <c r="AE256" i="3"/>
  <c r="AE255" i="3"/>
  <c r="AE195" i="3"/>
  <c r="AE183" i="3"/>
  <c r="AE182" i="3"/>
  <c r="AE175" i="3"/>
  <c r="AE174" i="3"/>
  <c r="AE114" i="3"/>
  <c r="AE102" i="3"/>
  <c r="AE101" i="3"/>
  <c r="AE27" i="3"/>
  <c r="AE15" i="3"/>
  <c r="AE14" i="3"/>
  <c r="M30" i="3"/>
  <c r="M31" i="3"/>
  <c r="M32" i="3"/>
  <c r="M33" i="3"/>
  <c r="M34" i="3"/>
  <c r="M35" i="3"/>
  <c r="M29" i="3"/>
  <c r="T38" i="3"/>
  <c r="T39" i="3"/>
  <c r="T40" i="3"/>
  <c r="T41" i="3"/>
  <c r="T42" i="3"/>
  <c r="T43" i="3"/>
  <c r="T37" i="3"/>
  <c r="W38" i="3"/>
  <c r="X38" i="3"/>
  <c r="W39" i="3"/>
  <c r="X39" i="3"/>
  <c r="W40" i="3"/>
  <c r="X40" i="3"/>
  <c r="W41" i="3"/>
  <c r="X41" i="3"/>
  <c r="W42" i="3"/>
  <c r="X42" i="3"/>
  <c r="W43" i="3"/>
  <c r="X43" i="3"/>
  <c r="X37" i="3"/>
  <c r="W37" i="3"/>
  <c r="AD30" i="3"/>
  <c r="AD31" i="3"/>
  <c r="AD32" i="3"/>
  <c r="AD33" i="3"/>
  <c r="AD34" i="3"/>
  <c r="AD35" i="3"/>
  <c r="AD29" i="3"/>
  <c r="AA34" i="3"/>
  <c r="AA35" i="3"/>
  <c r="X337" i="3"/>
  <c r="X336" i="3"/>
  <c r="X276" i="3"/>
  <c r="X264" i="3"/>
  <c r="X263" i="3"/>
  <c r="X256" i="3"/>
  <c r="X255" i="3"/>
  <c r="X195" i="3"/>
  <c r="X183" i="3"/>
  <c r="X182" i="3"/>
  <c r="X114" i="3"/>
  <c r="X102" i="3"/>
  <c r="X101" i="3"/>
  <c r="X27" i="3"/>
  <c r="X14" i="3"/>
  <c r="R337" i="3"/>
  <c r="R336" i="3"/>
  <c r="R276" i="3"/>
  <c r="R264" i="3"/>
  <c r="R263" i="3"/>
  <c r="R256" i="3"/>
  <c r="R255" i="3"/>
  <c r="R195" i="3"/>
  <c r="R183" i="3"/>
  <c r="R182" i="3"/>
  <c r="R114" i="3"/>
  <c r="R102" i="3"/>
  <c r="R101" i="3"/>
  <c r="R27" i="3"/>
  <c r="R15" i="3"/>
  <c r="R14" i="3"/>
  <c r="AB38" i="3"/>
  <c r="AB39" i="3"/>
  <c r="AB40" i="3"/>
  <c r="AB41" i="3"/>
  <c r="AB42" i="3"/>
  <c r="AB43" i="3"/>
  <c r="AB37" i="3"/>
  <c r="AA32" i="3"/>
  <c r="AA31" i="3"/>
  <c r="AA33" i="3"/>
  <c r="AA30" i="3"/>
  <c r="AA29" i="3"/>
  <c r="AF337" i="3"/>
  <c r="AD337" i="3"/>
  <c r="AC337" i="3"/>
  <c r="AB337" i="3"/>
  <c r="AA337" i="3"/>
  <c r="W337" i="3"/>
  <c r="V337" i="3"/>
  <c r="U337" i="3"/>
  <c r="AF336" i="3"/>
  <c r="AD336" i="3"/>
  <c r="AC336" i="3"/>
  <c r="AB336" i="3"/>
  <c r="AA336" i="3"/>
  <c r="W336" i="3"/>
  <c r="V336" i="3"/>
  <c r="U336" i="3"/>
  <c r="K335" i="3"/>
  <c r="I335" i="3"/>
  <c r="K334" i="3"/>
  <c r="I334" i="3"/>
  <c r="K333" i="3"/>
  <c r="I333" i="3"/>
  <c r="K332" i="3"/>
  <c r="I332" i="3"/>
  <c r="K331" i="3"/>
  <c r="I331" i="3"/>
  <c r="K330" i="3"/>
  <c r="I330" i="3"/>
  <c r="K329" i="3"/>
  <c r="I329" i="3"/>
  <c r="K328" i="3"/>
  <c r="I328" i="3"/>
  <c r="K327" i="3"/>
  <c r="I327" i="3"/>
  <c r="K326" i="3"/>
  <c r="I326" i="3"/>
  <c r="K325" i="3"/>
  <c r="I325" i="3"/>
  <c r="K324" i="3"/>
  <c r="I324" i="3"/>
  <c r="K323" i="3"/>
  <c r="I323" i="3"/>
  <c r="K322" i="3"/>
  <c r="I322" i="3"/>
  <c r="K321" i="3"/>
  <c r="I321" i="3"/>
  <c r="K320" i="3"/>
  <c r="I320" i="3"/>
  <c r="K319" i="3"/>
  <c r="I319" i="3"/>
  <c r="K318" i="3"/>
  <c r="I318" i="3"/>
  <c r="K317" i="3"/>
  <c r="I317" i="3"/>
  <c r="K316" i="3"/>
  <c r="I316" i="3"/>
  <c r="K315" i="3"/>
  <c r="I315" i="3"/>
  <c r="K314" i="3"/>
  <c r="I314" i="3"/>
  <c r="K313" i="3"/>
  <c r="I313" i="3"/>
  <c r="K312" i="3"/>
  <c r="I312" i="3"/>
  <c r="K311" i="3"/>
  <c r="I311" i="3"/>
  <c r="K310" i="3"/>
  <c r="I310" i="3"/>
  <c r="K309" i="3"/>
  <c r="I309" i="3"/>
  <c r="K308" i="3"/>
  <c r="I308" i="3"/>
  <c r="K307" i="3"/>
  <c r="I307" i="3"/>
  <c r="K306" i="3"/>
  <c r="I306" i="3"/>
  <c r="K305" i="3"/>
  <c r="I305" i="3"/>
  <c r="K304" i="3"/>
  <c r="I304" i="3"/>
  <c r="K303" i="3"/>
  <c r="I303" i="3"/>
  <c r="K302" i="3"/>
  <c r="I302" i="3"/>
  <c r="K301" i="3"/>
  <c r="I301" i="3"/>
  <c r="K300" i="3"/>
  <c r="I300" i="3"/>
  <c r="K299" i="3"/>
  <c r="I299" i="3"/>
  <c r="K298" i="3"/>
  <c r="I298" i="3"/>
  <c r="K297" i="3"/>
  <c r="I297" i="3"/>
  <c r="K296" i="3"/>
  <c r="I296" i="3"/>
  <c r="K295" i="3"/>
  <c r="I295" i="3"/>
  <c r="K294" i="3"/>
  <c r="I294" i="3"/>
  <c r="K293" i="3"/>
  <c r="I293" i="3"/>
  <c r="K292" i="3"/>
  <c r="I292" i="3"/>
  <c r="K291" i="3"/>
  <c r="I291" i="3"/>
  <c r="K290" i="3"/>
  <c r="I290" i="3"/>
  <c r="K289" i="3"/>
  <c r="I289" i="3"/>
  <c r="K288" i="3"/>
  <c r="I288" i="3"/>
  <c r="K287" i="3"/>
  <c r="I287" i="3"/>
  <c r="K286" i="3"/>
  <c r="I286" i="3"/>
  <c r="K285" i="3"/>
  <c r="I285" i="3"/>
  <c r="K284" i="3"/>
  <c r="I284" i="3"/>
  <c r="K283" i="3"/>
  <c r="I283" i="3"/>
  <c r="K282" i="3"/>
  <c r="I282" i="3"/>
  <c r="K281" i="3"/>
  <c r="I281" i="3"/>
  <c r="K280" i="3"/>
  <c r="I280" i="3"/>
  <c r="K279" i="3"/>
  <c r="I279" i="3"/>
  <c r="K278" i="3"/>
  <c r="I278" i="3"/>
  <c r="K277" i="3"/>
  <c r="I277" i="3"/>
  <c r="AF276" i="3"/>
  <c r="AD276" i="3"/>
  <c r="AC276" i="3"/>
  <c r="AB276" i="3"/>
  <c r="AA276" i="3"/>
  <c r="W276" i="3"/>
  <c r="V276" i="3"/>
  <c r="U276" i="3"/>
  <c r="AF264" i="3"/>
  <c r="AD264" i="3"/>
  <c r="AC264" i="3"/>
  <c r="AB264" i="3"/>
  <c r="AA264" i="3"/>
  <c r="W264" i="3"/>
  <c r="V264" i="3"/>
  <c r="U264" i="3"/>
  <c r="AF263" i="3"/>
  <c r="AD263" i="3"/>
  <c r="AC263" i="3"/>
  <c r="AB263" i="3"/>
  <c r="AA263" i="3"/>
  <c r="W263" i="3"/>
  <c r="V263" i="3"/>
  <c r="U263" i="3"/>
  <c r="AF256" i="3"/>
  <c r="AD256" i="3"/>
  <c r="AC256" i="3"/>
  <c r="AB256" i="3"/>
  <c r="AA256" i="3"/>
  <c r="W256" i="3"/>
  <c r="V256" i="3"/>
  <c r="U256" i="3"/>
  <c r="AF255" i="3"/>
  <c r="AD255" i="3"/>
  <c r="AC255" i="3"/>
  <c r="AB255" i="3"/>
  <c r="AA255" i="3"/>
  <c r="W255" i="3"/>
  <c r="V255" i="3"/>
  <c r="U255" i="3"/>
  <c r="K254" i="3"/>
  <c r="I254" i="3"/>
  <c r="K253" i="3"/>
  <c r="I253" i="3"/>
  <c r="K252" i="3"/>
  <c r="I252" i="3"/>
  <c r="K251" i="3"/>
  <c r="I251" i="3"/>
  <c r="K250" i="3"/>
  <c r="I250" i="3"/>
  <c r="K249" i="3"/>
  <c r="I249" i="3"/>
  <c r="K248" i="3"/>
  <c r="I248" i="3"/>
  <c r="K247" i="3"/>
  <c r="I247" i="3"/>
  <c r="K246" i="3"/>
  <c r="I246" i="3"/>
  <c r="K245" i="3"/>
  <c r="I245" i="3"/>
  <c r="K244" i="3"/>
  <c r="I244" i="3"/>
  <c r="K243" i="3"/>
  <c r="I243" i="3"/>
  <c r="K242" i="3"/>
  <c r="I242" i="3"/>
  <c r="K241" i="3"/>
  <c r="I241" i="3"/>
  <c r="K240" i="3"/>
  <c r="I240" i="3"/>
  <c r="K239" i="3"/>
  <c r="I239" i="3"/>
  <c r="K238" i="3"/>
  <c r="I238" i="3"/>
  <c r="K237" i="3"/>
  <c r="I237" i="3"/>
  <c r="K236" i="3"/>
  <c r="I236" i="3"/>
  <c r="K235" i="3"/>
  <c r="I235" i="3"/>
  <c r="K234" i="3"/>
  <c r="I234" i="3"/>
  <c r="K233" i="3"/>
  <c r="I233" i="3"/>
  <c r="K232" i="3"/>
  <c r="I232" i="3"/>
  <c r="K231" i="3"/>
  <c r="I231" i="3"/>
  <c r="K230" i="3"/>
  <c r="I230" i="3"/>
  <c r="K229" i="3"/>
  <c r="I229" i="3"/>
  <c r="K228" i="3"/>
  <c r="I228" i="3"/>
  <c r="K227" i="3"/>
  <c r="I227" i="3"/>
  <c r="K226" i="3"/>
  <c r="I226" i="3"/>
  <c r="K225" i="3"/>
  <c r="I225" i="3"/>
  <c r="K224" i="3"/>
  <c r="I224" i="3"/>
  <c r="K223" i="3"/>
  <c r="I223" i="3"/>
  <c r="K222" i="3"/>
  <c r="I222" i="3"/>
  <c r="K221" i="3"/>
  <c r="I221" i="3"/>
  <c r="K220" i="3"/>
  <c r="I220" i="3"/>
  <c r="K219" i="3"/>
  <c r="I219" i="3"/>
  <c r="K218" i="3"/>
  <c r="I218" i="3"/>
  <c r="K217" i="3"/>
  <c r="I217" i="3"/>
  <c r="K216" i="3"/>
  <c r="I216" i="3"/>
  <c r="K215" i="3"/>
  <c r="I215" i="3"/>
  <c r="K214" i="3"/>
  <c r="I214" i="3"/>
  <c r="K213" i="3"/>
  <c r="I213" i="3"/>
  <c r="K212" i="3"/>
  <c r="I212" i="3"/>
  <c r="K211" i="3"/>
  <c r="I211" i="3"/>
  <c r="K210" i="3"/>
  <c r="I210" i="3"/>
  <c r="K209" i="3"/>
  <c r="I209" i="3"/>
  <c r="K208" i="3"/>
  <c r="I208" i="3"/>
  <c r="K207" i="3"/>
  <c r="I207" i="3"/>
  <c r="K206" i="3"/>
  <c r="I206" i="3"/>
  <c r="K205" i="3"/>
  <c r="I205" i="3"/>
  <c r="K204" i="3"/>
  <c r="I204" i="3"/>
  <c r="K203" i="3"/>
  <c r="I203" i="3"/>
  <c r="K202" i="3"/>
  <c r="I202" i="3"/>
  <c r="K201" i="3"/>
  <c r="I201" i="3"/>
  <c r="K200" i="3"/>
  <c r="I200" i="3"/>
  <c r="K199" i="3"/>
  <c r="I199" i="3"/>
  <c r="K198" i="3"/>
  <c r="I198" i="3"/>
  <c r="K197" i="3"/>
  <c r="I197" i="3"/>
  <c r="K196" i="3"/>
  <c r="I196" i="3"/>
  <c r="AF195" i="3"/>
  <c r="AD195" i="3"/>
  <c r="AC195" i="3"/>
  <c r="AB195" i="3"/>
  <c r="AA195" i="3"/>
  <c r="W195" i="3"/>
  <c r="V195" i="3"/>
  <c r="U195" i="3"/>
  <c r="AF183" i="3"/>
  <c r="AD183" i="3"/>
  <c r="AC183" i="3"/>
  <c r="AB183" i="3"/>
  <c r="AA183" i="3"/>
  <c r="W183" i="3"/>
  <c r="V183" i="3"/>
  <c r="U183" i="3"/>
  <c r="AF182" i="3"/>
  <c r="AD182" i="3"/>
  <c r="AC182" i="3"/>
  <c r="AB182" i="3"/>
  <c r="AA182" i="3"/>
  <c r="W182" i="3"/>
  <c r="V182" i="3"/>
  <c r="U182" i="3"/>
  <c r="K173" i="3"/>
  <c r="I173" i="3"/>
  <c r="K172" i="3"/>
  <c r="I172" i="3"/>
  <c r="K171" i="3"/>
  <c r="I171" i="3"/>
  <c r="K170" i="3"/>
  <c r="I170" i="3"/>
  <c r="K169" i="3"/>
  <c r="I169" i="3"/>
  <c r="K168" i="3"/>
  <c r="I168" i="3"/>
  <c r="K167" i="3"/>
  <c r="I167" i="3"/>
  <c r="K166" i="3"/>
  <c r="I166" i="3"/>
  <c r="K165" i="3"/>
  <c r="I165" i="3"/>
  <c r="K161" i="3"/>
  <c r="I161" i="3"/>
  <c r="K160" i="3"/>
  <c r="I160" i="3"/>
  <c r="K159" i="3"/>
  <c r="I159" i="3"/>
  <c r="K158" i="3"/>
  <c r="I158" i="3"/>
  <c r="K157" i="3"/>
  <c r="I157" i="3"/>
  <c r="K156" i="3"/>
  <c r="I156" i="3"/>
  <c r="K155" i="3"/>
  <c r="I155" i="3"/>
  <c r="K154" i="3"/>
  <c r="I154" i="3"/>
  <c r="K153" i="3"/>
  <c r="I153" i="3"/>
  <c r="K152" i="3"/>
  <c r="I152" i="3"/>
  <c r="K151" i="3"/>
  <c r="I151" i="3"/>
  <c r="K150" i="3"/>
  <c r="I150" i="3"/>
  <c r="K149" i="3"/>
  <c r="I149" i="3"/>
  <c r="K148" i="3"/>
  <c r="I148" i="3"/>
  <c r="K147" i="3"/>
  <c r="I147" i="3"/>
  <c r="K146" i="3"/>
  <c r="I146" i="3"/>
  <c r="K145" i="3"/>
  <c r="I145" i="3"/>
  <c r="K144" i="3"/>
  <c r="I144" i="3"/>
  <c r="K143" i="3"/>
  <c r="I143" i="3"/>
  <c r="K142" i="3"/>
  <c r="I142" i="3"/>
  <c r="K141" i="3"/>
  <c r="I141" i="3"/>
  <c r="K140" i="3"/>
  <c r="I140" i="3"/>
  <c r="AF114" i="3"/>
  <c r="AF174" i="3" s="1"/>
  <c r="AD114" i="3"/>
  <c r="AD174" i="3" s="1"/>
  <c r="AC114" i="3"/>
  <c r="AC174" i="3" s="1"/>
  <c r="AB114" i="3"/>
  <c r="AB174" i="3" s="1"/>
  <c r="AA114" i="3"/>
  <c r="AA174" i="3" s="1"/>
  <c r="W114" i="3"/>
  <c r="W174" i="3" s="1"/>
  <c r="V114" i="3"/>
  <c r="V174" i="3" s="1"/>
  <c r="U114" i="3"/>
  <c r="U175" i="3" s="1"/>
  <c r="T114" i="3"/>
  <c r="Q114" i="3"/>
  <c r="N114" i="3"/>
  <c r="M114" i="3"/>
  <c r="M175" i="3" s="1"/>
  <c r="AF102" i="3"/>
  <c r="AD102" i="3"/>
  <c r="AC102" i="3"/>
  <c r="AB102" i="3"/>
  <c r="AA102" i="3"/>
  <c r="W102" i="3"/>
  <c r="V102" i="3"/>
  <c r="U102" i="3"/>
  <c r="T102" i="3"/>
  <c r="Q102" i="3"/>
  <c r="N102" i="3"/>
  <c r="M102" i="3"/>
  <c r="AF101" i="3"/>
  <c r="AD101" i="3"/>
  <c r="AC101" i="3"/>
  <c r="AB101" i="3"/>
  <c r="AA101" i="3"/>
  <c r="W101" i="3"/>
  <c r="V101" i="3"/>
  <c r="U101" i="3"/>
  <c r="T101" i="3"/>
  <c r="Q101" i="3"/>
  <c r="N101" i="3"/>
  <c r="M101" i="3"/>
  <c r="AF27" i="3"/>
  <c r="AD27" i="3"/>
  <c r="AC27" i="3"/>
  <c r="AC93" i="3" s="1"/>
  <c r="AB27" i="3"/>
  <c r="AA27" i="3"/>
  <c r="W27" i="3"/>
  <c r="V27" i="3"/>
  <c r="U27" i="3"/>
  <c r="T27" i="3"/>
  <c r="Q27" i="3"/>
  <c r="N27" i="3"/>
  <c r="M27" i="3"/>
  <c r="AF15" i="3"/>
  <c r="AD15" i="3"/>
  <c r="AC15" i="3"/>
  <c r="AB15" i="3"/>
  <c r="AA15" i="3"/>
  <c r="V15" i="3"/>
  <c r="U15" i="3"/>
  <c r="T15" i="3"/>
  <c r="N15" i="3"/>
  <c r="M15" i="3"/>
  <c r="AF14" i="3"/>
  <c r="AD14" i="3"/>
  <c r="AC14" i="3"/>
  <c r="AB14" i="3"/>
  <c r="AA14" i="3"/>
  <c r="W14" i="3"/>
  <c r="V14" i="3"/>
  <c r="U14" i="3"/>
  <c r="T14" i="3"/>
  <c r="Q14" i="3"/>
  <c r="N14" i="3"/>
  <c r="M14" i="3"/>
  <c r="D9" i="3"/>
  <c r="D96" i="3" s="1"/>
  <c r="D177" i="3" s="1"/>
  <c r="D258" i="3" s="1"/>
  <c r="S93" i="3" l="1"/>
  <c r="S94" i="3" s="1"/>
  <c r="N47" i="3"/>
  <c r="Q47" i="3"/>
  <c r="V46" i="3"/>
  <c r="Q46" i="3"/>
  <c r="V45" i="3"/>
  <c r="Q45" i="3"/>
  <c r="N45" i="3"/>
  <c r="U45" i="3"/>
  <c r="R51" i="3"/>
  <c r="V51" i="3"/>
  <c r="N51" i="3"/>
  <c r="U51" i="3"/>
  <c r="V50" i="3"/>
  <c r="N50" i="3"/>
  <c r="U50" i="3"/>
  <c r="R50" i="3"/>
  <c r="N49" i="3"/>
  <c r="V49" i="3"/>
  <c r="U49" i="3"/>
  <c r="R49" i="3"/>
  <c r="U48" i="3"/>
  <c r="R48" i="3"/>
  <c r="V48" i="3"/>
  <c r="N48" i="3"/>
  <c r="U47" i="3"/>
  <c r="U46" i="3"/>
  <c r="V47" i="3"/>
  <c r="N46" i="3"/>
  <c r="AE93" i="3"/>
  <c r="AE94" i="3" s="1"/>
  <c r="X93" i="3"/>
  <c r="X94" i="3" s="1"/>
  <c r="AF93" i="3"/>
  <c r="AF94" i="3" s="1"/>
  <c r="T93" i="3"/>
  <c r="T94" i="3" s="1"/>
  <c r="M93" i="3"/>
  <c r="M94" i="3" s="1"/>
  <c r="X174" i="3"/>
  <c r="X175" i="3" s="1"/>
  <c r="R174" i="3"/>
  <c r="R175" i="3" s="1"/>
  <c r="AA93" i="3"/>
  <c r="AA94" i="3" s="1"/>
  <c r="AB93" i="3"/>
  <c r="AB94" i="3" s="1"/>
  <c r="AD93" i="3"/>
  <c r="AD94" i="3" s="1"/>
  <c r="AC94" i="3"/>
  <c r="W93" i="3"/>
  <c r="W94" i="3" s="1"/>
  <c r="V175" i="3"/>
  <c r="N174" i="3"/>
  <c r="N175" i="3" s="1"/>
  <c r="W175" i="3"/>
  <c r="Q174" i="3"/>
  <c r="Q175" i="3" s="1"/>
  <c r="AA175" i="3"/>
  <c r="T174" i="3"/>
  <c r="T175" i="3" s="1"/>
  <c r="AB175" i="3"/>
  <c r="U174" i="3"/>
  <c r="AC175" i="3"/>
  <c r="AD175" i="3"/>
  <c r="AF175" i="3"/>
  <c r="Q93" i="3" l="1"/>
  <c r="Q94" i="3" s="1"/>
  <c r="V93" i="3"/>
  <c r="V94" i="3" s="1"/>
  <c r="O47" i="3"/>
  <c r="P47" i="3"/>
  <c r="O48" i="3"/>
  <c r="P48" i="3"/>
  <c r="O51" i="3"/>
  <c r="P51" i="3"/>
  <c r="O45" i="3"/>
  <c r="P45" i="3"/>
  <c r="O50" i="3"/>
  <c r="P50" i="3"/>
  <c r="O49" i="3"/>
  <c r="P49" i="3"/>
  <c r="O46" i="3"/>
  <c r="P46" i="3"/>
  <c r="U93" i="3"/>
  <c r="U94" i="3" s="1"/>
  <c r="R93" i="3"/>
  <c r="R94" i="3" s="1"/>
  <c r="N93" i="3"/>
  <c r="N94" i="3" s="1"/>
  <c r="P93" i="3" l="1"/>
  <c r="P94" i="3" s="1"/>
  <c r="O93" i="3"/>
  <c r="O9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tc={0A517AA8-3123-41A4-B5E5-8774D1B2A0BE}</author>
  </authors>
  <commentList>
    <comment ref="V50" authorId="0" shapeId="0" xr:uid="{0A517AA8-3123-41A4-B5E5-8774D1B2A0BE}">
      <text>
        <t>[Threaded comment]
Your version of Excel allows you to read this threaded comment; however, any edits to it will get removed if the file is opened in a newer version of Excel. Learn more: https://go.microsoft.com/fwlink/?linkid=870924
Comment:
    1.05 sft * length added</t>
      </text>
    </comment>
  </commentList>
</comments>
</file>

<file path=xl/sharedStrings.xml><?xml version="1.0" encoding="utf-8"?>
<sst xmlns="http://schemas.openxmlformats.org/spreadsheetml/2006/main" count="145" uniqueCount="60">
  <si>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</si>
  <si>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</si>
  <si>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</si>
  <si>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</si>
  <si>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</si>
  <si>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</si>
  <si>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</si>
  <si>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</si>
  <si>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</si>
  <si>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</si>
  <si>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</si>
  <si>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</si>
  <si>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</si>
  <si>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</si>
  <si>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</si>
  <si>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</si>
  <si>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</si>
  <si>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</si>
  <si>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</si>
  <si>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</si>
  <si>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</si>
  <si>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</si>
  <si>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</si>
  <si>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</si>
  <si>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</si>
  <si>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</si>
  <si>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</si>
  <si>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</si>
  <si>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</si>
  <si>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SURFACE AREA (A) A=DxW/9</t>
  </si>
  <si>
    <t>AVERAGE WIDTH   (W)</t>
  </si>
  <si>
    <t>304E20000</t>
  </si>
  <si>
    <t>407E20000</t>
  </si>
  <si>
    <t>RT &amp; LT</t>
  </si>
  <si>
    <t>202E23000</t>
  </si>
  <si>
    <t>204E10000</t>
  </si>
  <si>
    <t>SF</t>
  </si>
  <si>
    <t>204E13000</t>
  </si>
  <si>
    <t>204E45000</t>
  </si>
  <si>
    <t>254E01000</t>
  </si>
  <si>
    <t>617E10100</t>
  </si>
  <si>
    <t>204E60000</t>
  </si>
  <si>
    <t>872E10000</t>
  </si>
  <si>
    <t>, 4"</t>
  </si>
  <si>
    <t>, 6"</t>
  </si>
  <si>
    <t>NON-TRACKING TACK COAT, (0.055 GAL/SYD)</t>
  </si>
  <si>
    <t>209E60500</t>
  </si>
  <si>
    <t>618E40600</t>
  </si>
  <si>
    <t>0" to 6"</t>
  </si>
  <si>
    <t>NON-TRACKING TACK COAT, (0.085 GAL/SYD)</t>
  </si>
  <si>
    <t>GEOCELL, SUBGRADE, 4" (ESTIMATED AT 60% OF AREA)</t>
  </si>
  <si>
    <t>I.R. 280</t>
  </si>
  <si>
    <t>302E66001</t>
  </si>
  <si>
    <t>411E10001</t>
  </si>
  <si>
    <t>STABILIZED CRUSHED AGGREGATE, AS PER PLAN, 4" (ESTIMATED AT 60% OF AREA)</t>
  </si>
  <si>
    <t>STABILIZED CRUSHED AGGREGATE, AS PER PLAN, 6"</t>
  </si>
  <si>
    <t>442E10001</t>
  </si>
  <si>
    <t>442E10101</t>
  </si>
  <si>
    <t>442E22401</t>
  </si>
  <si>
    <t>, 6 1/2" 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</si>
</sst>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94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9" fillId="0" borderId="17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27" xfId="0" applyFont="1" applyBorder="1" applyAlignment="1">
      <alignment horizontal="right" vertical="center"/>
    </xf>
    <xf numFmtId="170" fontId="6" fillId="2" borderId="0" xfId="0" applyNumberFormat="1" applyFont="1" applyFill="1" applyAlignment="1" applyProtection="1">
      <alignment horizontal="center" vertical="center"/>
      <protection locked="0"/>
    </xf>
    <xf numFmtId="0" fontId="6" fillId="5" borderId="28" xfId="0" applyFont="1" applyFill="1" applyBorder="1" applyAlignment="1" applyProtection="1">
      <alignment vertical="center"/>
      <protection locked="0"/>
    </xf>
    <xf numFmtId="1" fontId="6" fillId="0" borderId="10" xfId="0" applyNumberFormat="1" applyFont="1" applyBorder="1" applyAlignment="1">
      <alignment horizontal="center" vertical="center"/>
    </xf>
    <xf numFmtId="17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21" xfId="0" applyFont="1" applyBorder="1" applyAlignment="1">
      <alignment vertical="center"/>
    </xf>
    <xf numFmtId="1" fontId="9" fillId="0" borderId="8" xfId="0" applyNumberFormat="1" applyFont="1" applyBorder="1" applyAlignment="1">
      <alignment horizontal="center" vertical="center" textRotation="90"/>
    </xf>
    <xf numFmtId="1" fontId="9" fillId="0" borderId="2" xfId="0" applyNumberFormat="1" applyFont="1" applyBorder="1" applyAlignment="1">
      <alignment horizontal="center" vertical="center" textRotation="90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2" xfId="0" applyNumberFormat="1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67" fontId="6" fillId="0" borderId="15" xfId="0" applyNumberFormat="1" applyFont="1" applyBorder="1" applyAlignment="1" applyProtection="1">
      <alignment horizontal="center" vertical="center"/>
      <protection locked="0"/>
    </xf>
    <xf numFmtId="167" fontId="6" fillId="0" borderId="16" xfId="0" applyNumberFormat="1" applyFont="1" applyBorder="1" applyAlignment="1" applyProtection="1">
      <alignment horizontal="center" vertical="center"/>
      <protection locked="0"/>
    </xf>
    <xf numFmtId="167" fontId="6" fillId="0" borderId="17" xfId="0" applyNumberFormat="1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right" vertical="center"/>
    </xf>
  </cellXfs>
  <cellStyles count="3">
    <cellStyle name="Hyperlink" xfId="1" builtinId="8"/>
    <cellStyle name="Normal" xfId="0" builtinId="0"/>
    <cellStyle name="Normal 2" xfId="2" xr:uid="{AD3920FE-6D09-478C-81FD-BBD45754CEA0}"/>
  </cellStyles>
  <dxfs count="0"/>
  <tableStyles count="0" defaultTableStyle="TableStyleMedium9" defaultPivotStyle="PivotStyleLight16"/>
  <colors>
    <mruColors>
      <color rgb="FF43FFC0"/>
      <color rgb="FFFFFF8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E9E96248-C2F5-479A-BA15-5EED7E3186C9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94</xdr:row>
      <xdr:rowOff>0</xdr:rowOff>
    </xdr:from>
    <xdr:to>
      <xdr:col>40</xdr:col>
      <xdr:colOff>161925</xdr:colOff>
      <xdr:row>94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911AA15A-A598-4292-930D-592730B8DDA7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B6EEBFAE-C95F-4B38-8602-B9978555137C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EE1E65E3-5E9D-4EB8-A7A9-ED64E4588EFC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94</xdr:row>
      <xdr:rowOff>0</xdr:rowOff>
    </xdr:from>
    <xdr:to>
      <xdr:col>40</xdr:col>
      <xdr:colOff>161925</xdr:colOff>
      <xdr:row>94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1284974C-99A0-46E4-AFFB-B36C8549B7D7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83A77945-85E4-4637-8C56-1365B1DAB467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E14C4A95-E082-4CDC-9B27-746AF64C0CEC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94</xdr:row>
      <xdr:rowOff>0</xdr:rowOff>
    </xdr:from>
    <xdr:to>
      <xdr:col>40</xdr:col>
      <xdr:colOff>161925</xdr:colOff>
      <xdr:row>94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E4F447AA-2528-4C46-9B05-7EF4ECA896C9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AD64FC81-142E-4D16-A753-35E9DCCC2A35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15CB1F1A-0CDE-47B6-9C17-4509C11047ED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94</xdr:row>
      <xdr:rowOff>0</xdr:rowOff>
    </xdr:from>
    <xdr:to>
      <xdr:col>40</xdr:col>
      <xdr:colOff>161925</xdr:colOff>
      <xdr:row>94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5783C2F8-6F4B-420E-9F62-5ADA6C8D3A5E}"/>
            </a:ext>
          </a:extLst>
        </xdr:cNvPr>
        <xdr:cNvSpPr>
          <a:spLocks noChangeShapeType="1"/>
        </xdr:cNvSpPr>
      </xdr:nvSpPr>
      <xdr:spPr bwMode="auto">
        <a:xfrm rot="5400000">
          <a:off x="2546985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94</xdr:row>
      <xdr:rowOff>0</xdr:rowOff>
    </xdr:from>
    <xdr:to>
      <xdr:col>39</xdr:col>
      <xdr:colOff>66675</xdr:colOff>
      <xdr:row>94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14A72BF1-1911-4DBB-97FA-2EF2B2D15045}"/>
            </a:ext>
          </a:extLst>
        </xdr:cNvPr>
        <xdr:cNvSpPr>
          <a:spLocks noChangeShapeType="1"/>
        </xdr:cNvSpPr>
      </xdr:nvSpPr>
      <xdr:spPr bwMode="auto">
        <a:xfrm rot="5400000">
          <a:off x="247650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itter, Thomas" id="{441EB6D9-9EA1-4761-9537-EF476253A497}" userId="S::THOMAS.RITTER@tetratech.com::3c5e95c3-42fb-4945-a2c6-4e4bdd00d41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V50" dT="2023-04-25T20:29:14.32" personId="{441EB6D9-9EA1-4761-9537-EF476253A497}" id="{0A517AA8-3123-41A4-B5E5-8774D1B2A0BE}">
    <text>1.05 sft * length added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AF7B3-BD17-4062-BC41-D2AF2C5E222A}">
  <sheetPr>
    <pageSetUpPr fitToPage="1"/>
  </sheetPr>
  <dimension ref="A1:AN337"/>
  <sheetViews>
    <sheetView showGridLines="0" tabSelected="1" zoomScale="90" zoomScaleNormal="90" workbookViewId="0"/>
  </sheetViews>
  <sheetFormatPr defaultColWidth="9.140625"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9" customWidth="1"/>
    <col min="8" max="8" width="9.7109375" style="6" customWidth="1"/>
    <col min="9" max="9" width="9.7109375" style="10" customWidth="1"/>
    <col min="10" max="24" width="9.7109375" style="6" customWidth="1"/>
    <col min="25" max="26" width="10" style="6" customWidth="1"/>
    <col min="27" max="32" width="9.7109375" style="6" customWidth="1"/>
    <col min="33" max="33" width="2.7109375" style="6" customWidth="1"/>
    <col min="34" max="16384" width="9.140625" style="6"/>
  </cols>
  <sheetData>
    <row r="1" spans="1:40" ht="12.75" customHeight="1" x14ac:dyDescent="0.2">
      <c r="A1" s="6">
        <v>1</v>
      </c>
      <c r="D1" s="3"/>
      <c r="E1" s="3"/>
      <c r="F1" s="4" t="s">
        <v>13</v>
      </c>
      <c r="G1" s="4" t="s">
        <v>20</v>
      </c>
      <c r="H1" s="3" t="s">
        <v>21</v>
      </c>
      <c r="I1" s="2"/>
      <c r="J1" s="2"/>
      <c r="K1" s="2"/>
      <c r="L1" s="41"/>
      <c r="M1" s="41"/>
      <c r="N1" s="41"/>
      <c r="O1" s="41"/>
      <c r="P1" s="41"/>
      <c r="Q1" s="41"/>
      <c r="R1" s="2"/>
      <c r="S1" s="42"/>
      <c r="T1" s="41"/>
      <c r="U1" s="41"/>
      <c r="V1" s="41"/>
      <c r="W1" s="41"/>
      <c r="X1" s="41"/>
      <c r="Y1" s="42"/>
      <c r="Z1" s="42"/>
      <c r="AA1" s="41"/>
      <c r="AB1" s="41"/>
      <c r="AC1" s="2"/>
      <c r="AD1" s="2"/>
      <c r="AE1" s="42"/>
      <c r="AF1" s="2"/>
    </row>
    <row r="2" spans="1:40" ht="12.75" customHeight="1" x14ac:dyDescent="0.2">
      <c r="D2" s="3"/>
      <c r="E2" s="3"/>
      <c r="F2" s="4" t="s">
        <v>11</v>
      </c>
      <c r="G2" s="4" t="s">
        <v>22</v>
      </c>
      <c r="H2" s="3" t="s">
        <v>24</v>
      </c>
      <c r="I2" s="2"/>
      <c r="J2" s="2"/>
      <c r="K2" s="2"/>
      <c r="L2" s="41"/>
      <c r="M2" s="41"/>
      <c r="N2" s="41"/>
      <c r="O2" s="41"/>
      <c r="P2" s="41"/>
      <c r="Q2" s="41"/>
      <c r="R2" s="2"/>
      <c r="S2" s="42"/>
      <c r="T2" s="41"/>
      <c r="U2" s="41"/>
      <c r="V2" s="41"/>
      <c r="W2" s="41"/>
      <c r="X2" s="41"/>
      <c r="Y2" s="42"/>
      <c r="Z2" s="42"/>
      <c r="AA2" s="41"/>
      <c r="AB2" s="41"/>
      <c r="AC2" s="2"/>
      <c r="AD2" s="2"/>
      <c r="AE2" s="42"/>
      <c r="AF2" s="2"/>
    </row>
    <row r="3" spans="1:40" ht="12.75" customHeight="1" x14ac:dyDescent="0.2">
      <c r="D3" s="3"/>
      <c r="E3" s="4"/>
      <c r="F3" s="4"/>
      <c r="G3" s="4" t="s">
        <v>23</v>
      </c>
      <c r="H3" s="3" t="s">
        <v>26</v>
      </c>
      <c r="I3" s="2"/>
      <c r="J3" s="2"/>
      <c r="K3" s="2"/>
      <c r="L3" s="3"/>
      <c r="M3" s="3"/>
      <c r="N3" s="3"/>
      <c r="O3" s="3"/>
      <c r="P3" s="3"/>
      <c r="Q3" s="3"/>
      <c r="R3" s="2"/>
      <c r="S3" s="42"/>
      <c r="T3" s="3"/>
      <c r="U3" s="3"/>
      <c r="V3" s="3"/>
      <c r="W3" s="3"/>
      <c r="X3" s="3"/>
      <c r="Y3" s="42"/>
      <c r="Z3" s="42"/>
      <c r="AA3" s="3"/>
      <c r="AB3" s="3"/>
      <c r="AC3" s="2"/>
      <c r="AD3" s="2"/>
      <c r="AE3" s="42"/>
      <c r="AF3" s="2"/>
    </row>
    <row r="4" spans="1:40" ht="12.75" customHeight="1" x14ac:dyDescent="0.2">
      <c r="D4" s="3"/>
      <c r="E4" s="4"/>
      <c r="F4" s="5"/>
      <c r="G4" s="4" t="s">
        <v>25</v>
      </c>
      <c r="H4" s="3" t="s">
        <v>27</v>
      </c>
      <c r="I4" s="2"/>
      <c r="J4" s="2"/>
      <c r="K4" s="2"/>
      <c r="L4" s="3"/>
      <c r="M4" s="3"/>
      <c r="N4" s="3"/>
      <c r="O4" s="3"/>
      <c r="P4" s="3"/>
      <c r="Q4" s="3"/>
      <c r="R4" s="2"/>
      <c r="S4" s="42"/>
      <c r="T4" s="3"/>
      <c r="U4" s="3"/>
      <c r="V4" s="3"/>
      <c r="W4" s="3"/>
      <c r="X4" s="3"/>
      <c r="Y4" s="42"/>
      <c r="Z4" s="42"/>
      <c r="AA4" s="3"/>
      <c r="AB4" s="3"/>
      <c r="AC4" s="2"/>
      <c r="AD4" s="2"/>
      <c r="AE4" s="42"/>
      <c r="AF4" s="2"/>
    </row>
    <row r="5" spans="1:40" ht="12.75" customHeight="1" x14ac:dyDescent="0.2">
      <c r="D5" s="3"/>
      <c r="E5" s="4"/>
      <c r="F5" s="5"/>
      <c r="G5" s="4"/>
      <c r="H5" s="3"/>
      <c r="I5" s="2"/>
      <c r="J5" s="2"/>
      <c r="K5" s="2"/>
      <c r="L5" s="3"/>
      <c r="M5" s="3"/>
      <c r="N5" s="3"/>
      <c r="O5" s="3"/>
      <c r="P5" s="3"/>
      <c r="Q5" s="3"/>
      <c r="R5" s="2"/>
      <c r="S5" s="42"/>
      <c r="T5" s="3"/>
      <c r="U5" s="3"/>
      <c r="V5" s="3"/>
      <c r="W5" s="3"/>
      <c r="X5" s="3"/>
      <c r="Y5" s="42"/>
      <c r="Z5" s="42"/>
      <c r="AA5" s="3"/>
      <c r="AB5" s="3"/>
      <c r="AC5" s="2"/>
      <c r="AD5" s="2"/>
      <c r="AE5" s="42"/>
      <c r="AF5" s="2"/>
    </row>
    <row r="6" spans="1:40" ht="12.75" customHeight="1" x14ac:dyDescent="0.2">
      <c r="D6" s="3"/>
      <c r="E6" s="4"/>
      <c r="F6" s="5"/>
      <c r="G6" s="4"/>
      <c r="H6" s="3"/>
      <c r="I6" s="2"/>
      <c r="J6" s="2"/>
      <c r="K6" s="2"/>
      <c r="L6" s="3"/>
      <c r="M6" s="3"/>
      <c r="N6" s="3"/>
      <c r="O6" s="3"/>
      <c r="P6" s="3"/>
      <c r="Q6" s="3"/>
      <c r="R6" s="2"/>
      <c r="S6" s="42"/>
      <c r="T6" s="3"/>
      <c r="U6" s="3"/>
      <c r="V6" s="3"/>
      <c r="W6" s="3"/>
      <c r="X6" s="3"/>
      <c r="Y6" s="42"/>
      <c r="Z6" s="42"/>
      <c r="AA6" s="3"/>
      <c r="AB6" s="3"/>
      <c r="AC6" s="2"/>
      <c r="AD6" s="2"/>
      <c r="AE6" s="42"/>
      <c r="AF6" s="2"/>
    </row>
    <row r="7" spans="1:40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3"/>
      <c r="N7" s="3"/>
      <c r="O7" s="3"/>
      <c r="P7" s="3"/>
      <c r="Q7" s="3"/>
      <c r="R7" s="2"/>
      <c r="S7" s="42"/>
      <c r="T7" s="3"/>
      <c r="U7" s="3"/>
      <c r="V7" s="3"/>
      <c r="W7" s="3"/>
      <c r="X7" s="3"/>
      <c r="Y7" s="42"/>
      <c r="Z7" s="42"/>
      <c r="AA7" s="3"/>
      <c r="AB7" s="3"/>
      <c r="AC7" s="2"/>
      <c r="AD7" s="2"/>
      <c r="AE7" s="42"/>
      <c r="AF7" s="2"/>
    </row>
    <row r="8" spans="1:40" ht="12.75" customHeight="1" thickBot="1" x14ac:dyDescent="0.25"/>
    <row r="9" spans="1:40" ht="12.75" customHeight="1" thickBot="1" x14ac:dyDescent="0.25">
      <c r="B9" s="46" t="s">
        <v>17</v>
      </c>
      <c r="D9" s="64">
        <f>AH9</f>
        <v>1</v>
      </c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H9" s="43">
        <v>1</v>
      </c>
      <c r="AI9" s="44" t="s">
        <v>14</v>
      </c>
      <c r="AJ9" s="12"/>
      <c r="AK9" s="12"/>
      <c r="AL9" s="12"/>
      <c r="AM9" s="12"/>
      <c r="AN9" s="12"/>
    </row>
    <row r="10" spans="1:40" ht="12.75" customHeight="1" thickBot="1" x14ac:dyDescent="0.25">
      <c r="B10" s="47">
        <v>54</v>
      </c>
      <c r="D10" s="11"/>
      <c r="E10" s="11"/>
      <c r="F10" s="11"/>
      <c r="G10" s="11"/>
      <c r="H10" s="11"/>
      <c r="I10" s="12"/>
      <c r="J10" s="12"/>
      <c r="K10" s="12"/>
      <c r="L10" s="13" t="s">
        <v>15</v>
      </c>
      <c r="M10" s="45" t="s">
        <v>34</v>
      </c>
      <c r="N10" s="45" t="s">
        <v>35</v>
      </c>
      <c r="O10" s="45" t="s">
        <v>37</v>
      </c>
      <c r="P10" s="45" t="s">
        <v>38</v>
      </c>
      <c r="Q10" s="45" t="s">
        <v>41</v>
      </c>
      <c r="R10" s="45" t="s">
        <v>41</v>
      </c>
      <c r="S10" s="45" t="s">
        <v>46</v>
      </c>
      <c r="T10" s="45" t="s">
        <v>39</v>
      </c>
      <c r="U10" s="45" t="s">
        <v>52</v>
      </c>
      <c r="V10" s="45" t="s">
        <v>31</v>
      </c>
      <c r="W10" s="45" t="s">
        <v>32</v>
      </c>
      <c r="X10" s="45" t="s">
        <v>32</v>
      </c>
      <c r="Y10" s="45" t="s">
        <v>53</v>
      </c>
      <c r="Z10" s="45" t="s">
        <v>53</v>
      </c>
      <c r="AA10" s="45" t="s">
        <v>56</v>
      </c>
      <c r="AB10" s="45" t="s">
        <v>57</v>
      </c>
      <c r="AC10" s="45" t="s">
        <v>58</v>
      </c>
      <c r="AD10" s="45" t="s">
        <v>40</v>
      </c>
      <c r="AE10" s="45" t="s">
        <v>47</v>
      </c>
      <c r="AF10" s="45" t="s">
        <v>42</v>
      </c>
    </row>
    <row r="11" spans="1:40" ht="12.75" customHeight="1" x14ac:dyDescent="0.2">
      <c r="D11" s="11"/>
      <c r="E11" s="11"/>
      <c r="F11" s="11"/>
      <c r="G11" s="11"/>
      <c r="H11" s="11"/>
      <c r="I11" s="12"/>
      <c r="J11" s="12"/>
      <c r="K11" s="12"/>
      <c r="L11" s="13" t="s">
        <v>16</v>
      </c>
      <c r="M11" s="15"/>
      <c r="N11" s="15"/>
      <c r="O11" s="15"/>
      <c r="P11" s="15"/>
      <c r="Q11" s="15" t="s">
        <v>43</v>
      </c>
      <c r="R11" s="15" t="s">
        <v>44</v>
      </c>
      <c r="S11" s="15"/>
      <c r="T11" s="15" t="s">
        <v>59</v>
      </c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</row>
    <row r="12" spans="1:40" ht="12.75" customHeight="1" x14ac:dyDescent="0.2">
      <c r="D12" s="12"/>
      <c r="E12" s="12"/>
      <c r="F12" s="1"/>
      <c r="G12" s="16"/>
      <c r="H12" s="12"/>
      <c r="I12" s="11"/>
      <c r="J12" s="12"/>
      <c r="K12" s="12"/>
      <c r="L12" s="13" t="s">
        <v>7</v>
      </c>
      <c r="M12" s="14">
        <v>10</v>
      </c>
      <c r="N12" s="14">
        <v>7</v>
      </c>
      <c r="O12" s="14"/>
      <c r="P12" s="14"/>
      <c r="Q12" s="14">
        <v>15</v>
      </c>
      <c r="R12" s="14">
        <v>15</v>
      </c>
      <c r="S12" s="14"/>
      <c r="T12" s="14">
        <v>9</v>
      </c>
      <c r="U12" s="14">
        <v>5</v>
      </c>
      <c r="V12" s="14">
        <v>6</v>
      </c>
      <c r="W12" s="14">
        <v>2</v>
      </c>
      <c r="X12" s="14">
        <v>2</v>
      </c>
      <c r="Y12" s="14">
        <v>15</v>
      </c>
      <c r="Z12" s="14">
        <v>15</v>
      </c>
      <c r="AA12" s="14">
        <v>1</v>
      </c>
      <c r="AB12" s="14">
        <v>3</v>
      </c>
      <c r="AC12" s="14">
        <v>4</v>
      </c>
      <c r="AD12" s="14">
        <v>14</v>
      </c>
      <c r="AE12" s="14"/>
      <c r="AF12" s="14">
        <v>1</v>
      </c>
    </row>
    <row r="13" spans="1:40" ht="12.75" customHeight="1" thickBot="1" x14ac:dyDescent="0.25">
      <c r="D13" s="12"/>
      <c r="E13" s="12"/>
      <c r="F13" s="1"/>
      <c r="G13" s="16"/>
      <c r="H13" s="12"/>
      <c r="I13" s="11"/>
      <c r="J13" s="12"/>
      <c r="K13" s="12"/>
      <c r="L13" s="13" t="s">
        <v>8</v>
      </c>
      <c r="M13" s="13"/>
      <c r="N13" s="17"/>
      <c r="O13" s="17"/>
      <c r="P13" s="17"/>
      <c r="Q13" s="17"/>
      <c r="R13" s="17"/>
      <c r="S13" s="17"/>
      <c r="T13" s="17"/>
      <c r="U13" s="58">
        <v>8</v>
      </c>
      <c r="V13" s="17">
        <v>6</v>
      </c>
      <c r="W13" s="58">
        <v>5.5E-2</v>
      </c>
      <c r="X13" s="58">
        <v>8.5000000000000006E-2</v>
      </c>
      <c r="Y13" s="17">
        <f>4+2</f>
        <v>6</v>
      </c>
      <c r="Z13" s="17">
        <f>6+2</f>
        <v>8</v>
      </c>
      <c r="AA13" s="58">
        <v>1.5</v>
      </c>
      <c r="AB13" s="58">
        <v>2.25</v>
      </c>
      <c r="AC13" s="17" t="s">
        <v>48</v>
      </c>
      <c r="AD13" s="17"/>
      <c r="AE13" s="17"/>
      <c r="AF13" s="17"/>
    </row>
    <row r="14" spans="1:40" ht="12.75" customHeight="1" x14ac:dyDescent="0.2">
      <c r="B14" s="85" t="s">
        <v>18</v>
      </c>
      <c r="D14" s="72" t="s">
        <v>2</v>
      </c>
      <c r="E14" s="73"/>
      <c r="F14" s="74"/>
      <c r="G14" s="78" t="s">
        <v>9</v>
      </c>
      <c r="H14" s="80" t="s">
        <v>0</v>
      </c>
      <c r="I14" s="80" t="s">
        <v>10</v>
      </c>
      <c r="J14" s="80" t="s">
        <v>30</v>
      </c>
      <c r="K14" s="80" t="s">
        <v>29</v>
      </c>
      <c r="L14" s="80" t="s">
        <v>3</v>
      </c>
      <c r="M14" s="18" t="str">
        <f t="shared" ref="M14:AF14" si="0">IF(OR(TRIM(M10)=0,TRIM(M10)=""),"",IF(IFERROR(TRIM(INDEX(QryItemNamed,MATCH(TRIM(M10),ITEM,0),2)),"")="Y","SPECIAL",LEFT(IFERROR(TRIM(INDEX(ITEM,MATCH(TRIM(M10),ITEM,0))),""),3)))</f>
        <v>202</v>
      </c>
      <c r="N14" s="18" t="str">
        <f t="shared" si="0"/>
        <v>204</v>
      </c>
      <c r="O14" s="18" t="str">
        <f t="shared" si="0"/>
        <v>204</v>
      </c>
      <c r="P14" s="18" t="str">
        <f t="shared" si="0"/>
        <v>204</v>
      </c>
      <c r="Q14" s="18" t="str">
        <f t="shared" si="0"/>
        <v>SPECIAL</v>
      </c>
      <c r="R14" s="18" t="str">
        <f t="shared" ref="R14:S14" si="1">IF(OR(TRIM(R10)=0,TRIM(R10)=""),"",IF(IFERROR(TRIM(INDEX(QryItemNamed,MATCH(TRIM(R10),ITEM,0),2)),"")="Y","SPECIAL",LEFT(IFERROR(TRIM(INDEX(ITEM,MATCH(TRIM(R10),ITEM,0))),""),3)))</f>
        <v>SPECIAL</v>
      </c>
      <c r="S14" s="18" t="str">
        <f t="shared" si="1"/>
        <v>209</v>
      </c>
      <c r="T14" s="18" t="str">
        <f t="shared" si="0"/>
        <v>254</v>
      </c>
      <c r="U14" s="18" t="str">
        <f t="shared" si="0"/>
        <v>302</v>
      </c>
      <c r="V14" s="18" t="str">
        <f t="shared" si="0"/>
        <v>304</v>
      </c>
      <c r="W14" s="18" t="str">
        <f t="shared" si="0"/>
        <v>407</v>
      </c>
      <c r="X14" s="18" t="str">
        <f t="shared" ref="X14:Y14" si="2">IF(OR(TRIM(X10)=0,TRIM(X10)=""),"",IF(IFERROR(TRIM(INDEX(QryItemNamed,MATCH(TRIM(X10),ITEM,0),2)),"")="Y","SPECIAL",LEFT(IFERROR(TRIM(INDEX(ITEM,MATCH(TRIM(X10),ITEM,0))),""),3)))</f>
        <v>407</v>
      </c>
      <c r="Y14" s="18" t="str">
        <f t="shared" si="2"/>
        <v>411</v>
      </c>
      <c r="Z14" s="18" t="str">
        <f t="shared" ref="Z14" si="3">IF(OR(TRIM(Z10)=0,TRIM(Z10)=""),"",IF(IFERROR(TRIM(INDEX(QryItemNamed,MATCH(TRIM(Z10),ITEM,0),2)),"")="Y","SPECIAL",LEFT(IFERROR(TRIM(INDEX(ITEM,MATCH(TRIM(Z10),ITEM,0))),""),3)))</f>
        <v>411</v>
      </c>
      <c r="AA14" s="18" t="str">
        <f t="shared" si="0"/>
        <v>442</v>
      </c>
      <c r="AB14" s="18" t="str">
        <f t="shared" si="0"/>
        <v>442</v>
      </c>
      <c r="AC14" s="18" t="str">
        <f t="shared" si="0"/>
        <v>442</v>
      </c>
      <c r="AD14" s="18" t="str">
        <f t="shared" si="0"/>
        <v>617</v>
      </c>
      <c r="AE14" s="18" t="str">
        <f t="shared" ref="AE14" si="4">IF(OR(TRIM(AE10)=0,TRIM(AE10)=""),"",IF(IFERROR(TRIM(INDEX(QryItemNamed,MATCH(TRIM(AE10),ITEM,0),2)),"")="Y","SPECIAL",LEFT(IFERROR(TRIM(INDEX(ITEM,MATCH(TRIM(AE10),ITEM,0))),""),3)))</f>
        <v>618</v>
      </c>
      <c r="AF14" s="18" t="str">
        <f t="shared" si="0"/>
        <v>872</v>
      </c>
    </row>
    <row r="15" spans="1:40" ht="12.75" customHeight="1" x14ac:dyDescent="0.2">
      <c r="B15" s="86"/>
      <c r="D15" s="75"/>
      <c r="E15" s="76"/>
      <c r="F15" s="77"/>
      <c r="G15" s="79"/>
      <c r="H15" s="81"/>
      <c r="I15" s="81"/>
      <c r="J15" s="81"/>
      <c r="K15" s="81"/>
      <c r="L15" s="81"/>
      <c r="M15" s="69" t="str">
        <f t="shared" ref="M15:AF15" si="5">IF(OR(TRIM(M10)=0,TRIM(M10)=""),IF(M11="","",M11),IF(IFERROR(TRIM(INDEX(QryItemNamed,MATCH(TRIM(M10),ITEM,0),2)),"")="Y",TRIM(RIGHT(IFERROR(TRIM(INDEX(QryItemNamed,MATCH(TRIM(M10),ITEM,0),4)),"123456789012"),LEN(IFERROR(TRIM(INDEX(QryItemNamed,MATCH(TRIM(M10),ITEM,0),4)),"123456789012"))-9))&amp;M11,IFERROR(TRIM(INDEX(QryItemNamed,MATCH(TRIM(M10),ITEM,0),4))&amp;M11,"ITEM CODE DOES NOT EXIST IN ITEM MASTER")))</f>
        <v>PAVEMENT REMOVED</v>
      </c>
      <c r="N15" s="69" t="str">
        <f t="shared" si="5"/>
        <v>SUBGRADE COMPACTION</v>
      </c>
      <c r="O15" s="69" t="str">
        <f t="shared" ref="O15:P15" si="6">IF(OR(TRIM(O10)=0,TRIM(O10)=""),IF(O11="","",O11),IF(IFERROR(TRIM(INDEX(QryItemNamed,MATCH(TRIM(O10),ITEM,0),2)),"")="Y",TRIM(RIGHT(IFERROR(TRIM(INDEX(QryItemNamed,MATCH(TRIM(O10),ITEM,0),4)),"123456789012"),LEN(IFERROR(TRIM(INDEX(QryItemNamed,MATCH(TRIM(O10),ITEM,0),4)),"123456789012"))-9))&amp;O11,IFERROR(TRIM(INDEX(QryItemNamed,MATCH(TRIM(O10),ITEM,0),4))&amp;O11,"ITEM CODE DOES NOT EXIST IN ITEM MASTER")))</f>
        <v>EXCAVATION OF SUBGRADE</v>
      </c>
      <c r="P15" s="69" t="str">
        <f t="shared" si="6"/>
        <v>PROOF ROLLING</v>
      </c>
      <c r="Q15" s="69" t="s">
        <v>50</v>
      </c>
      <c r="R15" s="69" t="str">
        <f t="shared" ref="R15:S15" si="7">IF(OR(TRIM(R10)=0,TRIM(R10)=""),IF(R11="","",R11),IF(IFERROR(TRIM(INDEX(QryItemNamed,MATCH(TRIM(R10),ITEM,0),2)),"")="Y",TRIM(RIGHT(IFERROR(TRIM(INDEX(QryItemNamed,MATCH(TRIM(R10),ITEM,0),4)),"123456789012"),LEN(IFERROR(TRIM(INDEX(QryItemNamed,MATCH(TRIM(R10),ITEM,0),4)),"123456789012"))-9))&amp;R11,IFERROR(TRIM(INDEX(QryItemNamed,MATCH(TRIM(R10),ITEM,0),4))&amp;R11,"ITEM CODE DOES NOT EXIST IN ITEM MASTER")))</f>
        <v>GEOCELL, SUBGRADE, 6"</v>
      </c>
      <c r="S15" s="69" t="str">
        <f t="shared" si="7"/>
        <v>LINEAR GRADING</v>
      </c>
      <c r="T15" s="69" t="str">
        <f t="shared" si="5"/>
        <v>PAVEMENT PLANING, ASPHALT CONCRETE, 6 1/2" MAX</v>
      </c>
      <c r="U15" s="69" t="str">
        <f t="shared" si="5"/>
        <v>ASPHALT CONCRETE BASE, AS PER PLAN</v>
      </c>
      <c r="V15" s="69" t="str">
        <f t="shared" si="5"/>
        <v>AGGREGATE BASE</v>
      </c>
      <c r="W15" s="69" t="s">
        <v>45</v>
      </c>
      <c r="X15" s="69" t="s">
        <v>49</v>
      </c>
      <c r="Y15" s="69" t="s">
        <v>54</v>
      </c>
      <c r="Z15" s="69" t="s">
        <v>55</v>
      </c>
      <c r="AA15" s="69" t="str">
        <f t="shared" si="5"/>
        <v>ASPHALT CONCRETE SURFACE COURSE, 12.5 MM, TYPE A (446), AS PER PLAN</v>
      </c>
      <c r="AB15" s="69" t="str">
        <f t="shared" si="5"/>
        <v>ASPHALT CONCRETE INTERMEDIATE COURSE, 19 MM, TYPE A (446), AS PER PLAN</v>
      </c>
      <c r="AC15" s="69" t="str">
        <f t="shared" si="5"/>
        <v>ASPHALT CONCRETE INTERMEDIATE COURSE, 19 MM, TYPE A (449), AS PER PLAN</v>
      </c>
      <c r="AD15" s="69" t="str">
        <f t="shared" si="5"/>
        <v>COMPACTED AGGREGATE</v>
      </c>
      <c r="AE15" s="69" t="str">
        <f t="shared" ref="AE15" si="8">IF(OR(TRIM(AE10)=0,TRIM(AE10)=""),IF(AE11="","",AE11),IF(IFERROR(TRIM(INDEX(QryItemNamed,MATCH(TRIM(AE10),ITEM,0),2)),"")="Y",TRIM(RIGHT(IFERROR(TRIM(INDEX(QryItemNamed,MATCH(TRIM(AE10),ITEM,0),4)),"123456789012"),LEN(IFERROR(TRIM(INDEX(QryItemNamed,MATCH(TRIM(AE10),ITEM,0),4)),"123456789012"))-9))&amp;AE11,IFERROR(TRIM(INDEX(QryItemNamed,MATCH(TRIM(AE10),ITEM,0),4))&amp;AE11,"ITEM CODE DOES NOT EXIST IN ITEM MASTER")))</f>
        <v>RUMBLE STRIPS, SHOULDER (ASPHALT CONCRETE)</v>
      </c>
      <c r="AF15" s="69" t="str">
        <f t="shared" si="5"/>
        <v>VOID REDUCING ASPHALT MEMBRANE (VRAM)</v>
      </c>
    </row>
    <row r="16" spans="1:40" ht="12.75" customHeight="1" x14ac:dyDescent="0.2">
      <c r="B16" s="86"/>
      <c r="D16" s="75"/>
      <c r="E16" s="76"/>
      <c r="F16" s="77"/>
      <c r="G16" s="79"/>
      <c r="H16" s="81"/>
      <c r="I16" s="81"/>
      <c r="J16" s="81"/>
      <c r="K16" s="81"/>
      <c r="L16" s="81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</row>
    <row r="17" spans="2:32" ht="12.75" customHeight="1" x14ac:dyDescent="0.2">
      <c r="B17" s="86"/>
      <c r="D17" s="75"/>
      <c r="E17" s="76"/>
      <c r="F17" s="77"/>
      <c r="G17" s="79"/>
      <c r="H17" s="81"/>
      <c r="I17" s="81"/>
      <c r="J17" s="81"/>
      <c r="K17" s="81"/>
      <c r="L17" s="81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</row>
    <row r="18" spans="2:32" ht="12.75" customHeight="1" x14ac:dyDescent="0.2">
      <c r="B18" s="86"/>
      <c r="D18" s="75"/>
      <c r="E18" s="76"/>
      <c r="F18" s="77"/>
      <c r="G18" s="79"/>
      <c r="H18" s="81"/>
      <c r="I18" s="81"/>
      <c r="J18" s="81"/>
      <c r="K18" s="81"/>
      <c r="L18" s="81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</row>
    <row r="19" spans="2:32" ht="12.75" customHeight="1" x14ac:dyDescent="0.2">
      <c r="B19" s="86"/>
      <c r="D19" s="75"/>
      <c r="E19" s="76"/>
      <c r="F19" s="77"/>
      <c r="G19" s="79"/>
      <c r="H19" s="81"/>
      <c r="I19" s="81"/>
      <c r="J19" s="81"/>
      <c r="K19" s="81"/>
      <c r="L19" s="81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</row>
    <row r="20" spans="2:32" ht="12.75" customHeight="1" x14ac:dyDescent="0.2">
      <c r="B20" s="86"/>
      <c r="D20" s="75"/>
      <c r="E20" s="76"/>
      <c r="F20" s="77"/>
      <c r="G20" s="79"/>
      <c r="H20" s="81"/>
      <c r="I20" s="81"/>
      <c r="J20" s="81"/>
      <c r="K20" s="81"/>
      <c r="L20" s="81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</row>
    <row r="21" spans="2:32" ht="12.75" customHeight="1" x14ac:dyDescent="0.2">
      <c r="B21" s="86"/>
      <c r="D21" s="75"/>
      <c r="E21" s="76"/>
      <c r="F21" s="77"/>
      <c r="G21" s="79"/>
      <c r="H21" s="81"/>
      <c r="I21" s="81"/>
      <c r="J21" s="81"/>
      <c r="K21" s="81"/>
      <c r="L21" s="81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</row>
    <row r="22" spans="2:32" ht="12.75" customHeight="1" x14ac:dyDescent="0.2">
      <c r="B22" s="86"/>
      <c r="D22" s="75"/>
      <c r="E22" s="76"/>
      <c r="F22" s="77"/>
      <c r="G22" s="79"/>
      <c r="H22" s="81"/>
      <c r="I22" s="81"/>
      <c r="J22" s="81"/>
      <c r="K22" s="81"/>
      <c r="L22" s="81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</row>
    <row r="23" spans="2:32" ht="12.75" customHeight="1" x14ac:dyDescent="0.2">
      <c r="B23" s="86"/>
      <c r="D23" s="75"/>
      <c r="E23" s="76"/>
      <c r="F23" s="77"/>
      <c r="G23" s="79"/>
      <c r="H23" s="81"/>
      <c r="I23" s="81"/>
      <c r="J23" s="81"/>
      <c r="K23" s="81"/>
      <c r="L23" s="81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</row>
    <row r="24" spans="2:32" ht="12.75" customHeight="1" x14ac:dyDescent="0.2">
      <c r="B24" s="86"/>
      <c r="D24" s="75"/>
      <c r="E24" s="76"/>
      <c r="F24" s="77"/>
      <c r="G24" s="79"/>
      <c r="H24" s="81"/>
      <c r="I24" s="81"/>
      <c r="J24" s="81"/>
      <c r="K24" s="81"/>
      <c r="L24" s="81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</row>
    <row r="25" spans="2:32" ht="12.75" customHeight="1" x14ac:dyDescent="0.2">
      <c r="B25" s="86"/>
      <c r="D25" s="75"/>
      <c r="E25" s="76"/>
      <c r="F25" s="77"/>
      <c r="G25" s="79"/>
      <c r="H25" s="81"/>
      <c r="I25" s="81"/>
      <c r="J25" s="81"/>
      <c r="K25" s="81"/>
      <c r="L25" s="81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</row>
    <row r="26" spans="2:32" ht="12.75" customHeight="1" x14ac:dyDescent="0.2">
      <c r="B26" s="86"/>
      <c r="D26" s="75"/>
      <c r="E26" s="76"/>
      <c r="F26" s="77"/>
      <c r="G26" s="79"/>
      <c r="H26" s="81"/>
      <c r="I26" s="81"/>
      <c r="J26" s="81"/>
      <c r="K26" s="81"/>
      <c r="L26" s="8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</row>
    <row r="27" spans="2:32" ht="12.75" customHeight="1" thickBot="1" x14ac:dyDescent="0.25">
      <c r="B27" s="87"/>
      <c r="D27" s="65"/>
      <c r="E27" s="65"/>
      <c r="F27" s="65"/>
      <c r="G27" s="19"/>
      <c r="H27" s="20"/>
      <c r="I27" s="21" t="s">
        <v>6</v>
      </c>
      <c r="J27" s="21" t="s">
        <v>6</v>
      </c>
      <c r="K27" s="21" t="s">
        <v>36</v>
      </c>
      <c r="L27" s="21" t="s">
        <v>36</v>
      </c>
      <c r="M27" s="21" t="str">
        <f t="shared" ref="M27:AF27" si="9">IF(OR(TRIM(M10)=0,TRIM(M10)=""),"",IF(IFERROR(TRIM(INDEX(QryItemNamed,MATCH(TRIM(M10),ITEM,0),3)),"")="LS","",IFERROR(TRIM(INDEX(QryItemNamed,MATCH(TRIM(M10),ITEM,0),3)),"")))</f>
        <v>SY</v>
      </c>
      <c r="N27" s="21" t="str">
        <f t="shared" si="9"/>
        <v>SY</v>
      </c>
      <c r="O27" s="21" t="str">
        <f t="shared" si="9"/>
        <v>CY</v>
      </c>
      <c r="P27" s="21" t="str">
        <f t="shared" si="9"/>
        <v>HOUR</v>
      </c>
      <c r="Q27" s="21" t="str">
        <f t="shared" si="9"/>
        <v>SY</v>
      </c>
      <c r="R27" s="21" t="str">
        <f t="shared" ref="R27:S27" si="10">IF(OR(TRIM(R10)=0,TRIM(R10)=""),"",IF(IFERROR(TRIM(INDEX(QryItemNamed,MATCH(TRIM(R10),ITEM,0),3)),"")="LS","",IFERROR(TRIM(INDEX(QryItemNamed,MATCH(TRIM(R10),ITEM,0),3)),"")))</f>
        <v>SY</v>
      </c>
      <c r="S27" s="21" t="str">
        <f t="shared" si="10"/>
        <v>MILE</v>
      </c>
      <c r="T27" s="21" t="str">
        <f t="shared" si="9"/>
        <v>SY</v>
      </c>
      <c r="U27" s="21" t="str">
        <f t="shared" si="9"/>
        <v>CY</v>
      </c>
      <c r="V27" s="21" t="str">
        <f t="shared" si="9"/>
        <v>CY</v>
      </c>
      <c r="W27" s="21" t="str">
        <f t="shared" si="9"/>
        <v>GAL</v>
      </c>
      <c r="X27" s="21" t="str">
        <f t="shared" ref="X27:Y27" si="11">IF(OR(TRIM(X10)=0,TRIM(X10)=""),"",IF(IFERROR(TRIM(INDEX(QryItemNamed,MATCH(TRIM(X10),ITEM,0),3)),"")="LS","",IFERROR(TRIM(INDEX(QryItemNamed,MATCH(TRIM(X10),ITEM,0),3)),"")))</f>
        <v>GAL</v>
      </c>
      <c r="Y27" s="21" t="str">
        <f t="shared" si="11"/>
        <v>CY</v>
      </c>
      <c r="Z27" s="21" t="str">
        <f t="shared" ref="Z27" si="12">IF(OR(TRIM(Z10)=0,TRIM(Z10)=""),"",IF(IFERROR(TRIM(INDEX(QryItemNamed,MATCH(TRIM(Z10),ITEM,0),3)),"")="LS","",IFERROR(TRIM(INDEX(QryItemNamed,MATCH(TRIM(Z10),ITEM,0),3)),"")))</f>
        <v>CY</v>
      </c>
      <c r="AA27" s="21" t="str">
        <f t="shared" si="9"/>
        <v>CY</v>
      </c>
      <c r="AB27" s="21" t="str">
        <f t="shared" si="9"/>
        <v>CY</v>
      </c>
      <c r="AC27" s="21" t="str">
        <f t="shared" si="9"/>
        <v>CY</v>
      </c>
      <c r="AD27" s="21" t="str">
        <f t="shared" si="9"/>
        <v>CY</v>
      </c>
      <c r="AE27" s="21" t="str">
        <f t="shared" ref="AE27" si="13">IF(OR(TRIM(AE10)=0,TRIM(AE10)=""),"",IF(IFERROR(TRIM(INDEX(QryItemNamed,MATCH(TRIM(AE10),ITEM,0),3)),"")="LS","",IFERROR(TRIM(INDEX(QryItemNamed,MATCH(TRIM(AE10),ITEM,0),3)),"")))</f>
        <v>MILE</v>
      </c>
      <c r="AF27" s="21" t="str">
        <f t="shared" si="9"/>
        <v>FT</v>
      </c>
    </row>
    <row r="28" spans="2:32" ht="12.75" customHeight="1" x14ac:dyDescent="0.2">
      <c r="B28" s="48">
        <v>1</v>
      </c>
      <c r="D28" s="88" t="s">
        <v>51</v>
      </c>
      <c r="E28" s="89"/>
      <c r="F28" s="90"/>
      <c r="G28" s="24"/>
      <c r="H28" s="23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</row>
    <row r="29" spans="2:32" ht="12.75" customHeight="1" x14ac:dyDescent="0.2">
      <c r="B29" s="48">
        <v>1</v>
      </c>
      <c r="D29" s="22">
        <v>32765</v>
      </c>
      <c r="E29" s="23"/>
      <c r="F29" s="22">
        <v>35034.589999999997</v>
      </c>
      <c r="G29" s="24">
        <v>1</v>
      </c>
      <c r="H29" s="23" t="s">
        <v>33</v>
      </c>
      <c r="I29" s="25"/>
      <c r="J29" s="25"/>
      <c r="K29" s="25"/>
      <c r="L29" s="24">
        <v>193044.96</v>
      </c>
      <c r="M29" s="24">
        <f>_xlfn.CEILING.MATH((F29-D29)*18/9,1)</f>
        <v>4540</v>
      </c>
      <c r="N29" s="25"/>
      <c r="O29" s="25"/>
      <c r="P29" s="25"/>
      <c r="Q29" s="25"/>
      <c r="R29" s="25"/>
      <c r="S29" s="25">
        <f t="shared" ref="S29:S35" si="14">ROUND((F29-D29)*2/5280,2)</f>
        <v>0.86</v>
      </c>
      <c r="T29" s="25"/>
      <c r="U29" s="25"/>
      <c r="V29" s="25"/>
      <c r="W29" s="25"/>
      <c r="X29" s="25"/>
      <c r="Y29" s="25"/>
      <c r="Z29" s="25"/>
      <c r="AA29" s="24">
        <f t="shared" ref="AA29:AA35" si="15">_xlfn.CEILING.MATH(L29*($AA$13/12)/27,1)</f>
        <v>894</v>
      </c>
      <c r="AB29" s="25"/>
      <c r="AC29" s="25"/>
      <c r="AD29" s="24">
        <f t="shared" ref="AD29:AD35" si="16">_xlfn.CEILING.MATH(0.17*(F29-D29)/27,1)</f>
        <v>15</v>
      </c>
      <c r="AE29" s="25">
        <f t="shared" ref="AE29:AE35" si="17">ROUND((F29-D29)*2/5280,2)</f>
        <v>0.86</v>
      </c>
      <c r="AF29" s="24">
        <f t="shared" ref="AF29:AF35" si="18">_xlfn.CEILING.MATH((F29-D29)*6,1)</f>
        <v>13618</v>
      </c>
    </row>
    <row r="30" spans="2:32" ht="12.75" customHeight="1" x14ac:dyDescent="0.2">
      <c r="B30" s="49">
        <v>1</v>
      </c>
      <c r="D30" s="22">
        <v>0</v>
      </c>
      <c r="E30" s="23"/>
      <c r="F30" s="22">
        <v>2507.4499999999998</v>
      </c>
      <c r="G30" s="24">
        <v>1</v>
      </c>
      <c r="H30" s="23" t="s">
        <v>33</v>
      </c>
      <c r="I30" s="25"/>
      <c r="J30" s="25"/>
      <c r="K30" s="27"/>
      <c r="L30" s="24">
        <v>239306.217</v>
      </c>
      <c r="M30" s="24">
        <f t="shared" ref="M30:M35" si="19">_xlfn.CEILING.MATH((F30-D30)*18/9,1)</f>
        <v>5015</v>
      </c>
      <c r="N30" s="25"/>
      <c r="O30" s="25"/>
      <c r="P30" s="25"/>
      <c r="Q30" s="25"/>
      <c r="R30" s="25"/>
      <c r="S30" s="25">
        <f t="shared" si="14"/>
        <v>0.95</v>
      </c>
      <c r="T30" s="25"/>
      <c r="U30" s="25"/>
      <c r="V30" s="25"/>
      <c r="W30" s="25"/>
      <c r="X30" s="25"/>
      <c r="Y30" s="27"/>
      <c r="Z30" s="27"/>
      <c r="AA30" s="24">
        <f t="shared" si="15"/>
        <v>1108</v>
      </c>
      <c r="AB30" s="25"/>
      <c r="AC30" s="25"/>
      <c r="AD30" s="24">
        <f t="shared" si="16"/>
        <v>16</v>
      </c>
      <c r="AE30" s="25">
        <f t="shared" si="17"/>
        <v>0.95</v>
      </c>
      <c r="AF30" s="24">
        <f t="shared" si="18"/>
        <v>15045</v>
      </c>
    </row>
    <row r="31" spans="2:32" ht="12.75" customHeight="1" x14ac:dyDescent="0.2">
      <c r="B31" s="49">
        <v>1</v>
      </c>
      <c r="D31" s="22">
        <v>2507.4499999999998</v>
      </c>
      <c r="E31" s="23"/>
      <c r="F31" s="22">
        <v>4000</v>
      </c>
      <c r="G31" s="24">
        <v>2</v>
      </c>
      <c r="H31" s="23" t="s">
        <v>33</v>
      </c>
      <c r="I31" s="25"/>
      <c r="J31" s="25"/>
      <c r="K31" s="27"/>
      <c r="L31" s="24">
        <v>127083.742</v>
      </c>
      <c r="M31" s="24">
        <f t="shared" si="19"/>
        <v>2986</v>
      </c>
      <c r="N31" s="25"/>
      <c r="O31" s="25"/>
      <c r="P31" s="25"/>
      <c r="Q31" s="25"/>
      <c r="R31" s="25"/>
      <c r="S31" s="25">
        <f t="shared" si="14"/>
        <v>0.56999999999999995</v>
      </c>
      <c r="T31" s="25"/>
      <c r="U31" s="25"/>
      <c r="V31" s="25"/>
      <c r="W31" s="25"/>
      <c r="X31" s="25"/>
      <c r="Y31" s="27"/>
      <c r="Z31" s="27"/>
      <c r="AA31" s="24">
        <f t="shared" si="15"/>
        <v>589</v>
      </c>
      <c r="AB31" s="25"/>
      <c r="AC31" s="25"/>
      <c r="AD31" s="24">
        <f t="shared" si="16"/>
        <v>10</v>
      </c>
      <c r="AE31" s="25">
        <f t="shared" si="17"/>
        <v>0.56999999999999995</v>
      </c>
      <c r="AF31" s="24">
        <f t="shared" si="18"/>
        <v>8956</v>
      </c>
    </row>
    <row r="32" spans="2:32" ht="12.75" customHeight="1" x14ac:dyDescent="0.2">
      <c r="B32" s="49">
        <v>1</v>
      </c>
      <c r="D32" s="28">
        <v>4000</v>
      </c>
      <c r="E32" s="29"/>
      <c r="F32" s="28">
        <v>4972.32</v>
      </c>
      <c r="G32" s="24">
        <v>2</v>
      </c>
      <c r="H32" s="23" t="s">
        <v>33</v>
      </c>
      <c r="I32" s="27"/>
      <c r="J32" s="27"/>
      <c r="K32" s="27"/>
      <c r="L32" s="30">
        <v>84915.971999999994</v>
      </c>
      <c r="M32" s="24">
        <f t="shared" si="19"/>
        <v>1945</v>
      </c>
      <c r="N32" s="25"/>
      <c r="O32" s="25"/>
      <c r="P32" s="25"/>
      <c r="Q32" s="25"/>
      <c r="R32" s="25"/>
      <c r="S32" s="25">
        <f t="shared" si="14"/>
        <v>0.37</v>
      </c>
      <c r="T32" s="25"/>
      <c r="U32" s="25"/>
      <c r="V32" s="25"/>
      <c r="W32" s="25"/>
      <c r="X32" s="25"/>
      <c r="Y32" s="27"/>
      <c r="Z32" s="27"/>
      <c r="AA32" s="24">
        <f t="shared" si="15"/>
        <v>394</v>
      </c>
      <c r="AB32" s="25"/>
      <c r="AC32" s="25"/>
      <c r="AD32" s="24">
        <f t="shared" si="16"/>
        <v>7</v>
      </c>
      <c r="AE32" s="25">
        <f t="shared" si="17"/>
        <v>0.37</v>
      </c>
      <c r="AF32" s="24">
        <f t="shared" si="18"/>
        <v>5834</v>
      </c>
    </row>
    <row r="33" spans="2:32" ht="12.75" customHeight="1" x14ac:dyDescent="0.2">
      <c r="B33" s="49">
        <v>1</v>
      </c>
      <c r="D33" s="22">
        <v>4972.32</v>
      </c>
      <c r="E33" s="23"/>
      <c r="F33" s="22">
        <v>5949.52</v>
      </c>
      <c r="G33" s="24">
        <v>1</v>
      </c>
      <c r="H33" s="23" t="s">
        <v>33</v>
      </c>
      <c r="I33" s="25"/>
      <c r="J33" s="25"/>
      <c r="K33" s="27"/>
      <c r="L33" s="24">
        <v>106144.05499999999</v>
      </c>
      <c r="M33" s="24">
        <f t="shared" si="19"/>
        <v>1955</v>
      </c>
      <c r="N33" s="25"/>
      <c r="O33" s="25"/>
      <c r="P33" s="25"/>
      <c r="Q33" s="25"/>
      <c r="R33" s="25"/>
      <c r="S33" s="25">
        <f t="shared" si="14"/>
        <v>0.37</v>
      </c>
      <c r="T33" s="25"/>
      <c r="U33" s="25"/>
      <c r="V33" s="25"/>
      <c r="W33" s="25"/>
      <c r="X33" s="25"/>
      <c r="Y33" s="27"/>
      <c r="Z33" s="27"/>
      <c r="AA33" s="24">
        <f t="shared" si="15"/>
        <v>492</v>
      </c>
      <c r="AB33" s="25"/>
      <c r="AC33" s="25"/>
      <c r="AD33" s="24">
        <f t="shared" si="16"/>
        <v>7</v>
      </c>
      <c r="AE33" s="25">
        <f t="shared" si="17"/>
        <v>0.37</v>
      </c>
      <c r="AF33" s="24">
        <f t="shared" si="18"/>
        <v>5864</v>
      </c>
    </row>
    <row r="34" spans="2:32" ht="12.75" customHeight="1" x14ac:dyDescent="0.2">
      <c r="B34" s="49">
        <v>1</v>
      </c>
      <c r="D34" s="22">
        <v>5949.52</v>
      </c>
      <c r="E34" s="23"/>
      <c r="F34" s="22">
        <v>7953.7</v>
      </c>
      <c r="G34" s="24">
        <v>3</v>
      </c>
      <c r="H34" s="23" t="s">
        <v>33</v>
      </c>
      <c r="I34" s="25"/>
      <c r="J34" s="25"/>
      <c r="K34" s="27"/>
      <c r="L34" s="24">
        <v>169780.54699999999</v>
      </c>
      <c r="M34" s="24">
        <f t="shared" si="19"/>
        <v>4009</v>
      </c>
      <c r="N34" s="25"/>
      <c r="O34" s="25"/>
      <c r="P34" s="25"/>
      <c r="Q34" s="25"/>
      <c r="R34" s="25"/>
      <c r="S34" s="25">
        <f t="shared" si="14"/>
        <v>0.76</v>
      </c>
      <c r="T34" s="25"/>
      <c r="U34" s="25"/>
      <c r="V34" s="25"/>
      <c r="W34" s="25"/>
      <c r="X34" s="25"/>
      <c r="Y34" s="27"/>
      <c r="Z34" s="27"/>
      <c r="AA34" s="24">
        <f t="shared" si="15"/>
        <v>787</v>
      </c>
      <c r="AB34" s="25"/>
      <c r="AC34" s="25"/>
      <c r="AD34" s="24">
        <f t="shared" si="16"/>
        <v>13</v>
      </c>
      <c r="AE34" s="25">
        <f t="shared" si="17"/>
        <v>0.76</v>
      </c>
      <c r="AF34" s="24">
        <f t="shared" si="18"/>
        <v>12026</v>
      </c>
    </row>
    <row r="35" spans="2:32" ht="12.75" customHeight="1" x14ac:dyDescent="0.2">
      <c r="B35" s="49">
        <v>1</v>
      </c>
      <c r="D35" s="28">
        <v>7953.7</v>
      </c>
      <c r="E35" s="29"/>
      <c r="F35" s="28">
        <v>8948</v>
      </c>
      <c r="G35" s="30">
        <v>1</v>
      </c>
      <c r="H35" s="23" t="s">
        <v>33</v>
      </c>
      <c r="I35" s="27"/>
      <c r="J35" s="27"/>
      <c r="K35" s="27"/>
      <c r="L35" s="30">
        <v>84223.281000000003</v>
      </c>
      <c r="M35" s="24">
        <f t="shared" si="19"/>
        <v>1989</v>
      </c>
      <c r="N35" s="25"/>
      <c r="O35" s="25"/>
      <c r="P35" s="25"/>
      <c r="Q35" s="25"/>
      <c r="R35" s="25"/>
      <c r="S35" s="25">
        <f t="shared" si="14"/>
        <v>0.38</v>
      </c>
      <c r="T35" s="25"/>
      <c r="U35" s="25"/>
      <c r="V35" s="25"/>
      <c r="W35" s="25"/>
      <c r="X35" s="25"/>
      <c r="Y35" s="27"/>
      <c r="Z35" s="27"/>
      <c r="AA35" s="24">
        <f t="shared" si="15"/>
        <v>390</v>
      </c>
      <c r="AB35" s="25"/>
      <c r="AC35" s="25"/>
      <c r="AD35" s="24">
        <f t="shared" si="16"/>
        <v>7</v>
      </c>
      <c r="AE35" s="25">
        <f t="shared" si="17"/>
        <v>0.38</v>
      </c>
      <c r="AF35" s="24">
        <f t="shared" si="18"/>
        <v>5966</v>
      </c>
    </row>
    <row r="36" spans="2:32" ht="12.75" customHeight="1" x14ac:dyDescent="0.2">
      <c r="B36" s="49">
        <v>1</v>
      </c>
      <c r="D36" s="28"/>
      <c r="E36" s="29"/>
      <c r="F36" s="28"/>
      <c r="G36" s="30"/>
      <c r="H36" s="29"/>
      <c r="I36" s="27"/>
      <c r="J36" s="27"/>
      <c r="K36" s="27"/>
      <c r="L36" s="30"/>
      <c r="M36" s="25"/>
      <c r="N36" s="25"/>
      <c r="O36" s="25"/>
      <c r="P36" s="25"/>
      <c r="Q36" s="25"/>
      <c r="R36" s="25"/>
      <c r="S36" s="27"/>
      <c r="T36" s="25"/>
      <c r="U36" s="25"/>
      <c r="V36" s="25"/>
      <c r="W36" s="25"/>
      <c r="X36" s="25"/>
      <c r="Y36" s="27"/>
      <c r="Z36" s="27"/>
      <c r="AA36" s="25"/>
      <c r="AB36" s="25"/>
      <c r="AC36" s="25"/>
      <c r="AD36" s="25"/>
      <c r="AE36" s="27"/>
      <c r="AF36" s="25"/>
    </row>
    <row r="37" spans="2:32" ht="12.75" customHeight="1" x14ac:dyDescent="0.2">
      <c r="B37" s="49">
        <v>1</v>
      </c>
      <c r="D37" s="22">
        <v>32765</v>
      </c>
      <c r="E37" s="23"/>
      <c r="F37" s="22">
        <v>35034.589999999997</v>
      </c>
      <c r="G37" s="24">
        <v>1</v>
      </c>
      <c r="H37" s="23" t="s">
        <v>33</v>
      </c>
      <c r="I37" s="27"/>
      <c r="J37" s="27"/>
      <c r="K37" s="27"/>
      <c r="L37" s="30">
        <v>199754.74600000001</v>
      </c>
      <c r="M37" s="25"/>
      <c r="N37" s="25"/>
      <c r="O37" s="25"/>
      <c r="P37" s="25"/>
      <c r="Q37" s="25"/>
      <c r="R37" s="25"/>
      <c r="S37" s="27"/>
      <c r="T37" s="24">
        <f t="shared" ref="T37:T43" si="20">_xlfn.CEILING.MATH((L37-((F37-D37)*20))/9,1)</f>
        <v>17152</v>
      </c>
      <c r="U37" s="25"/>
      <c r="V37" s="25"/>
      <c r="W37" s="24">
        <f t="shared" ref="W37:W43" si="21">_xlfn.CEILING.MATH(L37/9*$W$13,1)</f>
        <v>1221</v>
      </c>
      <c r="X37" s="24">
        <f t="shared" ref="X37:X43" si="22">_xlfn.CEILING.MATH((L37-((F37-D37)*20))/9*$X$13,1)</f>
        <v>1458</v>
      </c>
      <c r="Y37" s="27"/>
      <c r="Z37" s="27"/>
      <c r="AA37" s="25"/>
      <c r="AB37" s="24">
        <f t="shared" ref="AB37:AB43" si="23">_xlfn.CEILING.MATH(L37*($AB$13/12)/27,1)</f>
        <v>1388</v>
      </c>
      <c r="AC37" s="25"/>
      <c r="AD37" s="25"/>
      <c r="AE37" s="27"/>
      <c r="AF37" s="25"/>
    </row>
    <row r="38" spans="2:32" ht="12.75" customHeight="1" x14ac:dyDescent="0.2">
      <c r="B38" s="49">
        <v>1</v>
      </c>
      <c r="D38" s="22">
        <v>0</v>
      </c>
      <c r="E38" s="23"/>
      <c r="F38" s="22">
        <v>2507.4499999999998</v>
      </c>
      <c r="G38" s="24">
        <v>1</v>
      </c>
      <c r="H38" s="23" t="s">
        <v>33</v>
      </c>
      <c r="I38" s="27"/>
      <c r="J38" s="27"/>
      <c r="K38" s="27"/>
      <c r="L38" s="30">
        <v>246344.976</v>
      </c>
      <c r="M38" s="25"/>
      <c r="N38" s="25"/>
      <c r="O38" s="25"/>
      <c r="P38" s="25"/>
      <c r="Q38" s="25"/>
      <c r="R38" s="25"/>
      <c r="S38" s="27"/>
      <c r="T38" s="24">
        <f t="shared" si="20"/>
        <v>21800</v>
      </c>
      <c r="U38" s="25"/>
      <c r="V38" s="25"/>
      <c r="W38" s="24">
        <f t="shared" si="21"/>
        <v>1506</v>
      </c>
      <c r="X38" s="24">
        <f t="shared" si="22"/>
        <v>1853</v>
      </c>
      <c r="Y38" s="27"/>
      <c r="Z38" s="27"/>
      <c r="AA38" s="25"/>
      <c r="AB38" s="24">
        <f t="shared" si="23"/>
        <v>1711</v>
      </c>
      <c r="AC38" s="25"/>
      <c r="AD38" s="25"/>
      <c r="AE38" s="27"/>
      <c r="AF38" s="25"/>
    </row>
    <row r="39" spans="2:32" ht="12.75" customHeight="1" x14ac:dyDescent="0.2">
      <c r="B39" s="49">
        <v>1</v>
      </c>
      <c r="D39" s="22">
        <v>2507.4499999999998</v>
      </c>
      <c r="E39" s="23"/>
      <c r="F39" s="22">
        <v>4000</v>
      </c>
      <c r="G39" s="24">
        <v>2</v>
      </c>
      <c r="H39" s="23" t="s">
        <v>33</v>
      </c>
      <c r="I39" s="27"/>
      <c r="J39" s="27"/>
      <c r="K39" s="27"/>
      <c r="L39" s="30">
        <v>131381.527</v>
      </c>
      <c r="M39" s="25"/>
      <c r="N39" s="25"/>
      <c r="O39" s="25"/>
      <c r="P39" s="25"/>
      <c r="Q39" s="25"/>
      <c r="R39" s="25"/>
      <c r="S39" s="27"/>
      <c r="T39" s="24">
        <f t="shared" si="20"/>
        <v>11282</v>
      </c>
      <c r="U39" s="25"/>
      <c r="V39" s="25"/>
      <c r="W39" s="24">
        <f t="shared" si="21"/>
        <v>803</v>
      </c>
      <c r="X39" s="24">
        <f t="shared" si="22"/>
        <v>959</v>
      </c>
      <c r="Y39" s="27"/>
      <c r="Z39" s="27"/>
      <c r="AA39" s="25"/>
      <c r="AB39" s="24">
        <f t="shared" si="23"/>
        <v>913</v>
      </c>
      <c r="AC39" s="82">
        <v>2298</v>
      </c>
      <c r="AD39" s="25"/>
      <c r="AE39" s="27"/>
      <c r="AF39" s="25"/>
    </row>
    <row r="40" spans="2:32" ht="12.75" customHeight="1" x14ac:dyDescent="0.2">
      <c r="B40" s="49">
        <v>1</v>
      </c>
      <c r="D40" s="28">
        <v>4000</v>
      </c>
      <c r="E40" s="29"/>
      <c r="F40" s="28">
        <v>4972.32</v>
      </c>
      <c r="G40" s="24">
        <v>2</v>
      </c>
      <c r="H40" s="23" t="s">
        <v>33</v>
      </c>
      <c r="I40" s="27"/>
      <c r="J40" s="27"/>
      <c r="K40" s="27"/>
      <c r="L40" s="30">
        <v>87632.812999999995</v>
      </c>
      <c r="M40" s="25"/>
      <c r="N40" s="25"/>
      <c r="O40" s="25"/>
      <c r="P40" s="25"/>
      <c r="Q40" s="25"/>
      <c r="R40" s="25"/>
      <c r="S40" s="27"/>
      <c r="T40" s="24">
        <f t="shared" si="20"/>
        <v>7577</v>
      </c>
      <c r="U40" s="25"/>
      <c r="V40" s="25"/>
      <c r="W40" s="24">
        <f t="shared" si="21"/>
        <v>536</v>
      </c>
      <c r="X40" s="24">
        <f t="shared" si="22"/>
        <v>644</v>
      </c>
      <c r="Y40" s="27"/>
      <c r="Z40" s="27"/>
      <c r="AA40" s="25"/>
      <c r="AB40" s="24">
        <f t="shared" si="23"/>
        <v>609</v>
      </c>
      <c r="AC40" s="83"/>
      <c r="AD40" s="25"/>
      <c r="AE40" s="27"/>
      <c r="AF40" s="25"/>
    </row>
    <row r="41" spans="2:32" ht="12.75" customHeight="1" x14ac:dyDescent="0.2">
      <c r="B41" s="49">
        <v>1</v>
      </c>
      <c r="D41" s="22">
        <v>4972.32</v>
      </c>
      <c r="E41" s="23"/>
      <c r="F41" s="22">
        <v>5949.52</v>
      </c>
      <c r="G41" s="24">
        <v>1</v>
      </c>
      <c r="H41" s="23" t="s">
        <v>33</v>
      </c>
      <c r="I41" s="27"/>
      <c r="J41" s="27"/>
      <c r="K41" s="27"/>
      <c r="L41" s="30">
        <v>107299.139</v>
      </c>
      <c r="M41" s="25"/>
      <c r="N41" s="25"/>
      <c r="O41" s="25"/>
      <c r="P41" s="25"/>
      <c r="Q41" s="25"/>
      <c r="R41" s="25"/>
      <c r="S41" s="27"/>
      <c r="T41" s="24">
        <f t="shared" si="20"/>
        <v>9751</v>
      </c>
      <c r="U41" s="25"/>
      <c r="V41" s="25"/>
      <c r="W41" s="24">
        <f t="shared" si="21"/>
        <v>656</v>
      </c>
      <c r="X41" s="24">
        <f t="shared" si="22"/>
        <v>829</v>
      </c>
      <c r="Y41" s="27"/>
      <c r="Z41" s="27"/>
      <c r="AA41" s="25"/>
      <c r="AB41" s="24">
        <f t="shared" si="23"/>
        <v>746</v>
      </c>
      <c r="AC41" s="83"/>
      <c r="AD41" s="25"/>
      <c r="AE41" s="27"/>
      <c r="AF41" s="25"/>
    </row>
    <row r="42" spans="2:32" ht="12.75" customHeight="1" x14ac:dyDescent="0.2">
      <c r="B42" s="49">
        <v>1</v>
      </c>
      <c r="D42" s="22">
        <v>5949.52</v>
      </c>
      <c r="E42" s="23"/>
      <c r="F42" s="22">
        <v>7953.7</v>
      </c>
      <c r="G42" s="24">
        <v>3</v>
      </c>
      <c r="H42" s="23" t="s">
        <v>33</v>
      </c>
      <c r="I42" s="27"/>
      <c r="J42" s="27"/>
      <c r="K42" s="27"/>
      <c r="L42" s="30">
        <v>175846.50599999999</v>
      </c>
      <c r="M42" s="25"/>
      <c r="N42" s="25"/>
      <c r="O42" s="25"/>
      <c r="P42" s="25"/>
      <c r="Q42" s="25"/>
      <c r="R42" s="25"/>
      <c r="S42" s="27"/>
      <c r="T42" s="24">
        <f t="shared" si="20"/>
        <v>15085</v>
      </c>
      <c r="U42" s="25"/>
      <c r="V42" s="25"/>
      <c r="W42" s="24">
        <f t="shared" si="21"/>
        <v>1075</v>
      </c>
      <c r="X42" s="24">
        <f t="shared" si="22"/>
        <v>1283</v>
      </c>
      <c r="Y42" s="27"/>
      <c r="Z42" s="27"/>
      <c r="AA42" s="25"/>
      <c r="AB42" s="24">
        <f t="shared" si="23"/>
        <v>1222</v>
      </c>
      <c r="AC42" s="83"/>
      <c r="AD42" s="25"/>
      <c r="AE42" s="27"/>
      <c r="AF42" s="25"/>
    </row>
    <row r="43" spans="2:32" ht="12.75" customHeight="1" x14ac:dyDescent="0.2">
      <c r="B43" s="49">
        <v>1</v>
      </c>
      <c r="D43" s="28">
        <v>7953.7</v>
      </c>
      <c r="E43" s="29"/>
      <c r="F43" s="28">
        <v>8948</v>
      </c>
      <c r="G43" s="30">
        <v>1</v>
      </c>
      <c r="H43" s="23" t="s">
        <v>33</v>
      </c>
      <c r="I43" s="27"/>
      <c r="J43" s="27"/>
      <c r="K43" s="27"/>
      <c r="L43" s="30">
        <v>87398.661999999997</v>
      </c>
      <c r="M43" s="25"/>
      <c r="N43" s="25"/>
      <c r="O43" s="25"/>
      <c r="P43" s="25"/>
      <c r="Q43" s="25"/>
      <c r="R43" s="25"/>
      <c r="S43" s="27"/>
      <c r="T43" s="24">
        <f t="shared" si="20"/>
        <v>7502</v>
      </c>
      <c r="U43" s="25"/>
      <c r="V43" s="25"/>
      <c r="W43" s="24">
        <f t="shared" si="21"/>
        <v>535</v>
      </c>
      <c r="X43" s="24">
        <f t="shared" si="22"/>
        <v>638</v>
      </c>
      <c r="Y43" s="27"/>
      <c r="Z43" s="27"/>
      <c r="AA43" s="25"/>
      <c r="AB43" s="24">
        <f t="shared" si="23"/>
        <v>607</v>
      </c>
      <c r="AC43" s="84"/>
      <c r="AD43" s="26"/>
      <c r="AE43" s="27"/>
      <c r="AF43" s="25"/>
    </row>
    <row r="44" spans="2:32" ht="12.75" customHeight="1" x14ac:dyDescent="0.2">
      <c r="B44" s="49">
        <v>1</v>
      </c>
      <c r="D44" s="28"/>
      <c r="E44" s="29"/>
      <c r="F44" s="28"/>
      <c r="G44" s="30"/>
      <c r="H44" s="23"/>
      <c r="I44" s="27"/>
      <c r="J44" s="27"/>
      <c r="K44" s="27"/>
      <c r="L44" s="30"/>
      <c r="M44" s="25"/>
      <c r="N44" s="25"/>
      <c r="O44" s="25"/>
      <c r="P44" s="25"/>
      <c r="Q44" s="25"/>
      <c r="R44" s="25"/>
      <c r="S44" s="27"/>
      <c r="T44" s="25"/>
      <c r="U44" s="25"/>
      <c r="V44" s="25"/>
      <c r="W44" s="25"/>
      <c r="X44" s="25"/>
      <c r="Y44" s="27"/>
      <c r="Z44" s="27"/>
      <c r="AA44" s="25"/>
      <c r="AB44" s="25"/>
      <c r="AC44" s="26"/>
      <c r="AD44" s="26"/>
      <c r="AE44" s="27"/>
      <c r="AF44" s="25"/>
    </row>
    <row r="45" spans="2:32" ht="12.75" customHeight="1" x14ac:dyDescent="0.2">
      <c r="B45" s="49">
        <v>1</v>
      </c>
      <c r="D45" s="22">
        <v>32765</v>
      </c>
      <c r="E45" s="23"/>
      <c r="F45" s="22">
        <v>35034.589999999997</v>
      </c>
      <c r="G45" s="24">
        <v>1</v>
      </c>
      <c r="H45" s="23" t="s">
        <v>33</v>
      </c>
      <c r="I45" s="27">
        <f>F45-D45</f>
        <v>2269.5899999999965</v>
      </c>
      <c r="J45" s="27">
        <v>20</v>
      </c>
      <c r="K45" s="30">
        <f>ROUND(I45*J45,0)</f>
        <v>45392</v>
      </c>
      <c r="L45" s="30"/>
      <c r="M45" s="25"/>
      <c r="N45" s="24">
        <f t="shared" ref="N45:N51" si="24">_xlfn.CEILING.MATH(K45/9,1)</f>
        <v>5044</v>
      </c>
      <c r="O45" s="24">
        <f>ROUND(N45*0.6*(0.5/3),0)</f>
        <v>504</v>
      </c>
      <c r="P45" s="61">
        <f>ROUND(N45/2000,1)</f>
        <v>2.5</v>
      </c>
      <c r="Q45" s="24">
        <f>_xlfn.CEILING.MATH(K45/9*0.6,1)</f>
        <v>3027</v>
      </c>
      <c r="R45" s="24"/>
      <c r="S45" s="27"/>
      <c r="T45" s="25"/>
      <c r="U45" s="24">
        <f t="shared" ref="U45:U51" si="25">_xlfn.CEILING.MATH(K45*($U$13/12)/27,1)</f>
        <v>1121</v>
      </c>
      <c r="V45" s="24">
        <f>_xlfn.CEILING.MATH(K45*($V$13/12)/27,1)</f>
        <v>841</v>
      </c>
      <c r="W45" s="25"/>
      <c r="X45" s="25"/>
      <c r="Y45" s="24">
        <f>O45</f>
        <v>504</v>
      </c>
      <c r="Z45" s="27"/>
      <c r="AA45" s="25"/>
      <c r="AB45" s="25"/>
      <c r="AC45" s="26"/>
      <c r="AD45" s="26"/>
      <c r="AE45" s="27"/>
      <c r="AF45" s="25"/>
    </row>
    <row r="46" spans="2:32" ht="12.75" customHeight="1" x14ac:dyDescent="0.2">
      <c r="B46" s="49">
        <v>1</v>
      </c>
      <c r="D46" s="22">
        <v>0</v>
      </c>
      <c r="E46" s="23"/>
      <c r="F46" s="22">
        <v>2507.4499999999998</v>
      </c>
      <c r="G46" s="24">
        <v>1</v>
      </c>
      <c r="H46" s="23" t="s">
        <v>33</v>
      </c>
      <c r="I46" s="27">
        <f t="shared" ref="I46:I51" si="26">F46-D46</f>
        <v>2507.4499999999998</v>
      </c>
      <c r="J46" s="27">
        <v>20</v>
      </c>
      <c r="K46" s="30">
        <f t="shared" ref="K46:K51" si="27">ROUND(I46*J46,0)</f>
        <v>50149</v>
      </c>
      <c r="L46" s="30"/>
      <c r="M46" s="25"/>
      <c r="N46" s="24">
        <f t="shared" si="24"/>
        <v>5573</v>
      </c>
      <c r="O46" s="24">
        <f t="shared" ref="O46:O47" si="28">ROUND(N46*0.6*(0.5/3),0)</f>
        <v>557</v>
      </c>
      <c r="P46" s="61">
        <f t="shared" ref="P46:P51" si="29">ROUND(N46/2000,1)</f>
        <v>2.8</v>
      </c>
      <c r="Q46" s="24">
        <f>_xlfn.CEILING.MATH(K46/9*0.6,1)</f>
        <v>3344</v>
      </c>
      <c r="R46" s="24"/>
      <c r="S46" s="27"/>
      <c r="T46" s="25"/>
      <c r="U46" s="24">
        <f t="shared" si="25"/>
        <v>1239</v>
      </c>
      <c r="V46" s="24">
        <f>_xlfn.CEILING.MATH(K46*($V$13/12)/27,1)</f>
        <v>929</v>
      </c>
      <c r="W46" s="25"/>
      <c r="X46" s="25"/>
      <c r="Y46" s="63">
        <f t="shared" ref="Y46:Y47" si="30">O46</f>
        <v>557</v>
      </c>
      <c r="Z46" s="27"/>
      <c r="AA46" s="25"/>
      <c r="AB46" s="25"/>
      <c r="AC46" s="31"/>
      <c r="AD46" s="31"/>
      <c r="AE46" s="27"/>
      <c r="AF46" s="25"/>
    </row>
    <row r="47" spans="2:32" ht="12.75" customHeight="1" x14ac:dyDescent="0.2">
      <c r="B47" s="49">
        <v>1</v>
      </c>
      <c r="D47" s="22">
        <v>2507.4499999999998</v>
      </c>
      <c r="E47" s="23"/>
      <c r="F47" s="22">
        <v>4000</v>
      </c>
      <c r="G47" s="24">
        <v>2</v>
      </c>
      <c r="H47" s="23" t="s">
        <v>33</v>
      </c>
      <c r="I47" s="27">
        <f t="shared" si="26"/>
        <v>1492.5500000000002</v>
      </c>
      <c r="J47" s="27">
        <v>20</v>
      </c>
      <c r="K47" s="30">
        <f t="shared" si="27"/>
        <v>29851</v>
      </c>
      <c r="L47" s="30"/>
      <c r="M47" s="25"/>
      <c r="N47" s="24">
        <f t="shared" si="24"/>
        <v>3317</v>
      </c>
      <c r="O47" s="24">
        <f t="shared" si="28"/>
        <v>332</v>
      </c>
      <c r="P47" s="61">
        <f t="shared" si="29"/>
        <v>1.7</v>
      </c>
      <c r="Q47" s="24">
        <f>_xlfn.CEILING.MATH(K47/9*0.6,1)</f>
        <v>1991</v>
      </c>
      <c r="R47" s="24"/>
      <c r="S47" s="27"/>
      <c r="T47" s="25"/>
      <c r="U47" s="24">
        <f t="shared" si="25"/>
        <v>738</v>
      </c>
      <c r="V47" s="24">
        <f>_xlfn.CEILING.MATH(K47*($V$13/12)/27,1)</f>
        <v>553</v>
      </c>
      <c r="W47" s="25"/>
      <c r="X47" s="25"/>
      <c r="Y47" s="63">
        <f t="shared" si="30"/>
        <v>332</v>
      </c>
      <c r="Z47" s="27"/>
      <c r="AA47" s="25"/>
      <c r="AB47" s="25"/>
      <c r="AC47" s="31"/>
      <c r="AD47" s="31"/>
      <c r="AE47" s="27"/>
      <c r="AF47" s="25"/>
    </row>
    <row r="48" spans="2:32" ht="12.75" customHeight="1" x14ac:dyDescent="0.2">
      <c r="B48" s="49">
        <v>1</v>
      </c>
      <c r="D48" s="28">
        <v>4000</v>
      </c>
      <c r="E48" s="29"/>
      <c r="F48" s="28">
        <v>4972.32</v>
      </c>
      <c r="G48" s="24">
        <v>2</v>
      </c>
      <c r="H48" s="23" t="s">
        <v>33</v>
      </c>
      <c r="I48" s="27">
        <f t="shared" si="26"/>
        <v>972.31999999999971</v>
      </c>
      <c r="J48" s="27">
        <v>20</v>
      </c>
      <c r="K48" s="30">
        <f t="shared" si="27"/>
        <v>19446</v>
      </c>
      <c r="L48" s="30"/>
      <c r="M48" s="25"/>
      <c r="N48" s="24">
        <f t="shared" si="24"/>
        <v>2161</v>
      </c>
      <c r="O48" s="24">
        <f>ROUND(N48*(0.67/3),0)</f>
        <v>483</v>
      </c>
      <c r="P48" s="61">
        <f t="shared" si="29"/>
        <v>1.1000000000000001</v>
      </c>
      <c r="Q48" s="24"/>
      <c r="R48" s="24">
        <f>_xlfn.CEILING.MATH(K48/9,1)</f>
        <v>2161</v>
      </c>
      <c r="S48" s="27"/>
      <c r="T48" s="25"/>
      <c r="U48" s="24">
        <f t="shared" si="25"/>
        <v>481</v>
      </c>
      <c r="V48" s="24">
        <f>_xlfn.CEILING.MATH(K48*($V$13/12)/27,1)</f>
        <v>361</v>
      </c>
      <c r="W48" s="25"/>
      <c r="X48" s="25"/>
      <c r="Y48" s="27"/>
      <c r="Z48" s="24">
        <f>O48</f>
        <v>483</v>
      </c>
      <c r="AA48" s="25"/>
      <c r="AB48" s="25"/>
      <c r="AC48" s="31"/>
      <c r="AD48" s="31"/>
      <c r="AE48" s="27"/>
      <c r="AF48" s="25"/>
    </row>
    <row r="49" spans="2:32" ht="12.75" customHeight="1" x14ac:dyDescent="0.2">
      <c r="B49" s="49">
        <v>1</v>
      </c>
      <c r="D49" s="22">
        <v>4972.32</v>
      </c>
      <c r="E49" s="23"/>
      <c r="F49" s="22">
        <v>5949.52</v>
      </c>
      <c r="G49" s="24">
        <v>1</v>
      </c>
      <c r="H49" s="23" t="s">
        <v>33</v>
      </c>
      <c r="I49" s="27">
        <f t="shared" si="26"/>
        <v>977.20000000000073</v>
      </c>
      <c r="J49" s="27">
        <v>20</v>
      </c>
      <c r="K49" s="30">
        <f t="shared" si="27"/>
        <v>19544</v>
      </c>
      <c r="L49" s="30"/>
      <c r="M49" s="25"/>
      <c r="N49" s="24">
        <f t="shared" si="24"/>
        <v>2172</v>
      </c>
      <c r="O49" s="24">
        <f t="shared" ref="O49:O51" si="31">ROUND(N49*(0.67/3),0)</f>
        <v>485</v>
      </c>
      <c r="P49" s="61">
        <f t="shared" si="29"/>
        <v>1.1000000000000001</v>
      </c>
      <c r="Q49" s="24"/>
      <c r="R49" s="24">
        <f>_xlfn.CEILING.MATH(K49/9,1)</f>
        <v>2172</v>
      </c>
      <c r="S49" s="27"/>
      <c r="T49" s="25"/>
      <c r="U49" s="24">
        <f t="shared" si="25"/>
        <v>483</v>
      </c>
      <c r="V49" s="24">
        <f>_xlfn.CEILING.MATH(K49*($V$13/12)/27,1)</f>
        <v>362</v>
      </c>
      <c r="W49" s="25"/>
      <c r="X49" s="25"/>
      <c r="Y49" s="27"/>
      <c r="Z49" s="63">
        <f t="shared" ref="Z49:Z51" si="32">O49</f>
        <v>485</v>
      </c>
      <c r="AA49" s="25"/>
      <c r="AB49" s="25"/>
      <c r="AC49" s="31"/>
      <c r="AD49" s="31"/>
      <c r="AE49" s="27"/>
      <c r="AF49" s="25"/>
    </row>
    <row r="50" spans="2:32" ht="12.75" customHeight="1" x14ac:dyDescent="0.2">
      <c r="B50" s="49">
        <v>1</v>
      </c>
      <c r="D50" s="22">
        <v>5949.52</v>
      </c>
      <c r="E50" s="23"/>
      <c r="F50" s="22">
        <v>7953.7</v>
      </c>
      <c r="G50" s="24">
        <v>3</v>
      </c>
      <c r="H50" s="23" t="s">
        <v>33</v>
      </c>
      <c r="I50" s="27">
        <f t="shared" si="26"/>
        <v>2004.1799999999994</v>
      </c>
      <c r="J50" s="27">
        <v>20</v>
      </c>
      <c r="K50" s="30">
        <f t="shared" si="27"/>
        <v>40084</v>
      </c>
      <c r="L50" s="30"/>
      <c r="M50" s="25"/>
      <c r="N50" s="24">
        <f t="shared" si="24"/>
        <v>4454</v>
      </c>
      <c r="O50" s="24">
        <f t="shared" si="31"/>
        <v>995</v>
      </c>
      <c r="P50" s="61">
        <f t="shared" si="29"/>
        <v>2.2000000000000002</v>
      </c>
      <c r="Q50" s="24"/>
      <c r="R50" s="24">
        <f>_xlfn.CEILING.MATH(K50/9,1)</f>
        <v>4454</v>
      </c>
      <c r="S50" s="27"/>
      <c r="T50" s="25"/>
      <c r="U50" s="24">
        <f t="shared" si="25"/>
        <v>990</v>
      </c>
      <c r="V50" s="24">
        <f>_xlfn.CEILING.MATH(((F50-D50)*1.05+K50*V13/12)/27,1)</f>
        <v>821</v>
      </c>
      <c r="W50" s="25"/>
      <c r="X50" s="25"/>
      <c r="Y50" s="27"/>
      <c r="Z50" s="63">
        <f t="shared" si="32"/>
        <v>995</v>
      </c>
      <c r="AA50" s="25"/>
      <c r="AB50" s="25"/>
      <c r="AC50" s="31"/>
      <c r="AD50" s="31"/>
      <c r="AE50" s="27"/>
      <c r="AF50" s="25"/>
    </row>
    <row r="51" spans="2:32" ht="12.75" customHeight="1" x14ac:dyDescent="0.2">
      <c r="B51" s="49">
        <v>1</v>
      </c>
      <c r="D51" s="28">
        <v>7953.7</v>
      </c>
      <c r="E51" s="29"/>
      <c r="F51" s="28">
        <v>8948</v>
      </c>
      <c r="G51" s="30">
        <v>1</v>
      </c>
      <c r="H51" s="23" t="s">
        <v>33</v>
      </c>
      <c r="I51" s="27">
        <f t="shared" si="26"/>
        <v>994.30000000000018</v>
      </c>
      <c r="J51" s="27">
        <v>20</v>
      </c>
      <c r="K51" s="30">
        <f t="shared" si="27"/>
        <v>19886</v>
      </c>
      <c r="L51" s="30"/>
      <c r="M51" s="25"/>
      <c r="N51" s="24">
        <f t="shared" si="24"/>
        <v>2210</v>
      </c>
      <c r="O51" s="24">
        <f t="shared" si="31"/>
        <v>494</v>
      </c>
      <c r="P51" s="61">
        <f t="shared" si="29"/>
        <v>1.1000000000000001</v>
      </c>
      <c r="Q51" s="24"/>
      <c r="R51" s="24">
        <f>_xlfn.CEILING.MATH(K51/9,1)</f>
        <v>2210</v>
      </c>
      <c r="S51" s="27"/>
      <c r="T51" s="25"/>
      <c r="U51" s="24">
        <f t="shared" si="25"/>
        <v>492</v>
      </c>
      <c r="V51" s="24">
        <f>_xlfn.CEILING.MATH(K51*($V$13/12)/27,1)</f>
        <v>369</v>
      </c>
      <c r="W51" s="25"/>
      <c r="X51" s="25"/>
      <c r="Y51" s="27"/>
      <c r="Z51" s="63">
        <f t="shared" si="32"/>
        <v>494</v>
      </c>
      <c r="AA51" s="25"/>
      <c r="AB51" s="25"/>
      <c r="AC51" s="31"/>
      <c r="AD51" s="31"/>
      <c r="AE51" s="27"/>
      <c r="AF51" s="25"/>
    </row>
    <row r="52" spans="2:32" ht="12.75" customHeight="1" x14ac:dyDescent="0.2">
      <c r="B52" s="49">
        <v>1</v>
      </c>
      <c r="D52" s="28"/>
      <c r="E52" s="29"/>
      <c r="F52" s="28"/>
      <c r="G52" s="30"/>
      <c r="H52" s="29"/>
      <c r="I52" s="27"/>
      <c r="J52" s="27"/>
      <c r="K52" s="27"/>
      <c r="L52" s="27"/>
      <c r="M52" s="25"/>
      <c r="N52" s="25"/>
      <c r="O52" s="25"/>
      <c r="P52" s="25"/>
      <c r="Q52" s="25"/>
      <c r="R52" s="27"/>
      <c r="S52" s="27"/>
      <c r="T52" s="25"/>
      <c r="U52" s="25"/>
      <c r="V52" s="25"/>
      <c r="W52" s="25"/>
      <c r="X52" s="25"/>
      <c r="Y52" s="27"/>
      <c r="Z52" s="27"/>
      <c r="AA52" s="25"/>
      <c r="AB52" s="25"/>
      <c r="AC52" s="31"/>
      <c r="AD52" s="31"/>
      <c r="AE52" s="27"/>
      <c r="AF52" s="25"/>
    </row>
    <row r="53" spans="2:32" ht="12.75" customHeight="1" x14ac:dyDescent="0.2">
      <c r="B53" s="49">
        <v>1</v>
      </c>
      <c r="D53" s="28"/>
      <c r="E53" s="29"/>
      <c r="F53" s="28"/>
      <c r="G53" s="30"/>
      <c r="H53" s="29"/>
      <c r="I53" s="27"/>
      <c r="J53" s="27"/>
      <c r="K53" s="27"/>
      <c r="L53" s="27"/>
      <c r="M53" s="25"/>
      <c r="N53" s="25"/>
      <c r="O53" s="25"/>
      <c r="P53" s="25"/>
      <c r="Q53" s="25"/>
      <c r="R53" s="27"/>
      <c r="S53" s="27"/>
      <c r="T53" s="25"/>
      <c r="U53" s="25"/>
      <c r="V53" s="25"/>
      <c r="W53" s="25"/>
      <c r="X53" s="25"/>
      <c r="Y53" s="27"/>
      <c r="Z53" s="27"/>
      <c r="AA53" s="25"/>
      <c r="AB53" s="25"/>
      <c r="AC53" s="31"/>
      <c r="AD53" s="31"/>
      <c r="AE53" s="27"/>
      <c r="AF53" s="25"/>
    </row>
    <row r="54" spans="2:32" ht="12.75" customHeight="1" x14ac:dyDescent="0.2">
      <c r="B54" s="49">
        <v>1</v>
      </c>
      <c r="D54" s="28"/>
      <c r="E54" s="29"/>
      <c r="F54" s="28"/>
      <c r="G54" s="30"/>
      <c r="H54" s="29"/>
      <c r="I54" s="27"/>
      <c r="J54" s="27"/>
      <c r="K54" s="27"/>
      <c r="L54" s="27"/>
      <c r="M54" s="25"/>
      <c r="N54" s="25"/>
      <c r="O54" s="25"/>
      <c r="P54" s="25"/>
      <c r="Q54" s="25"/>
      <c r="R54" s="27"/>
      <c r="S54" s="27"/>
      <c r="T54" s="25"/>
      <c r="U54" s="25"/>
      <c r="V54" s="25"/>
      <c r="W54" s="25"/>
      <c r="X54" s="25"/>
      <c r="Y54" s="27"/>
      <c r="Z54" s="27"/>
      <c r="AA54" s="25"/>
      <c r="AB54" s="25"/>
      <c r="AC54" s="31"/>
      <c r="AD54" s="31"/>
      <c r="AE54" s="27"/>
      <c r="AF54" s="25"/>
    </row>
    <row r="55" spans="2:32" ht="12.75" customHeight="1" x14ac:dyDescent="0.2">
      <c r="B55" s="49">
        <v>1</v>
      </c>
      <c r="D55" s="28"/>
      <c r="E55" s="29"/>
      <c r="F55" s="28"/>
      <c r="G55" s="30"/>
      <c r="H55" s="29"/>
      <c r="I55" s="27"/>
      <c r="J55" s="27"/>
      <c r="K55" s="27"/>
      <c r="L55" s="27"/>
      <c r="M55" s="25"/>
      <c r="N55" s="25"/>
      <c r="O55" s="25"/>
      <c r="P55" s="25"/>
      <c r="Q55" s="25"/>
      <c r="R55" s="27"/>
      <c r="S55" s="27"/>
      <c r="T55" s="25"/>
      <c r="U55" s="25"/>
      <c r="V55" s="25"/>
      <c r="W55" s="25"/>
      <c r="X55" s="25"/>
      <c r="Y55" s="27"/>
      <c r="Z55" s="27"/>
      <c r="AA55" s="25"/>
      <c r="AB55" s="25"/>
      <c r="AC55" s="31"/>
      <c r="AD55" s="31"/>
      <c r="AE55" s="27"/>
      <c r="AF55" s="25"/>
    </row>
    <row r="56" spans="2:32" ht="12.75" customHeight="1" x14ac:dyDescent="0.2">
      <c r="B56" s="49">
        <v>1</v>
      </c>
      <c r="D56" s="28"/>
      <c r="E56" s="29"/>
      <c r="F56" s="28"/>
      <c r="G56" s="30"/>
      <c r="H56" s="29"/>
      <c r="I56" s="27"/>
      <c r="J56" s="27"/>
      <c r="K56" s="27"/>
      <c r="L56" s="27"/>
      <c r="M56" s="25"/>
      <c r="N56" s="25"/>
      <c r="O56" s="25"/>
      <c r="P56" s="25"/>
      <c r="Q56" s="25"/>
      <c r="R56" s="27"/>
      <c r="S56" s="27"/>
      <c r="T56" s="25"/>
      <c r="U56" s="25"/>
      <c r="V56" s="25"/>
      <c r="W56" s="25"/>
      <c r="X56" s="25"/>
      <c r="Y56" s="27"/>
      <c r="Z56" s="27"/>
      <c r="AA56" s="25"/>
      <c r="AB56" s="25"/>
      <c r="AC56" s="31"/>
      <c r="AD56" s="31"/>
      <c r="AE56" s="27"/>
      <c r="AF56" s="25"/>
    </row>
    <row r="57" spans="2:32" ht="12.75" customHeight="1" x14ac:dyDescent="0.2">
      <c r="B57" s="49">
        <v>1</v>
      </c>
      <c r="D57" s="28"/>
      <c r="E57" s="29"/>
      <c r="F57" s="28"/>
      <c r="G57" s="30"/>
      <c r="H57" s="29"/>
      <c r="I57" s="27"/>
      <c r="J57" s="27"/>
      <c r="K57" s="27"/>
      <c r="L57" s="27"/>
      <c r="M57" s="25"/>
      <c r="N57" s="25"/>
      <c r="O57" s="25"/>
      <c r="P57" s="25"/>
      <c r="Q57" s="25"/>
      <c r="R57" s="27"/>
      <c r="S57" s="27"/>
      <c r="T57" s="25"/>
      <c r="U57" s="25"/>
      <c r="V57" s="25"/>
      <c r="W57" s="25"/>
      <c r="X57" s="25"/>
      <c r="Y57" s="27"/>
      <c r="Z57" s="27"/>
      <c r="AA57" s="25"/>
      <c r="AB57" s="25"/>
      <c r="AC57" s="31"/>
      <c r="AD57" s="31"/>
      <c r="AE57" s="27"/>
      <c r="AF57" s="25"/>
    </row>
    <row r="58" spans="2:32" ht="12.75" customHeight="1" x14ac:dyDescent="0.2">
      <c r="B58" s="49">
        <v>1</v>
      </c>
      <c r="D58" s="28"/>
      <c r="E58" s="29"/>
      <c r="F58" s="28"/>
      <c r="G58" s="30"/>
      <c r="H58" s="29"/>
      <c r="I58" s="27"/>
      <c r="J58" s="27"/>
      <c r="K58" s="27"/>
      <c r="L58" s="27"/>
      <c r="M58" s="25"/>
      <c r="N58" s="25"/>
      <c r="O58" s="25"/>
      <c r="P58" s="25"/>
      <c r="Q58" s="25"/>
      <c r="R58" s="27"/>
      <c r="S58" s="27"/>
      <c r="T58" s="25"/>
      <c r="U58" s="25"/>
      <c r="V58" s="25"/>
      <c r="W58" s="25"/>
      <c r="X58" s="25"/>
      <c r="Y58" s="27"/>
      <c r="Z58" s="27"/>
      <c r="AA58" s="25"/>
      <c r="AB58" s="25"/>
      <c r="AC58" s="31"/>
      <c r="AD58" s="31"/>
      <c r="AE58" s="27"/>
      <c r="AF58" s="25"/>
    </row>
    <row r="59" spans="2:32" ht="12.75" customHeight="1" x14ac:dyDescent="0.2">
      <c r="B59" s="49">
        <v>1</v>
      </c>
      <c r="D59" s="28"/>
      <c r="E59" s="29"/>
      <c r="F59" s="28"/>
      <c r="G59" s="30"/>
      <c r="H59" s="29"/>
      <c r="I59" s="27"/>
      <c r="J59" s="27"/>
      <c r="K59" s="27"/>
      <c r="L59" s="27"/>
      <c r="M59" s="25"/>
      <c r="N59" s="25"/>
      <c r="O59" s="25"/>
      <c r="P59" s="25"/>
      <c r="Q59" s="25"/>
      <c r="R59" s="27"/>
      <c r="S59" s="27"/>
      <c r="T59" s="25"/>
      <c r="U59" s="25"/>
      <c r="V59" s="25"/>
      <c r="W59" s="25"/>
      <c r="X59" s="25"/>
      <c r="Y59" s="27"/>
      <c r="Z59" s="27"/>
      <c r="AA59" s="25"/>
      <c r="AB59" s="25"/>
      <c r="AC59" s="31"/>
      <c r="AD59" s="31"/>
      <c r="AE59" s="27"/>
      <c r="AF59" s="25"/>
    </row>
    <row r="60" spans="2:32" ht="12.75" customHeight="1" x14ac:dyDescent="0.2">
      <c r="B60" s="49">
        <v>1</v>
      </c>
      <c r="D60" s="28"/>
      <c r="E60" s="29"/>
      <c r="F60" s="28"/>
      <c r="G60" s="30"/>
      <c r="H60" s="29"/>
      <c r="I60" s="27"/>
      <c r="J60" s="27"/>
      <c r="K60" s="27"/>
      <c r="L60" s="27"/>
      <c r="M60" s="25"/>
      <c r="N60" s="25"/>
      <c r="O60" s="25"/>
      <c r="P60" s="25"/>
      <c r="Q60" s="25"/>
      <c r="R60" s="27"/>
      <c r="S60" s="27"/>
      <c r="T60" s="25"/>
      <c r="U60" s="25"/>
      <c r="V60" s="25"/>
      <c r="W60" s="25"/>
      <c r="X60" s="25"/>
      <c r="Y60" s="27"/>
      <c r="Z60" s="27"/>
      <c r="AA60" s="25"/>
      <c r="AB60" s="25"/>
      <c r="AC60" s="31"/>
      <c r="AD60" s="31"/>
      <c r="AE60" s="27"/>
      <c r="AF60" s="25"/>
    </row>
    <row r="61" spans="2:32" ht="12.75" customHeight="1" x14ac:dyDescent="0.2">
      <c r="B61" s="49">
        <v>1</v>
      </c>
      <c r="D61" s="28"/>
      <c r="E61" s="29"/>
      <c r="F61" s="28"/>
      <c r="G61" s="30"/>
      <c r="H61" s="29"/>
      <c r="I61" s="27"/>
      <c r="J61" s="27"/>
      <c r="K61" s="27"/>
      <c r="L61" s="27"/>
      <c r="M61" s="25"/>
      <c r="N61" s="25"/>
      <c r="O61" s="25"/>
      <c r="P61" s="25"/>
      <c r="Q61" s="25"/>
      <c r="R61" s="27"/>
      <c r="S61" s="27"/>
      <c r="T61" s="25"/>
      <c r="U61" s="25"/>
      <c r="V61" s="25"/>
      <c r="W61" s="25"/>
      <c r="X61" s="25"/>
      <c r="Y61" s="27"/>
      <c r="Z61" s="27"/>
      <c r="AA61" s="25"/>
      <c r="AB61" s="25"/>
      <c r="AC61" s="31"/>
      <c r="AD61" s="31"/>
      <c r="AE61" s="27"/>
      <c r="AF61" s="25"/>
    </row>
    <row r="62" spans="2:32" ht="12.75" customHeight="1" x14ac:dyDescent="0.2">
      <c r="B62" s="49">
        <v>1</v>
      </c>
      <c r="D62" s="28"/>
      <c r="E62" s="29"/>
      <c r="F62" s="28"/>
      <c r="G62" s="30"/>
      <c r="H62" s="29"/>
      <c r="I62" s="27"/>
      <c r="J62" s="27"/>
      <c r="K62" s="27"/>
      <c r="L62" s="27"/>
      <c r="M62" s="25"/>
      <c r="N62" s="25"/>
      <c r="O62" s="25"/>
      <c r="P62" s="25"/>
      <c r="Q62" s="25"/>
      <c r="R62" s="27"/>
      <c r="S62" s="27"/>
      <c r="T62" s="25"/>
      <c r="U62" s="25"/>
      <c r="V62" s="25"/>
      <c r="W62" s="25"/>
      <c r="X62" s="25"/>
      <c r="Y62" s="27"/>
      <c r="Z62" s="27"/>
      <c r="AA62" s="25"/>
      <c r="AB62" s="25"/>
      <c r="AC62" s="31"/>
      <c r="AD62" s="31"/>
      <c r="AE62" s="27"/>
      <c r="AF62" s="25"/>
    </row>
    <row r="63" spans="2:32" ht="12.75" customHeight="1" x14ac:dyDescent="0.2">
      <c r="B63" s="49">
        <v>1</v>
      </c>
      <c r="D63" s="28"/>
      <c r="E63" s="29"/>
      <c r="F63" s="28"/>
      <c r="G63" s="30"/>
      <c r="H63" s="29"/>
      <c r="I63" s="27"/>
      <c r="J63" s="27"/>
      <c r="K63" s="27"/>
      <c r="L63" s="27"/>
      <c r="M63" s="25"/>
      <c r="N63" s="25"/>
      <c r="O63" s="25"/>
      <c r="P63" s="25"/>
      <c r="Q63" s="25"/>
      <c r="R63" s="27"/>
      <c r="S63" s="27"/>
      <c r="T63" s="25"/>
      <c r="U63" s="25"/>
      <c r="V63" s="25"/>
      <c r="W63" s="25"/>
      <c r="X63" s="25"/>
      <c r="Y63" s="27"/>
      <c r="Z63" s="27"/>
      <c r="AA63" s="25"/>
      <c r="AB63" s="25"/>
      <c r="AC63" s="31"/>
      <c r="AD63" s="31"/>
      <c r="AE63" s="27"/>
      <c r="AF63" s="25"/>
    </row>
    <row r="64" spans="2:32" ht="12.75" customHeight="1" x14ac:dyDescent="0.2">
      <c r="B64" s="49">
        <v>1</v>
      </c>
      <c r="D64" s="28"/>
      <c r="E64" s="29"/>
      <c r="F64" s="28"/>
      <c r="G64" s="30"/>
      <c r="H64" s="29"/>
      <c r="I64" s="27"/>
      <c r="J64" s="27"/>
      <c r="K64" s="27"/>
      <c r="L64" s="27"/>
      <c r="M64" s="25"/>
      <c r="N64" s="25"/>
      <c r="O64" s="25"/>
      <c r="P64" s="25"/>
      <c r="Q64" s="25"/>
      <c r="R64" s="27"/>
      <c r="S64" s="27"/>
      <c r="T64" s="25"/>
      <c r="U64" s="25"/>
      <c r="V64" s="25"/>
      <c r="W64" s="25"/>
      <c r="X64" s="25"/>
      <c r="Y64" s="27"/>
      <c r="Z64" s="27"/>
      <c r="AA64" s="25"/>
      <c r="AB64" s="25"/>
      <c r="AC64" s="31"/>
      <c r="AD64" s="31"/>
      <c r="AE64" s="27"/>
      <c r="AF64" s="25"/>
    </row>
    <row r="65" spans="2:32" ht="12.75" customHeight="1" x14ac:dyDescent="0.2">
      <c r="B65" s="49">
        <v>1</v>
      </c>
      <c r="D65" s="28"/>
      <c r="E65" s="29"/>
      <c r="F65" s="28"/>
      <c r="G65" s="30"/>
      <c r="H65" s="29"/>
      <c r="I65" s="27"/>
      <c r="J65" s="27"/>
      <c r="K65" s="27"/>
      <c r="L65" s="27"/>
      <c r="M65" s="25"/>
      <c r="N65" s="25"/>
      <c r="O65" s="25"/>
      <c r="P65" s="25"/>
      <c r="Q65" s="25"/>
      <c r="R65" s="27"/>
      <c r="S65" s="27"/>
      <c r="T65" s="25"/>
      <c r="U65" s="25"/>
      <c r="V65" s="25"/>
      <c r="W65" s="25"/>
      <c r="X65" s="25"/>
      <c r="Y65" s="27"/>
      <c r="Z65" s="27"/>
      <c r="AA65" s="25"/>
      <c r="AB65" s="25"/>
      <c r="AC65" s="31"/>
      <c r="AD65" s="31"/>
      <c r="AE65" s="27"/>
      <c r="AF65" s="25"/>
    </row>
    <row r="66" spans="2:32" ht="12.75" customHeight="1" x14ac:dyDescent="0.2">
      <c r="B66" s="49">
        <v>1</v>
      </c>
      <c r="D66" s="28"/>
      <c r="E66" s="29"/>
      <c r="F66" s="28"/>
      <c r="G66" s="30"/>
      <c r="H66" s="29"/>
      <c r="I66" s="27"/>
      <c r="J66" s="27"/>
      <c r="K66" s="27"/>
      <c r="L66" s="27"/>
      <c r="M66" s="25"/>
      <c r="N66" s="25"/>
      <c r="O66" s="25"/>
      <c r="P66" s="25"/>
      <c r="Q66" s="25"/>
      <c r="R66" s="27"/>
      <c r="S66" s="27"/>
      <c r="T66" s="25"/>
      <c r="U66" s="25"/>
      <c r="V66" s="25"/>
      <c r="W66" s="25"/>
      <c r="X66" s="25"/>
      <c r="Y66" s="27"/>
      <c r="Z66" s="27"/>
      <c r="AA66" s="25"/>
      <c r="AB66" s="25"/>
      <c r="AC66" s="31"/>
      <c r="AD66" s="31"/>
      <c r="AE66" s="27"/>
      <c r="AF66" s="25"/>
    </row>
    <row r="67" spans="2:32" ht="12.75" customHeight="1" x14ac:dyDescent="0.2">
      <c r="B67" s="49">
        <v>1</v>
      </c>
      <c r="D67" s="28"/>
      <c r="E67" s="29"/>
      <c r="F67" s="28"/>
      <c r="G67" s="30"/>
      <c r="H67" s="29"/>
      <c r="I67" s="27"/>
      <c r="J67" s="27"/>
      <c r="K67" s="27"/>
      <c r="L67" s="27"/>
      <c r="M67" s="25"/>
      <c r="N67" s="25"/>
      <c r="O67" s="25"/>
      <c r="P67" s="25"/>
      <c r="Q67" s="25"/>
      <c r="R67" s="27"/>
      <c r="S67" s="27"/>
      <c r="T67" s="25"/>
      <c r="U67" s="25"/>
      <c r="V67" s="25"/>
      <c r="W67" s="25"/>
      <c r="X67" s="25"/>
      <c r="Y67" s="27"/>
      <c r="Z67" s="27"/>
      <c r="AA67" s="25"/>
      <c r="AB67" s="25"/>
      <c r="AC67" s="31"/>
      <c r="AD67" s="31"/>
      <c r="AE67" s="27"/>
      <c r="AF67" s="25"/>
    </row>
    <row r="68" spans="2:32" ht="12.75" customHeight="1" x14ac:dyDescent="0.2">
      <c r="B68" s="49">
        <v>1</v>
      </c>
      <c r="D68" s="28"/>
      <c r="E68" s="29"/>
      <c r="F68" s="28"/>
      <c r="G68" s="30"/>
      <c r="H68" s="29"/>
      <c r="I68" s="27"/>
      <c r="J68" s="27"/>
      <c r="K68" s="27"/>
      <c r="L68" s="27"/>
      <c r="M68" s="25"/>
      <c r="N68" s="25"/>
      <c r="O68" s="25"/>
      <c r="P68" s="25"/>
      <c r="Q68" s="25"/>
      <c r="R68" s="27"/>
      <c r="S68" s="27"/>
      <c r="T68" s="25"/>
      <c r="U68" s="25"/>
      <c r="V68" s="25"/>
      <c r="W68" s="25"/>
      <c r="X68" s="25"/>
      <c r="Y68" s="27"/>
      <c r="Z68" s="27"/>
      <c r="AA68" s="25"/>
      <c r="AB68" s="25"/>
      <c r="AC68" s="31"/>
      <c r="AD68" s="31"/>
      <c r="AE68" s="27"/>
      <c r="AF68" s="25"/>
    </row>
    <row r="69" spans="2:32" ht="12.75" customHeight="1" x14ac:dyDescent="0.2">
      <c r="B69" s="49">
        <v>1</v>
      </c>
      <c r="D69" s="28"/>
      <c r="E69" s="29"/>
      <c r="F69" s="28"/>
      <c r="G69" s="30"/>
      <c r="H69" s="29"/>
      <c r="I69" s="27"/>
      <c r="J69" s="27"/>
      <c r="K69" s="27"/>
      <c r="L69" s="27"/>
      <c r="M69" s="25"/>
      <c r="N69" s="25"/>
      <c r="O69" s="25"/>
      <c r="P69" s="25"/>
      <c r="Q69" s="25"/>
      <c r="R69" s="27"/>
      <c r="S69" s="27"/>
      <c r="T69" s="25"/>
      <c r="U69" s="25"/>
      <c r="V69" s="25"/>
      <c r="W69" s="25"/>
      <c r="X69" s="25"/>
      <c r="Y69" s="27"/>
      <c r="Z69" s="27"/>
      <c r="AA69" s="25"/>
      <c r="AB69" s="25"/>
      <c r="AC69" s="31"/>
      <c r="AD69" s="31"/>
      <c r="AE69" s="27"/>
      <c r="AF69" s="25"/>
    </row>
    <row r="70" spans="2:32" ht="12.75" customHeight="1" x14ac:dyDescent="0.2">
      <c r="B70" s="49">
        <v>1</v>
      </c>
      <c r="D70" s="28"/>
      <c r="E70" s="29"/>
      <c r="F70" s="28"/>
      <c r="G70" s="30"/>
      <c r="H70" s="29"/>
      <c r="I70" s="27"/>
      <c r="J70" s="27"/>
      <c r="K70" s="27"/>
      <c r="L70" s="27"/>
      <c r="M70" s="25"/>
      <c r="N70" s="25"/>
      <c r="O70" s="25"/>
      <c r="P70" s="25"/>
      <c r="Q70" s="25"/>
      <c r="R70" s="27"/>
      <c r="S70" s="27"/>
      <c r="T70" s="25"/>
      <c r="U70" s="25"/>
      <c r="V70" s="25"/>
      <c r="W70" s="25"/>
      <c r="X70" s="25"/>
      <c r="Y70" s="27"/>
      <c r="Z70" s="27"/>
      <c r="AA70" s="25"/>
      <c r="AB70" s="25"/>
      <c r="AC70" s="31"/>
      <c r="AD70" s="31"/>
      <c r="AE70" s="27"/>
      <c r="AF70" s="25"/>
    </row>
    <row r="71" spans="2:32" ht="12.75" customHeight="1" x14ac:dyDescent="0.2">
      <c r="B71" s="49">
        <v>1</v>
      </c>
      <c r="D71" s="28"/>
      <c r="E71" s="29"/>
      <c r="F71" s="28"/>
      <c r="G71" s="30"/>
      <c r="H71" s="29"/>
      <c r="I71" s="27"/>
      <c r="J71" s="27"/>
      <c r="K71" s="27"/>
      <c r="L71" s="27"/>
      <c r="M71" s="25"/>
      <c r="N71" s="25"/>
      <c r="O71" s="25"/>
      <c r="P71" s="25"/>
      <c r="Q71" s="25"/>
      <c r="R71" s="27"/>
      <c r="S71" s="27"/>
      <c r="T71" s="25"/>
      <c r="U71" s="25"/>
      <c r="V71" s="25"/>
      <c r="W71" s="25"/>
      <c r="X71" s="25"/>
      <c r="Y71" s="27"/>
      <c r="Z71" s="27"/>
      <c r="AA71" s="25"/>
      <c r="AB71" s="25"/>
      <c r="AC71" s="31"/>
      <c r="AD71" s="31"/>
      <c r="AE71" s="27"/>
      <c r="AF71" s="27"/>
    </row>
    <row r="72" spans="2:32" ht="12.75" customHeight="1" x14ac:dyDescent="0.2">
      <c r="B72" s="49">
        <v>1</v>
      </c>
      <c r="D72" s="28"/>
      <c r="E72" s="29"/>
      <c r="F72" s="28"/>
      <c r="G72" s="30"/>
      <c r="H72" s="29"/>
      <c r="I72" s="27"/>
      <c r="J72" s="27"/>
      <c r="K72" s="27"/>
      <c r="L72" s="27"/>
      <c r="M72" s="25"/>
      <c r="N72" s="25"/>
      <c r="O72" s="25"/>
      <c r="P72" s="25"/>
      <c r="Q72" s="25"/>
      <c r="R72" s="27"/>
      <c r="S72" s="27"/>
      <c r="T72" s="25"/>
      <c r="U72" s="25"/>
      <c r="V72" s="25"/>
      <c r="W72" s="25"/>
      <c r="X72" s="25"/>
      <c r="Y72" s="27"/>
      <c r="Z72" s="27"/>
      <c r="AA72" s="25"/>
      <c r="AB72" s="25"/>
      <c r="AC72" s="31"/>
      <c r="AD72" s="31"/>
      <c r="AE72" s="27"/>
      <c r="AF72" s="27"/>
    </row>
    <row r="73" spans="2:32" ht="12.75" customHeight="1" x14ac:dyDescent="0.2">
      <c r="B73" s="49">
        <v>1</v>
      </c>
      <c r="D73" s="28"/>
      <c r="E73" s="29"/>
      <c r="F73" s="28"/>
      <c r="G73" s="30"/>
      <c r="H73" s="29"/>
      <c r="I73" s="27"/>
      <c r="J73" s="27"/>
      <c r="K73" s="27"/>
      <c r="L73" s="27"/>
      <c r="M73" s="25"/>
      <c r="N73" s="25"/>
      <c r="O73" s="25"/>
      <c r="P73" s="25"/>
      <c r="Q73" s="25"/>
      <c r="R73" s="27"/>
      <c r="S73" s="27"/>
      <c r="T73" s="25"/>
      <c r="U73" s="25"/>
      <c r="V73" s="25"/>
      <c r="W73" s="25"/>
      <c r="X73" s="25"/>
      <c r="Y73" s="27"/>
      <c r="Z73" s="27"/>
      <c r="AA73" s="25"/>
      <c r="AB73" s="25"/>
      <c r="AC73" s="25"/>
      <c r="AD73" s="25"/>
      <c r="AE73" s="27"/>
      <c r="AF73" s="25"/>
    </row>
    <row r="74" spans="2:32" ht="12.75" customHeight="1" x14ac:dyDescent="0.2">
      <c r="B74" s="49">
        <v>1</v>
      </c>
      <c r="D74" s="28"/>
      <c r="E74" s="29"/>
      <c r="F74" s="28"/>
      <c r="G74" s="30"/>
      <c r="H74" s="29"/>
      <c r="I74" s="27"/>
      <c r="J74" s="27"/>
      <c r="K74" s="27"/>
      <c r="L74" s="27"/>
      <c r="M74" s="25"/>
      <c r="N74" s="25"/>
      <c r="O74" s="25"/>
      <c r="P74" s="25"/>
      <c r="Q74" s="25"/>
      <c r="R74" s="27"/>
      <c r="S74" s="27"/>
      <c r="T74" s="25"/>
      <c r="U74" s="25"/>
      <c r="V74" s="25"/>
      <c r="W74" s="25"/>
      <c r="X74" s="25"/>
      <c r="Y74" s="27"/>
      <c r="Z74" s="27"/>
      <c r="AA74" s="25"/>
      <c r="AB74" s="25"/>
      <c r="AC74" s="25"/>
      <c r="AD74" s="25"/>
      <c r="AE74" s="27"/>
      <c r="AF74" s="25"/>
    </row>
    <row r="75" spans="2:32" ht="12.75" customHeight="1" x14ac:dyDescent="0.2">
      <c r="B75" s="49">
        <v>1</v>
      </c>
      <c r="D75" s="28"/>
      <c r="E75" s="29"/>
      <c r="F75" s="28"/>
      <c r="G75" s="30"/>
      <c r="H75" s="29"/>
      <c r="I75" s="27"/>
      <c r="J75" s="27"/>
      <c r="K75" s="27"/>
      <c r="L75" s="27"/>
      <c r="M75" s="25"/>
      <c r="N75" s="25"/>
      <c r="O75" s="25"/>
      <c r="P75" s="25"/>
      <c r="Q75" s="25"/>
      <c r="R75" s="27"/>
      <c r="S75" s="27"/>
      <c r="T75" s="25"/>
      <c r="U75" s="25"/>
      <c r="V75" s="25"/>
      <c r="W75" s="25"/>
      <c r="X75" s="25"/>
      <c r="Y75" s="27"/>
      <c r="Z75" s="27"/>
      <c r="AA75" s="25"/>
      <c r="AB75" s="25"/>
      <c r="AC75" s="25"/>
      <c r="AD75" s="25"/>
      <c r="AE75" s="27"/>
      <c r="AF75" s="25"/>
    </row>
    <row r="76" spans="2:32" ht="12.75" customHeight="1" x14ac:dyDescent="0.2">
      <c r="B76" s="49">
        <v>1</v>
      </c>
      <c r="D76" s="28"/>
      <c r="E76" s="29"/>
      <c r="F76" s="28"/>
      <c r="G76" s="30"/>
      <c r="H76" s="29"/>
      <c r="I76" s="27"/>
      <c r="J76" s="27"/>
      <c r="K76" s="27"/>
      <c r="L76" s="27"/>
      <c r="M76" s="25"/>
      <c r="N76" s="25"/>
      <c r="O76" s="25"/>
      <c r="P76" s="25"/>
      <c r="Q76" s="25"/>
      <c r="R76" s="27"/>
      <c r="S76" s="27"/>
      <c r="T76" s="25"/>
      <c r="U76" s="25"/>
      <c r="V76" s="25"/>
      <c r="W76" s="25"/>
      <c r="X76" s="25"/>
      <c r="Y76" s="27"/>
      <c r="Z76" s="27"/>
      <c r="AA76" s="25"/>
      <c r="AB76" s="25"/>
      <c r="AC76" s="25"/>
      <c r="AD76" s="25"/>
      <c r="AE76" s="27"/>
      <c r="AF76" s="25"/>
    </row>
    <row r="77" spans="2:32" ht="12.75" customHeight="1" x14ac:dyDescent="0.2">
      <c r="B77" s="49">
        <v>1</v>
      </c>
      <c r="D77" s="28"/>
      <c r="E77" s="29"/>
      <c r="F77" s="28"/>
      <c r="G77" s="30"/>
      <c r="H77" s="29"/>
      <c r="I77" s="27"/>
      <c r="J77" s="27"/>
      <c r="K77" s="27"/>
      <c r="L77" s="27"/>
      <c r="M77" s="25"/>
      <c r="N77" s="25"/>
      <c r="O77" s="25"/>
      <c r="P77" s="25"/>
      <c r="Q77" s="25"/>
      <c r="R77" s="27"/>
      <c r="S77" s="27"/>
      <c r="T77" s="25"/>
      <c r="U77" s="25"/>
      <c r="V77" s="25"/>
      <c r="W77" s="25"/>
      <c r="X77" s="25"/>
      <c r="Y77" s="27"/>
      <c r="Z77" s="27"/>
      <c r="AA77" s="25"/>
      <c r="AB77" s="25"/>
      <c r="AC77" s="25"/>
      <c r="AD77" s="25"/>
      <c r="AE77" s="27"/>
      <c r="AF77" s="25"/>
    </row>
    <row r="78" spans="2:32" ht="12.75" customHeight="1" x14ac:dyDescent="0.2">
      <c r="B78" s="49">
        <v>1</v>
      </c>
      <c r="D78" s="28"/>
      <c r="E78" s="29"/>
      <c r="F78" s="28"/>
      <c r="G78" s="30"/>
      <c r="H78" s="29"/>
      <c r="I78" s="27"/>
      <c r="J78" s="27"/>
      <c r="K78" s="27"/>
      <c r="L78" s="27"/>
      <c r="M78" s="25"/>
      <c r="N78" s="25"/>
      <c r="O78" s="25"/>
      <c r="P78" s="25"/>
      <c r="Q78" s="25"/>
      <c r="R78" s="27"/>
      <c r="S78" s="27"/>
      <c r="T78" s="25"/>
      <c r="U78" s="25"/>
      <c r="V78" s="25"/>
      <c r="W78" s="25"/>
      <c r="X78" s="25"/>
      <c r="Y78" s="27"/>
      <c r="Z78" s="27"/>
      <c r="AA78" s="25"/>
      <c r="AB78" s="25"/>
      <c r="AC78" s="25"/>
      <c r="AD78" s="25"/>
      <c r="AE78" s="27"/>
      <c r="AF78" s="25"/>
    </row>
    <row r="79" spans="2:32" ht="12.75" customHeight="1" x14ac:dyDescent="0.2">
      <c r="B79" s="49">
        <v>1</v>
      </c>
      <c r="D79" s="28"/>
      <c r="E79" s="29"/>
      <c r="F79" s="28"/>
      <c r="G79" s="30"/>
      <c r="H79" s="29"/>
      <c r="I79" s="27"/>
      <c r="J79" s="27"/>
      <c r="K79" s="27"/>
      <c r="L79" s="27"/>
      <c r="M79" s="25"/>
      <c r="N79" s="25"/>
      <c r="O79" s="25"/>
      <c r="P79" s="25"/>
      <c r="Q79" s="25"/>
      <c r="R79" s="27"/>
      <c r="S79" s="27"/>
      <c r="T79" s="25"/>
      <c r="U79" s="25"/>
      <c r="V79" s="25"/>
      <c r="W79" s="25"/>
      <c r="X79" s="25"/>
      <c r="Y79" s="27"/>
      <c r="Z79" s="27"/>
      <c r="AA79" s="25"/>
      <c r="AB79" s="25"/>
      <c r="AC79" s="25"/>
      <c r="AD79" s="25"/>
      <c r="AE79" s="27"/>
      <c r="AF79" s="25"/>
    </row>
    <row r="80" spans="2:32" ht="12.75" customHeight="1" x14ac:dyDescent="0.2">
      <c r="B80" s="49">
        <v>1</v>
      </c>
      <c r="D80" s="28"/>
      <c r="E80" s="29"/>
      <c r="F80" s="28"/>
      <c r="G80" s="30"/>
      <c r="H80" s="29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5"/>
      <c r="AD80" s="25"/>
      <c r="AE80" s="27"/>
      <c r="AF80" s="25"/>
    </row>
    <row r="81" spans="2:32" ht="12.75" customHeight="1" x14ac:dyDescent="0.2">
      <c r="B81" s="49">
        <v>1</v>
      </c>
      <c r="D81" s="28"/>
      <c r="E81" s="29"/>
      <c r="F81" s="28"/>
      <c r="G81" s="30"/>
      <c r="H81" s="29"/>
      <c r="I81" s="27"/>
      <c r="J81" s="27"/>
      <c r="K81" s="27"/>
      <c r="L81" s="27"/>
      <c r="M81" s="25"/>
      <c r="N81" s="25"/>
      <c r="O81" s="25"/>
      <c r="P81" s="25"/>
      <c r="Q81" s="25"/>
      <c r="R81" s="27"/>
      <c r="S81" s="27"/>
      <c r="T81" s="25"/>
      <c r="U81" s="25"/>
      <c r="V81" s="25"/>
      <c r="W81" s="25"/>
      <c r="X81" s="25"/>
      <c r="Y81" s="27"/>
      <c r="Z81" s="27"/>
      <c r="AA81" s="25"/>
      <c r="AB81" s="25"/>
      <c r="AC81" s="31"/>
      <c r="AD81" s="31"/>
      <c r="AE81" s="27"/>
      <c r="AF81" s="27"/>
    </row>
    <row r="82" spans="2:32" ht="12.75" customHeight="1" x14ac:dyDescent="0.2">
      <c r="B82" s="49">
        <v>1</v>
      </c>
      <c r="D82" s="28"/>
      <c r="E82" s="29"/>
      <c r="F82" s="28"/>
      <c r="G82" s="30"/>
      <c r="H82" s="29"/>
      <c r="I82" s="27"/>
      <c r="J82" s="27"/>
      <c r="K82" s="27"/>
      <c r="L82" s="27"/>
      <c r="M82" s="25"/>
      <c r="N82" s="25"/>
      <c r="O82" s="25"/>
      <c r="P82" s="25"/>
      <c r="Q82" s="25"/>
      <c r="R82" s="27"/>
      <c r="S82" s="27"/>
      <c r="T82" s="25"/>
      <c r="U82" s="25"/>
      <c r="V82" s="25"/>
      <c r="W82" s="25"/>
      <c r="X82" s="25"/>
      <c r="Y82" s="27"/>
      <c r="Z82" s="27"/>
      <c r="AA82" s="25"/>
      <c r="AB82" s="25"/>
      <c r="AC82" s="31"/>
      <c r="AD82" s="31"/>
      <c r="AE82" s="27"/>
      <c r="AF82" s="27"/>
    </row>
    <row r="83" spans="2:32" ht="12.75" customHeight="1" x14ac:dyDescent="0.2">
      <c r="B83" s="59">
        <v>1</v>
      </c>
      <c r="D83" s="28"/>
      <c r="E83" s="29"/>
      <c r="F83" s="28"/>
      <c r="G83" s="34"/>
      <c r="H83" s="32"/>
      <c r="I83" s="35"/>
      <c r="J83" s="35"/>
      <c r="K83" s="35"/>
      <c r="L83" s="35"/>
      <c r="M83" s="25"/>
      <c r="N83" s="25"/>
      <c r="O83" s="25"/>
      <c r="P83" s="25"/>
      <c r="Q83" s="25"/>
      <c r="R83" s="35"/>
      <c r="S83" s="35"/>
      <c r="T83" s="25"/>
      <c r="U83" s="25"/>
      <c r="V83" s="25"/>
      <c r="W83" s="25"/>
      <c r="X83" s="25"/>
      <c r="Y83" s="35"/>
      <c r="Z83" s="35"/>
      <c r="AA83" s="25"/>
      <c r="AB83" s="25"/>
      <c r="AC83" s="36"/>
      <c r="AD83" s="36"/>
      <c r="AE83" s="35"/>
      <c r="AF83" s="35"/>
    </row>
    <row r="84" spans="2:32" ht="12.75" customHeight="1" x14ac:dyDescent="0.2">
      <c r="B84" s="59">
        <v>1</v>
      </c>
      <c r="D84" s="28"/>
      <c r="E84" s="29"/>
      <c r="F84" s="28"/>
      <c r="G84" s="34"/>
      <c r="H84" s="32"/>
      <c r="I84" s="35"/>
      <c r="J84" s="35"/>
      <c r="K84" s="35"/>
      <c r="L84" s="35"/>
      <c r="M84" s="25"/>
      <c r="N84" s="25"/>
      <c r="O84" s="25"/>
      <c r="P84" s="25"/>
      <c r="Q84" s="25"/>
      <c r="R84" s="35"/>
      <c r="S84" s="35"/>
      <c r="T84" s="25"/>
      <c r="U84" s="25"/>
      <c r="V84" s="25"/>
      <c r="W84" s="25"/>
      <c r="X84" s="25"/>
      <c r="Y84" s="35"/>
      <c r="Z84" s="35"/>
      <c r="AA84" s="25"/>
      <c r="AB84" s="25"/>
      <c r="AC84" s="36"/>
      <c r="AD84" s="36"/>
      <c r="AE84" s="35"/>
      <c r="AF84" s="35"/>
    </row>
    <row r="85" spans="2:32" ht="12.75" customHeight="1" x14ac:dyDescent="0.2">
      <c r="B85" s="59">
        <v>1</v>
      </c>
      <c r="D85" s="28"/>
      <c r="E85" s="29"/>
      <c r="F85" s="28"/>
      <c r="G85" s="34"/>
      <c r="H85" s="32"/>
      <c r="I85" s="35"/>
      <c r="J85" s="35"/>
      <c r="K85" s="35"/>
      <c r="L85" s="35"/>
      <c r="M85" s="25"/>
      <c r="N85" s="25"/>
      <c r="O85" s="25"/>
      <c r="P85" s="25"/>
      <c r="Q85" s="25"/>
      <c r="R85" s="35"/>
      <c r="S85" s="35"/>
      <c r="T85" s="25"/>
      <c r="U85" s="25"/>
      <c r="V85" s="25"/>
      <c r="W85" s="25"/>
      <c r="X85" s="25"/>
      <c r="Y85" s="35"/>
      <c r="Z85" s="35"/>
      <c r="AA85" s="25"/>
      <c r="AB85" s="25"/>
      <c r="AC85" s="36"/>
      <c r="AD85" s="36"/>
      <c r="AE85" s="35"/>
      <c r="AF85" s="35"/>
    </row>
    <row r="86" spans="2:32" ht="12.75" customHeight="1" x14ac:dyDescent="0.2">
      <c r="B86" s="49">
        <v>1</v>
      </c>
      <c r="D86" s="28"/>
      <c r="E86" s="29"/>
      <c r="F86" s="28"/>
      <c r="G86" s="30"/>
      <c r="H86" s="29"/>
      <c r="I86" s="27"/>
      <c r="J86" s="27"/>
      <c r="K86" s="27"/>
      <c r="L86" s="27"/>
      <c r="M86" s="25"/>
      <c r="N86" s="25"/>
      <c r="O86" s="25"/>
      <c r="P86" s="25"/>
      <c r="Q86" s="25"/>
      <c r="R86" s="27"/>
      <c r="S86" s="27"/>
      <c r="T86" s="25"/>
      <c r="U86" s="25"/>
      <c r="V86" s="25"/>
      <c r="W86" s="25"/>
      <c r="X86" s="25"/>
      <c r="Y86" s="27"/>
      <c r="Z86" s="27"/>
      <c r="AA86" s="25"/>
      <c r="AB86" s="25"/>
      <c r="AC86" s="31"/>
      <c r="AD86" s="31"/>
      <c r="AE86" s="27"/>
      <c r="AF86" s="27"/>
    </row>
    <row r="87" spans="2:32" ht="12.75" customHeight="1" x14ac:dyDescent="0.2">
      <c r="B87" s="49">
        <v>1</v>
      </c>
      <c r="D87" s="28"/>
      <c r="E87" s="29"/>
      <c r="F87" s="28"/>
      <c r="G87" s="30"/>
      <c r="H87" s="29"/>
      <c r="I87" s="27"/>
      <c r="J87" s="27"/>
      <c r="K87" s="27"/>
      <c r="L87" s="27"/>
      <c r="M87" s="25"/>
      <c r="N87" s="25"/>
      <c r="O87" s="25"/>
      <c r="P87" s="25"/>
      <c r="Q87" s="25"/>
      <c r="R87" s="27"/>
      <c r="S87" s="27"/>
      <c r="T87" s="25"/>
      <c r="U87" s="25"/>
      <c r="V87" s="25"/>
      <c r="W87" s="25"/>
      <c r="X87" s="25"/>
      <c r="Y87" s="27"/>
      <c r="Z87" s="27"/>
      <c r="AA87" s="25"/>
      <c r="AB87" s="25"/>
      <c r="AC87" s="31"/>
      <c r="AD87" s="31"/>
      <c r="AE87" s="27"/>
      <c r="AF87" s="27"/>
    </row>
    <row r="88" spans="2:32" ht="12.75" customHeight="1" x14ac:dyDescent="0.2">
      <c r="B88" s="59">
        <v>1</v>
      </c>
      <c r="D88" s="28"/>
      <c r="E88" s="29"/>
      <c r="F88" s="28"/>
      <c r="G88" s="34"/>
      <c r="H88" s="32"/>
      <c r="I88" s="35"/>
      <c r="J88" s="35"/>
      <c r="K88" s="35"/>
      <c r="L88" s="35"/>
      <c r="M88" s="25"/>
      <c r="N88" s="25"/>
      <c r="O88" s="25"/>
      <c r="P88" s="25"/>
      <c r="Q88" s="25"/>
      <c r="R88" s="35"/>
      <c r="S88" s="35"/>
      <c r="T88" s="25"/>
      <c r="U88" s="25"/>
      <c r="V88" s="25"/>
      <c r="W88" s="25"/>
      <c r="X88" s="25"/>
      <c r="Y88" s="35"/>
      <c r="Z88" s="35"/>
      <c r="AA88" s="25"/>
      <c r="AB88" s="25"/>
      <c r="AC88" s="36"/>
      <c r="AD88" s="36"/>
      <c r="AE88" s="35"/>
      <c r="AF88" s="35"/>
    </row>
    <row r="89" spans="2:32" ht="12.75" customHeight="1" x14ac:dyDescent="0.2">
      <c r="B89" s="59">
        <v>1</v>
      </c>
      <c r="D89" s="28"/>
      <c r="E89" s="29"/>
      <c r="F89" s="28"/>
      <c r="G89" s="34"/>
      <c r="H89" s="32"/>
      <c r="I89" s="35"/>
      <c r="J89" s="35"/>
      <c r="K89" s="35"/>
      <c r="L89" s="35"/>
      <c r="M89" s="25"/>
      <c r="N89" s="25"/>
      <c r="O89" s="25"/>
      <c r="P89" s="25"/>
      <c r="Q89" s="25"/>
      <c r="R89" s="35"/>
      <c r="S89" s="35"/>
      <c r="T89" s="25"/>
      <c r="U89" s="25"/>
      <c r="V89" s="25"/>
      <c r="W89" s="25"/>
      <c r="X89" s="25"/>
      <c r="Y89" s="35"/>
      <c r="Z89" s="35"/>
      <c r="AA89" s="25"/>
      <c r="AB89" s="25"/>
      <c r="AC89" s="36"/>
      <c r="AD89" s="36"/>
      <c r="AE89" s="35"/>
      <c r="AF89" s="35"/>
    </row>
    <row r="90" spans="2:32" ht="12.75" customHeight="1" x14ac:dyDescent="0.2">
      <c r="B90" s="59">
        <v>1</v>
      </c>
      <c r="D90" s="28"/>
      <c r="E90" s="29"/>
      <c r="F90" s="28"/>
      <c r="G90" s="34"/>
      <c r="H90" s="32"/>
      <c r="I90" s="35"/>
      <c r="J90" s="35"/>
      <c r="K90" s="35"/>
      <c r="L90" s="35"/>
      <c r="M90" s="25"/>
      <c r="N90" s="25"/>
      <c r="O90" s="25"/>
      <c r="P90" s="25"/>
      <c r="Q90" s="25"/>
      <c r="R90" s="35"/>
      <c r="S90" s="35"/>
      <c r="T90" s="25"/>
      <c r="U90" s="25"/>
      <c r="V90" s="25"/>
      <c r="W90" s="25"/>
      <c r="X90" s="25"/>
      <c r="Y90" s="35"/>
      <c r="Z90" s="35"/>
      <c r="AA90" s="25"/>
      <c r="AB90" s="25"/>
      <c r="AC90" s="36"/>
      <c r="AD90" s="36"/>
      <c r="AE90" s="35"/>
      <c r="AF90" s="35"/>
    </row>
    <row r="91" spans="2:32" ht="12.75" customHeight="1" x14ac:dyDescent="0.2">
      <c r="B91" s="59">
        <v>1</v>
      </c>
      <c r="D91" s="28"/>
      <c r="E91" s="29"/>
      <c r="F91" s="28"/>
      <c r="G91" s="34"/>
      <c r="H91" s="32"/>
      <c r="I91" s="35"/>
      <c r="J91" s="35"/>
      <c r="K91" s="35"/>
      <c r="L91" s="35"/>
      <c r="M91" s="25"/>
      <c r="N91" s="25"/>
      <c r="O91" s="25"/>
      <c r="P91" s="25"/>
      <c r="Q91" s="25"/>
      <c r="R91" s="35"/>
      <c r="S91" s="35"/>
      <c r="T91" s="25"/>
      <c r="U91" s="25"/>
      <c r="V91" s="25"/>
      <c r="W91" s="25"/>
      <c r="X91" s="25"/>
      <c r="Y91" s="35"/>
      <c r="Z91" s="35"/>
      <c r="AA91" s="25"/>
      <c r="AB91" s="25"/>
      <c r="AC91" s="36"/>
      <c r="AD91" s="36"/>
      <c r="AE91" s="35"/>
      <c r="AF91" s="35"/>
    </row>
    <row r="92" spans="2:32" ht="12.75" customHeight="1" thickBot="1" x14ac:dyDescent="0.25">
      <c r="B92" s="50">
        <v>1</v>
      </c>
      <c r="D92" s="28"/>
      <c r="E92" s="29"/>
      <c r="F92" s="28"/>
      <c r="G92" s="34"/>
      <c r="H92" s="32"/>
      <c r="I92" s="32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6"/>
      <c r="AD92" s="36"/>
      <c r="AE92" s="35"/>
      <c r="AF92" s="35"/>
    </row>
    <row r="93" spans="2:32" ht="12.75" customHeight="1" thickBot="1" x14ac:dyDescent="0.25">
      <c r="D93" s="66" t="s">
        <v>4</v>
      </c>
      <c r="E93" s="67"/>
      <c r="F93" s="67"/>
      <c r="G93" s="67"/>
      <c r="H93" s="67"/>
      <c r="I93" s="67"/>
      <c r="J93" s="67"/>
      <c r="K93" s="67"/>
      <c r="L93" s="68"/>
      <c r="M93" s="60">
        <f t="shared" ref="M93:AF93" si="33">IF(M10="","",IF(M27="","",IF(SUM(M28:M92)&lt;&gt;0,SUM(M28:M92),"")))</f>
        <v>22439</v>
      </c>
      <c r="N93" s="60">
        <f t="shared" si="33"/>
        <v>24931</v>
      </c>
      <c r="O93" s="60">
        <f t="shared" ref="O93" si="34">IF(O10="","",IF(O27="","",IF(SUM(O28:O92)&lt;&gt;0,SUM(O28:O92),"")))</f>
        <v>3850</v>
      </c>
      <c r="P93" s="60">
        <f>ROUND(IF(P10="","",IF(P27="","",IF(SUM(P28:P92)&lt;&gt;0,SUM(P28:P92),""))),0)</f>
        <v>13</v>
      </c>
      <c r="Q93" s="60">
        <f t="shared" si="33"/>
        <v>8362</v>
      </c>
      <c r="R93" s="60">
        <f t="shared" si="33"/>
        <v>10997</v>
      </c>
      <c r="S93" s="39">
        <f t="shared" ref="S93" si="35">IF(S10="","",IF(S27="","",IF(SUM(S28:S92)&lt;&gt;0,SUM(S28:S92),"")))</f>
        <v>4.26</v>
      </c>
      <c r="T93" s="60">
        <f t="shared" si="33"/>
        <v>90149</v>
      </c>
      <c r="U93" s="60">
        <f t="shared" si="33"/>
        <v>5544</v>
      </c>
      <c r="V93" s="60">
        <f t="shared" si="33"/>
        <v>4236</v>
      </c>
      <c r="W93" s="60">
        <f t="shared" si="33"/>
        <v>6332</v>
      </c>
      <c r="X93" s="60">
        <f t="shared" si="33"/>
        <v>7664</v>
      </c>
      <c r="Y93" s="60">
        <f t="shared" ref="Y93:Z93" si="36">IF(Y10="","",IF(Y27="","",IF(SUM(Y28:Y92)&lt;&gt;0,SUM(Y28:Y92),"")))</f>
        <v>1393</v>
      </c>
      <c r="Z93" s="60">
        <f t="shared" si="36"/>
        <v>2457</v>
      </c>
      <c r="AA93" s="60">
        <f t="shared" si="33"/>
        <v>4654</v>
      </c>
      <c r="AB93" s="60">
        <f t="shared" si="33"/>
        <v>7196</v>
      </c>
      <c r="AC93" s="60">
        <f t="shared" si="33"/>
        <v>2298</v>
      </c>
      <c r="AD93" s="60">
        <f t="shared" si="33"/>
        <v>75</v>
      </c>
      <c r="AE93" s="39">
        <f t="shared" ref="AE93" si="37">IF(AE10="","",IF(AE27="","",IF(SUM(AE28:AE92)&lt;&gt;0,SUM(AE28:AE92),"")))</f>
        <v>4.26</v>
      </c>
      <c r="AF93" s="60">
        <f t="shared" si="33"/>
        <v>67309</v>
      </c>
    </row>
    <row r="94" spans="2:32" ht="12.75" customHeight="1" x14ac:dyDescent="0.2">
      <c r="B94" s="6" t="s">
        <v>19</v>
      </c>
      <c r="D94" s="91" t="s">
        <v>5</v>
      </c>
      <c r="E94" s="92"/>
      <c r="F94" s="92"/>
      <c r="G94" s="92"/>
      <c r="H94" s="92"/>
      <c r="I94" s="92"/>
      <c r="J94" s="92"/>
      <c r="K94" s="92"/>
      <c r="L94" s="93"/>
      <c r="M94" s="40">
        <f t="shared" ref="M94:AF94" si="38">IF(M10="","",IF(M27="",IF(SUM(COUNTIF(M28:M92,"LS")+COUNTIF(M28:M92,"LUMP"))&gt;0,"LS",""),IF(M93&lt;&gt;"",ROUND(M93,0),"")))</f>
        <v>22439</v>
      </c>
      <c r="N94" s="40">
        <f t="shared" si="38"/>
        <v>24931</v>
      </c>
      <c r="O94" s="40">
        <f t="shared" ref="O94:P94" si="39">IF(O10="","",IF(O27="",IF(SUM(COUNTIF(O28:O92,"LS")+COUNTIF(O28:O92,"LUMP"))&gt;0,"LS",""),IF(O93&lt;&gt;"",ROUND(O93,0),"")))</f>
        <v>3850</v>
      </c>
      <c r="P94" s="40">
        <f t="shared" si="39"/>
        <v>13</v>
      </c>
      <c r="Q94" s="40">
        <f t="shared" si="38"/>
        <v>8362</v>
      </c>
      <c r="R94" s="40">
        <f t="shared" si="38"/>
        <v>10997</v>
      </c>
      <c r="S94" s="62">
        <f>IF(S10="","",IF(S27="",IF(SUM(COUNTIF(S28:S92,"LS")+COUNTIF(S28:S92,"LUMP"))&gt;0,"LS",""),IF(S93&lt;&gt;"",ROUND(S93,2),"")))</f>
        <v>4.26</v>
      </c>
      <c r="T94" s="40">
        <f t="shared" si="38"/>
        <v>90149</v>
      </c>
      <c r="U94" s="40">
        <f t="shared" si="38"/>
        <v>5544</v>
      </c>
      <c r="V94" s="40">
        <f t="shared" si="38"/>
        <v>4236</v>
      </c>
      <c r="W94" s="40">
        <f t="shared" si="38"/>
        <v>6332</v>
      </c>
      <c r="X94" s="40">
        <f t="shared" si="38"/>
        <v>7664</v>
      </c>
      <c r="Y94" s="40">
        <f t="shared" ref="Y94:Z94" si="40">IF(Y10="","",IF(Y27="",IF(SUM(COUNTIF(Y28:Y92,"LS")+COUNTIF(Y28:Y92,"LUMP"))&gt;0,"LS",""),IF(Y93&lt;&gt;"",ROUND(Y93,0),"")))</f>
        <v>1393</v>
      </c>
      <c r="Z94" s="40">
        <f t="shared" si="40"/>
        <v>2457</v>
      </c>
      <c r="AA94" s="40">
        <f t="shared" si="38"/>
        <v>4654</v>
      </c>
      <c r="AB94" s="40">
        <f t="shared" si="38"/>
        <v>7196</v>
      </c>
      <c r="AC94" s="40">
        <f t="shared" si="38"/>
        <v>2298</v>
      </c>
      <c r="AD94" s="40">
        <f t="shared" si="38"/>
        <v>75</v>
      </c>
      <c r="AE94" s="62">
        <f>IF(AE10="","",IF(AE27="",IF(SUM(COUNTIF(AE28:AE92,"LS")+COUNTIF(AE28:AE92,"LUMP"))&gt;0,"LS",""),IF(AE93&lt;&gt;"",ROUND(AE93,2),"")))</f>
        <v>4.26</v>
      </c>
      <c r="AF94" s="40">
        <f t="shared" si="38"/>
        <v>67309</v>
      </c>
    </row>
    <row r="95" spans="2:32" ht="12.75" customHeight="1" thickBot="1" x14ac:dyDescent="0.25"/>
    <row r="96" spans="2:32" ht="12.75" customHeight="1" thickBot="1" x14ac:dyDescent="0.25">
      <c r="B96" s="46" t="s">
        <v>17</v>
      </c>
      <c r="D96" s="64">
        <f>D9+1</f>
        <v>2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</row>
    <row r="97" spans="2:32" ht="12.75" customHeight="1" thickBot="1" x14ac:dyDescent="0.25">
      <c r="B97" s="47"/>
      <c r="D97" s="11"/>
      <c r="E97" s="11"/>
      <c r="F97" s="11"/>
      <c r="G97" s="11"/>
      <c r="H97" s="11"/>
      <c r="I97" s="12"/>
      <c r="J97" s="12"/>
      <c r="K97" s="12"/>
      <c r="L97" s="13" t="s">
        <v>15</v>
      </c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</row>
    <row r="98" spans="2:32" ht="12.75" customHeight="1" x14ac:dyDescent="0.2">
      <c r="D98" s="11"/>
      <c r="E98" s="11"/>
      <c r="F98" s="11"/>
      <c r="G98" s="11"/>
      <c r="H98" s="11"/>
      <c r="I98" s="12"/>
      <c r="J98" s="12"/>
      <c r="K98" s="12"/>
      <c r="L98" s="13" t="s">
        <v>16</v>
      </c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2:32" ht="12.75" customHeight="1" x14ac:dyDescent="0.2">
      <c r="D99" s="12"/>
      <c r="E99" s="12"/>
      <c r="F99" s="1"/>
      <c r="G99" s="16"/>
      <c r="H99" s="12"/>
      <c r="I99" s="11"/>
      <c r="J99" s="12"/>
      <c r="K99" s="12"/>
      <c r="L99" s="13" t="s">
        <v>7</v>
      </c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</row>
    <row r="100" spans="2:32" ht="12.75" customHeight="1" thickBot="1" x14ac:dyDescent="0.25">
      <c r="D100" s="12"/>
      <c r="E100" s="12"/>
      <c r="F100" s="1"/>
      <c r="G100" s="16"/>
      <c r="H100" s="12"/>
      <c r="I100" s="11"/>
      <c r="J100" s="12"/>
      <c r="K100" s="12"/>
      <c r="L100" s="13" t="s">
        <v>8</v>
      </c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2:32" ht="12.75" customHeight="1" x14ac:dyDescent="0.2">
      <c r="B101" s="85" t="s">
        <v>18</v>
      </c>
      <c r="D101" s="72" t="s">
        <v>2</v>
      </c>
      <c r="E101" s="73"/>
      <c r="F101" s="74"/>
      <c r="G101" s="78" t="s">
        <v>9</v>
      </c>
      <c r="H101" s="80" t="s">
        <v>0</v>
      </c>
      <c r="I101" s="80" t="s">
        <v>10</v>
      </c>
      <c r="J101" s="80" t="s">
        <v>30</v>
      </c>
      <c r="K101" s="80" t="s">
        <v>29</v>
      </c>
      <c r="L101" s="80" t="s">
        <v>3</v>
      </c>
      <c r="M101" s="18" t="str">
        <f t="shared" ref="M101:AF101" si="41">IF(OR(TRIM(M97)=0,TRIM(M97)=""),"",IF(IFERROR(TRIM(INDEX(QryItemNamed,MATCH(TRIM(M97),ITEM,0),2)),"")="Y","SPECIAL",LEFT(IFERROR(TRIM(INDEX(ITEM,MATCH(TRIM(M97),ITEM,0))),""),3)))</f>
        <v/>
      </c>
      <c r="N101" s="18" t="str">
        <f t="shared" si="41"/>
        <v/>
      </c>
      <c r="O101" s="18"/>
      <c r="P101" s="18"/>
      <c r="Q101" s="18" t="str">
        <f t="shared" si="41"/>
        <v/>
      </c>
      <c r="R101" s="18" t="str">
        <f t="shared" ref="R101" si="42">IF(OR(TRIM(R97)=0,TRIM(R97)=""),"",IF(IFERROR(TRIM(INDEX(QryItemNamed,MATCH(TRIM(R97),ITEM,0),2)),"")="Y","SPECIAL",LEFT(IFERROR(TRIM(INDEX(ITEM,MATCH(TRIM(R97),ITEM,0))),""),3)))</f>
        <v/>
      </c>
      <c r="S101" s="18"/>
      <c r="T101" s="18" t="str">
        <f t="shared" si="41"/>
        <v/>
      </c>
      <c r="U101" s="18" t="str">
        <f t="shared" si="41"/>
        <v/>
      </c>
      <c r="V101" s="18" t="str">
        <f t="shared" si="41"/>
        <v/>
      </c>
      <c r="W101" s="18" t="str">
        <f t="shared" si="41"/>
        <v/>
      </c>
      <c r="X101" s="18" t="str">
        <f t="shared" ref="X101" si="43">IF(OR(TRIM(X97)=0,TRIM(X97)=""),"",IF(IFERROR(TRIM(INDEX(QryItemNamed,MATCH(TRIM(X97),ITEM,0),2)),"")="Y","SPECIAL",LEFT(IFERROR(TRIM(INDEX(ITEM,MATCH(TRIM(X97),ITEM,0))),""),3)))</f>
        <v/>
      </c>
      <c r="Y101" s="18"/>
      <c r="Z101" s="18"/>
      <c r="AA101" s="18" t="str">
        <f t="shared" si="41"/>
        <v/>
      </c>
      <c r="AB101" s="18" t="str">
        <f t="shared" si="41"/>
        <v/>
      </c>
      <c r="AC101" s="18" t="str">
        <f t="shared" si="41"/>
        <v/>
      </c>
      <c r="AD101" s="18" t="str">
        <f t="shared" si="41"/>
        <v/>
      </c>
      <c r="AE101" s="18" t="str">
        <f t="shared" ref="AE101" si="44">IF(OR(TRIM(AE97)=0,TRIM(AE97)=""),"",IF(IFERROR(TRIM(INDEX(QryItemNamed,MATCH(TRIM(AE97),ITEM,0),2)),"")="Y","SPECIAL",LEFT(IFERROR(TRIM(INDEX(ITEM,MATCH(TRIM(AE97),ITEM,0))),""),3)))</f>
        <v/>
      </c>
      <c r="AF101" s="18" t="str">
        <f t="shared" si="41"/>
        <v/>
      </c>
    </row>
    <row r="102" spans="2:32" ht="12.75" customHeight="1" x14ac:dyDescent="0.2">
      <c r="B102" s="86"/>
      <c r="D102" s="75"/>
      <c r="E102" s="76"/>
      <c r="F102" s="77"/>
      <c r="G102" s="79"/>
      <c r="H102" s="81"/>
      <c r="I102" s="81"/>
      <c r="J102" s="81"/>
      <c r="K102" s="81"/>
      <c r="L102" s="81"/>
      <c r="M102" s="69" t="str">
        <f t="shared" ref="M102:AF102" si="45">IF(OR(TRIM(M97)=0,TRIM(M97)=""),IF(M98="","",M98),IF(IFERROR(TRIM(INDEX(QryItemNamed,MATCH(TRIM(M97),ITEM,0),2)),"")="Y",TRIM(RIGHT(IFERROR(TRIM(INDEX(QryItemNamed,MATCH(TRIM(M97),ITEM,0),4)),"123456789012"),LEN(IFERROR(TRIM(INDEX(QryItemNamed,MATCH(TRIM(M97),ITEM,0),4)),"123456789012"))-9))&amp;M98,IFERROR(TRIM(INDEX(QryItemNamed,MATCH(TRIM(M97),ITEM,0),4))&amp;M98,"ITEM CODE DOES NOT EXIST IN ITEM MASTER")))</f>
        <v/>
      </c>
      <c r="N102" s="69" t="str">
        <f t="shared" si="45"/>
        <v/>
      </c>
      <c r="O102" s="54"/>
      <c r="P102" s="54"/>
      <c r="Q102" s="69" t="str">
        <f t="shared" si="45"/>
        <v/>
      </c>
      <c r="R102" s="69" t="str">
        <f t="shared" ref="R102" si="46">IF(OR(TRIM(R97)=0,TRIM(R97)=""),IF(R98="","",R98),IF(IFERROR(TRIM(INDEX(QryItemNamed,MATCH(TRIM(R97),ITEM,0),2)),"")="Y",TRIM(RIGHT(IFERROR(TRIM(INDEX(QryItemNamed,MATCH(TRIM(R97),ITEM,0),4)),"123456789012"),LEN(IFERROR(TRIM(INDEX(QryItemNamed,MATCH(TRIM(R97),ITEM,0),4)),"123456789012"))-9))&amp;R98,IFERROR(TRIM(INDEX(QryItemNamed,MATCH(TRIM(R97),ITEM,0),4))&amp;R98,"ITEM CODE DOES NOT EXIST IN ITEM MASTER")))</f>
        <v/>
      </c>
      <c r="S102" s="54"/>
      <c r="T102" s="69" t="str">
        <f t="shared" si="45"/>
        <v/>
      </c>
      <c r="U102" s="69" t="str">
        <f t="shared" si="45"/>
        <v/>
      </c>
      <c r="V102" s="69" t="str">
        <f t="shared" si="45"/>
        <v/>
      </c>
      <c r="W102" s="69" t="str">
        <f t="shared" si="45"/>
        <v/>
      </c>
      <c r="X102" s="69" t="str">
        <f t="shared" ref="X102" si="47">IF(OR(TRIM(X97)=0,TRIM(X97)=""),IF(X98="","",X98),IF(IFERROR(TRIM(INDEX(QryItemNamed,MATCH(TRIM(X97),ITEM,0),2)),"")="Y",TRIM(RIGHT(IFERROR(TRIM(INDEX(QryItemNamed,MATCH(TRIM(X97),ITEM,0),4)),"123456789012"),LEN(IFERROR(TRIM(INDEX(QryItemNamed,MATCH(TRIM(X97),ITEM,0),4)),"123456789012"))-9))&amp;X98,IFERROR(TRIM(INDEX(QryItemNamed,MATCH(TRIM(X97),ITEM,0),4))&amp;X98,"ITEM CODE DOES NOT EXIST IN ITEM MASTER")))</f>
        <v/>
      </c>
      <c r="Y102" s="69"/>
      <c r="Z102" s="69"/>
      <c r="AA102" s="69" t="str">
        <f t="shared" si="45"/>
        <v/>
      </c>
      <c r="AB102" s="69" t="str">
        <f t="shared" si="45"/>
        <v/>
      </c>
      <c r="AC102" s="69" t="str">
        <f t="shared" si="45"/>
        <v/>
      </c>
      <c r="AD102" s="69" t="str">
        <f t="shared" si="45"/>
        <v/>
      </c>
      <c r="AE102" s="69" t="str">
        <f t="shared" ref="AE102" si="48">IF(OR(TRIM(AE97)=0,TRIM(AE97)=""),IF(AE98="","",AE98),IF(IFERROR(TRIM(INDEX(QryItemNamed,MATCH(TRIM(AE97),ITEM,0),2)),"")="Y",TRIM(RIGHT(IFERROR(TRIM(INDEX(QryItemNamed,MATCH(TRIM(AE97),ITEM,0),4)),"123456789012"),LEN(IFERROR(TRIM(INDEX(QryItemNamed,MATCH(TRIM(AE97),ITEM,0),4)),"123456789012"))-9))&amp;AE98,IFERROR(TRIM(INDEX(QryItemNamed,MATCH(TRIM(AE97),ITEM,0),4))&amp;AE98,"ITEM CODE DOES NOT EXIST IN ITEM MASTER")))</f>
        <v/>
      </c>
      <c r="AF102" s="69" t="str">
        <f t="shared" si="45"/>
        <v/>
      </c>
    </row>
    <row r="103" spans="2:32" ht="12.75" customHeight="1" x14ac:dyDescent="0.2">
      <c r="B103" s="86"/>
      <c r="D103" s="75"/>
      <c r="E103" s="76"/>
      <c r="F103" s="77"/>
      <c r="G103" s="79"/>
      <c r="H103" s="81"/>
      <c r="I103" s="81"/>
      <c r="J103" s="81"/>
      <c r="K103" s="81"/>
      <c r="L103" s="81"/>
      <c r="M103" s="70"/>
      <c r="N103" s="70"/>
      <c r="O103" s="55"/>
      <c r="P103" s="55"/>
      <c r="Q103" s="70"/>
      <c r="R103" s="70"/>
      <c r="S103" s="55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</row>
    <row r="104" spans="2:32" ht="12.75" customHeight="1" x14ac:dyDescent="0.2">
      <c r="B104" s="86"/>
      <c r="D104" s="75"/>
      <c r="E104" s="76"/>
      <c r="F104" s="77"/>
      <c r="G104" s="79"/>
      <c r="H104" s="81"/>
      <c r="I104" s="81"/>
      <c r="J104" s="81"/>
      <c r="K104" s="81"/>
      <c r="L104" s="81"/>
      <c r="M104" s="70"/>
      <c r="N104" s="70"/>
      <c r="O104" s="55"/>
      <c r="P104" s="55"/>
      <c r="Q104" s="70"/>
      <c r="R104" s="70"/>
      <c r="S104" s="55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</row>
    <row r="105" spans="2:32" ht="12.75" customHeight="1" x14ac:dyDescent="0.2">
      <c r="B105" s="86"/>
      <c r="D105" s="75"/>
      <c r="E105" s="76"/>
      <c r="F105" s="77"/>
      <c r="G105" s="79"/>
      <c r="H105" s="81"/>
      <c r="I105" s="81"/>
      <c r="J105" s="81"/>
      <c r="K105" s="81"/>
      <c r="L105" s="81"/>
      <c r="M105" s="70"/>
      <c r="N105" s="70"/>
      <c r="O105" s="55"/>
      <c r="P105" s="55"/>
      <c r="Q105" s="70"/>
      <c r="R105" s="70"/>
      <c r="S105" s="55"/>
      <c r="T105" s="70"/>
      <c r="U105" s="70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</row>
    <row r="106" spans="2:32" ht="12.75" customHeight="1" x14ac:dyDescent="0.2">
      <c r="B106" s="86"/>
      <c r="D106" s="75"/>
      <c r="E106" s="76"/>
      <c r="F106" s="77"/>
      <c r="G106" s="79"/>
      <c r="H106" s="81"/>
      <c r="I106" s="81"/>
      <c r="J106" s="81"/>
      <c r="K106" s="81"/>
      <c r="L106" s="81"/>
      <c r="M106" s="70"/>
      <c r="N106" s="70"/>
      <c r="O106" s="55"/>
      <c r="P106" s="55"/>
      <c r="Q106" s="70"/>
      <c r="R106" s="70"/>
      <c r="S106" s="55"/>
      <c r="T106" s="70"/>
      <c r="U106" s="70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</row>
    <row r="107" spans="2:32" ht="12.75" customHeight="1" x14ac:dyDescent="0.2">
      <c r="B107" s="86"/>
      <c r="D107" s="75"/>
      <c r="E107" s="76"/>
      <c r="F107" s="77"/>
      <c r="G107" s="79"/>
      <c r="H107" s="81"/>
      <c r="I107" s="81"/>
      <c r="J107" s="81"/>
      <c r="K107" s="81"/>
      <c r="L107" s="81"/>
      <c r="M107" s="70"/>
      <c r="N107" s="70"/>
      <c r="O107" s="55"/>
      <c r="P107" s="55"/>
      <c r="Q107" s="70"/>
      <c r="R107" s="70"/>
      <c r="S107" s="55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</row>
    <row r="108" spans="2:32" ht="12.75" customHeight="1" x14ac:dyDescent="0.2">
      <c r="B108" s="86"/>
      <c r="D108" s="75"/>
      <c r="E108" s="76"/>
      <c r="F108" s="77"/>
      <c r="G108" s="79"/>
      <c r="H108" s="81"/>
      <c r="I108" s="81"/>
      <c r="J108" s="81"/>
      <c r="K108" s="81"/>
      <c r="L108" s="81"/>
      <c r="M108" s="70"/>
      <c r="N108" s="70"/>
      <c r="O108" s="55"/>
      <c r="P108" s="55"/>
      <c r="Q108" s="70"/>
      <c r="R108" s="70"/>
      <c r="S108" s="55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</row>
    <row r="109" spans="2:32" ht="12.75" customHeight="1" x14ac:dyDescent="0.2">
      <c r="B109" s="86"/>
      <c r="D109" s="75"/>
      <c r="E109" s="76"/>
      <c r="F109" s="77"/>
      <c r="G109" s="79"/>
      <c r="H109" s="81"/>
      <c r="I109" s="81"/>
      <c r="J109" s="81"/>
      <c r="K109" s="81"/>
      <c r="L109" s="81"/>
      <c r="M109" s="70"/>
      <c r="N109" s="70"/>
      <c r="O109" s="55"/>
      <c r="P109" s="55"/>
      <c r="Q109" s="70"/>
      <c r="R109" s="70"/>
      <c r="S109" s="55"/>
      <c r="T109" s="70"/>
      <c r="U109" s="70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</row>
    <row r="110" spans="2:32" ht="12.75" customHeight="1" x14ac:dyDescent="0.2">
      <c r="B110" s="86"/>
      <c r="D110" s="75"/>
      <c r="E110" s="76"/>
      <c r="F110" s="77"/>
      <c r="G110" s="79"/>
      <c r="H110" s="81"/>
      <c r="I110" s="81"/>
      <c r="J110" s="81"/>
      <c r="K110" s="81"/>
      <c r="L110" s="81"/>
      <c r="M110" s="70"/>
      <c r="N110" s="70"/>
      <c r="O110" s="55"/>
      <c r="P110" s="55"/>
      <c r="Q110" s="70"/>
      <c r="R110" s="70"/>
      <c r="S110" s="55"/>
      <c r="T110" s="70"/>
      <c r="U110" s="70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</row>
    <row r="111" spans="2:32" ht="12.75" customHeight="1" x14ac:dyDescent="0.2">
      <c r="B111" s="86"/>
      <c r="D111" s="75"/>
      <c r="E111" s="76"/>
      <c r="F111" s="77"/>
      <c r="G111" s="79"/>
      <c r="H111" s="81"/>
      <c r="I111" s="81"/>
      <c r="J111" s="81"/>
      <c r="K111" s="81"/>
      <c r="L111" s="81"/>
      <c r="M111" s="70"/>
      <c r="N111" s="70"/>
      <c r="O111" s="55"/>
      <c r="P111" s="55"/>
      <c r="Q111" s="70"/>
      <c r="R111" s="70"/>
      <c r="S111" s="55"/>
      <c r="T111" s="70"/>
      <c r="U111" s="70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</row>
    <row r="112" spans="2:32" ht="12.75" customHeight="1" x14ac:dyDescent="0.2">
      <c r="B112" s="86"/>
      <c r="D112" s="75"/>
      <c r="E112" s="76"/>
      <c r="F112" s="77"/>
      <c r="G112" s="79"/>
      <c r="H112" s="81"/>
      <c r="I112" s="81"/>
      <c r="J112" s="81"/>
      <c r="K112" s="81"/>
      <c r="L112" s="81"/>
      <c r="M112" s="70"/>
      <c r="N112" s="70"/>
      <c r="O112" s="55"/>
      <c r="P112" s="55"/>
      <c r="Q112" s="70"/>
      <c r="R112" s="70"/>
      <c r="S112" s="55"/>
      <c r="T112" s="70"/>
      <c r="U112" s="70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</row>
    <row r="113" spans="2:32" ht="12.75" customHeight="1" x14ac:dyDescent="0.2">
      <c r="B113" s="86"/>
      <c r="D113" s="75"/>
      <c r="E113" s="76"/>
      <c r="F113" s="77"/>
      <c r="G113" s="79"/>
      <c r="H113" s="81"/>
      <c r="I113" s="81"/>
      <c r="J113" s="81"/>
      <c r="K113" s="81"/>
      <c r="L113" s="81"/>
      <c r="M113" s="71"/>
      <c r="N113" s="71"/>
      <c r="O113" s="56"/>
      <c r="P113" s="56"/>
      <c r="Q113" s="71"/>
      <c r="R113" s="71"/>
      <c r="S113" s="56"/>
      <c r="T113" s="71"/>
      <c r="U113" s="71"/>
      <c r="V113" s="71"/>
      <c r="W113" s="71"/>
      <c r="X113" s="71"/>
      <c r="Y113" s="71"/>
      <c r="Z113" s="71"/>
      <c r="AA113" s="71"/>
      <c r="AB113" s="71"/>
      <c r="AC113" s="71"/>
      <c r="AD113" s="71"/>
      <c r="AE113" s="71"/>
      <c r="AF113" s="71"/>
    </row>
    <row r="114" spans="2:32" ht="12.75" customHeight="1" thickBot="1" x14ac:dyDescent="0.25">
      <c r="B114" s="87"/>
      <c r="D114" s="65"/>
      <c r="E114" s="65"/>
      <c r="F114" s="65"/>
      <c r="G114" s="19"/>
      <c r="H114" s="20"/>
      <c r="I114" s="21" t="s">
        <v>6</v>
      </c>
      <c r="J114" s="21" t="s">
        <v>6</v>
      </c>
      <c r="K114" s="21" t="s">
        <v>28</v>
      </c>
      <c r="L114" s="21" t="s">
        <v>36</v>
      </c>
      <c r="M114" s="21" t="str">
        <f t="shared" ref="M114:AF114" si="49">IF(OR(TRIM(M97)=0,TRIM(M97)=""),"",IF(IFERROR(TRIM(INDEX(QryItemNamed,MATCH(TRIM(M97),ITEM,0),3)),"")="LS","",IFERROR(TRIM(INDEX(QryItemNamed,MATCH(TRIM(M97),ITEM,0),3)),"")))</f>
        <v/>
      </c>
      <c r="N114" s="21" t="str">
        <f t="shared" si="49"/>
        <v/>
      </c>
      <c r="O114" s="21"/>
      <c r="P114" s="21"/>
      <c r="Q114" s="21" t="str">
        <f t="shared" si="49"/>
        <v/>
      </c>
      <c r="R114" s="21" t="str">
        <f t="shared" ref="R114" si="50">IF(OR(TRIM(R97)=0,TRIM(R97)=""),"",IF(IFERROR(TRIM(INDEX(QryItemNamed,MATCH(TRIM(R97),ITEM,0),3)),"")="LS","",IFERROR(TRIM(INDEX(QryItemNamed,MATCH(TRIM(R97),ITEM,0),3)),"")))</f>
        <v/>
      </c>
      <c r="S114" s="21"/>
      <c r="T114" s="21" t="str">
        <f t="shared" si="49"/>
        <v/>
      </c>
      <c r="U114" s="21" t="str">
        <f t="shared" si="49"/>
        <v/>
      </c>
      <c r="V114" s="21" t="str">
        <f t="shared" si="49"/>
        <v/>
      </c>
      <c r="W114" s="21" t="str">
        <f t="shared" si="49"/>
        <v/>
      </c>
      <c r="X114" s="21" t="str">
        <f t="shared" ref="X114" si="51">IF(OR(TRIM(X97)=0,TRIM(X97)=""),"",IF(IFERROR(TRIM(INDEX(QryItemNamed,MATCH(TRIM(X97),ITEM,0),3)),"")="LS","",IFERROR(TRIM(INDEX(QryItemNamed,MATCH(TRIM(X97),ITEM,0),3)),"")))</f>
        <v/>
      </c>
      <c r="Y114" s="21"/>
      <c r="Z114" s="21"/>
      <c r="AA114" s="21" t="str">
        <f t="shared" si="49"/>
        <v/>
      </c>
      <c r="AB114" s="21" t="str">
        <f t="shared" si="49"/>
        <v/>
      </c>
      <c r="AC114" s="21" t="str">
        <f t="shared" si="49"/>
        <v/>
      </c>
      <c r="AD114" s="21" t="str">
        <f t="shared" si="49"/>
        <v/>
      </c>
      <c r="AE114" s="21" t="str">
        <f t="shared" ref="AE114" si="52">IF(OR(TRIM(AE97)=0,TRIM(AE97)=""),"",IF(IFERROR(TRIM(INDEX(QryItemNamed,MATCH(TRIM(AE97),ITEM,0),3)),"")="LS","",IFERROR(TRIM(INDEX(QryItemNamed,MATCH(TRIM(AE97),ITEM,0),3)),"")))</f>
        <v/>
      </c>
      <c r="AF114" s="21" t="str">
        <f t="shared" si="49"/>
        <v/>
      </c>
    </row>
    <row r="115" spans="2:32" ht="12.75" customHeight="1" x14ac:dyDescent="0.2">
      <c r="B115" s="48"/>
      <c r="D115" s="88"/>
      <c r="E115" s="89"/>
      <c r="F115" s="90"/>
      <c r="G115" s="24"/>
      <c r="H115" s="23"/>
      <c r="I115" s="25"/>
      <c r="J115" s="25"/>
      <c r="K115" s="25"/>
      <c r="L115" s="27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</row>
    <row r="116" spans="2:32" ht="12.75" customHeight="1" x14ac:dyDescent="0.2">
      <c r="B116" s="49"/>
      <c r="D116" s="28"/>
      <c r="E116" s="29"/>
      <c r="F116" s="28"/>
      <c r="G116" s="24"/>
      <c r="H116" s="23"/>
      <c r="I116" s="25"/>
      <c r="J116" s="25"/>
      <c r="K116" s="25"/>
      <c r="L116" s="27"/>
      <c r="M116" s="25"/>
      <c r="N116" s="25"/>
      <c r="O116" s="25"/>
      <c r="P116" s="25"/>
      <c r="Q116" s="25"/>
      <c r="R116" s="25"/>
      <c r="S116" s="27"/>
      <c r="T116" s="25"/>
      <c r="U116" s="25"/>
      <c r="V116" s="25"/>
      <c r="W116" s="25"/>
      <c r="X116" s="25"/>
      <c r="Y116" s="27"/>
      <c r="Z116" s="27"/>
      <c r="AA116" s="25"/>
      <c r="AB116" s="25"/>
      <c r="AC116" s="31"/>
      <c r="AD116" s="25"/>
      <c r="AE116" s="27"/>
      <c r="AF116" s="25"/>
    </row>
    <row r="117" spans="2:32" ht="12.75" customHeight="1" x14ac:dyDescent="0.2">
      <c r="B117" s="49"/>
      <c r="D117" s="28"/>
      <c r="E117" s="29"/>
      <c r="F117" s="28"/>
      <c r="G117" s="30"/>
      <c r="H117" s="29"/>
      <c r="I117" s="27"/>
      <c r="J117" s="27"/>
      <c r="K117" s="27"/>
      <c r="L117" s="27"/>
      <c r="M117" s="25"/>
      <c r="N117" s="25"/>
      <c r="O117" s="25"/>
      <c r="P117" s="25"/>
      <c r="Q117" s="25"/>
      <c r="R117" s="27"/>
      <c r="S117" s="27"/>
      <c r="T117" s="25"/>
      <c r="U117" s="25"/>
      <c r="V117" s="25"/>
      <c r="W117" s="25"/>
      <c r="X117" s="25"/>
      <c r="Y117" s="27"/>
      <c r="Z117" s="27"/>
      <c r="AA117" s="25"/>
      <c r="AB117" s="25"/>
      <c r="AC117" s="25"/>
      <c r="AD117" s="25"/>
      <c r="AE117" s="27"/>
      <c r="AF117" s="25"/>
    </row>
    <row r="118" spans="2:32" ht="12.75" customHeight="1" x14ac:dyDescent="0.2">
      <c r="B118" s="49"/>
      <c r="D118" s="28"/>
      <c r="E118" s="29"/>
      <c r="F118" s="28"/>
      <c r="G118" s="30"/>
      <c r="H118" s="29"/>
      <c r="I118" s="27"/>
      <c r="J118" s="27"/>
      <c r="K118" s="27"/>
      <c r="L118" s="27"/>
      <c r="M118" s="25"/>
      <c r="N118" s="25"/>
      <c r="O118" s="25"/>
      <c r="P118" s="25"/>
      <c r="Q118" s="25"/>
      <c r="R118" s="27"/>
      <c r="S118" s="27"/>
      <c r="T118" s="25"/>
      <c r="U118" s="25"/>
      <c r="V118" s="25"/>
      <c r="W118" s="25"/>
      <c r="X118" s="25"/>
      <c r="Y118" s="27"/>
      <c r="Z118" s="27"/>
      <c r="AA118" s="25"/>
      <c r="AB118" s="25"/>
      <c r="AC118" s="25"/>
      <c r="AD118" s="25"/>
      <c r="AE118" s="27"/>
      <c r="AF118" s="25"/>
    </row>
    <row r="119" spans="2:32" ht="12.75" customHeight="1" x14ac:dyDescent="0.2">
      <c r="B119" s="49"/>
      <c r="D119" s="28"/>
      <c r="E119" s="29"/>
      <c r="F119" s="28"/>
      <c r="G119" s="30"/>
      <c r="H119" s="29"/>
      <c r="I119" s="27"/>
      <c r="J119" s="27"/>
      <c r="K119" s="27"/>
      <c r="L119" s="27"/>
      <c r="M119" s="25"/>
      <c r="N119" s="25"/>
      <c r="O119" s="25"/>
      <c r="P119" s="25"/>
      <c r="Q119" s="25"/>
      <c r="R119" s="27"/>
      <c r="S119" s="27"/>
      <c r="T119" s="25"/>
      <c r="U119" s="25"/>
      <c r="V119" s="25"/>
      <c r="W119" s="25"/>
      <c r="X119" s="25"/>
      <c r="Y119" s="27"/>
      <c r="Z119" s="27"/>
      <c r="AA119" s="25"/>
      <c r="AB119" s="25"/>
      <c r="AC119" s="31"/>
      <c r="AD119" s="31"/>
      <c r="AE119" s="27"/>
      <c r="AF119" s="27"/>
    </row>
    <row r="120" spans="2:32" ht="12.75" customHeight="1" x14ac:dyDescent="0.2">
      <c r="B120" s="49"/>
      <c r="D120" s="28"/>
      <c r="E120" s="29"/>
      <c r="F120" s="28"/>
      <c r="G120" s="30"/>
      <c r="H120" s="29"/>
      <c r="I120" s="27"/>
      <c r="J120" s="27"/>
      <c r="K120" s="27"/>
      <c r="L120" s="27"/>
      <c r="M120" s="25"/>
      <c r="N120" s="25"/>
      <c r="O120" s="25"/>
      <c r="P120" s="25"/>
      <c r="Q120" s="25"/>
      <c r="R120" s="27"/>
      <c r="S120" s="27"/>
      <c r="T120" s="25"/>
      <c r="U120" s="25"/>
      <c r="V120" s="25"/>
      <c r="W120" s="25"/>
      <c r="X120" s="25"/>
      <c r="Y120" s="27"/>
      <c r="Z120" s="27"/>
      <c r="AA120" s="25"/>
      <c r="AB120" s="25"/>
      <c r="AC120" s="31"/>
      <c r="AD120" s="31"/>
      <c r="AE120" s="27"/>
      <c r="AF120" s="27"/>
    </row>
    <row r="121" spans="2:32" ht="12.75" customHeight="1" x14ac:dyDescent="0.2">
      <c r="B121" s="49"/>
      <c r="D121" s="28"/>
      <c r="E121" s="29"/>
      <c r="F121" s="28"/>
      <c r="G121" s="30"/>
      <c r="H121" s="29"/>
      <c r="I121" s="27"/>
      <c r="J121" s="27"/>
      <c r="K121" s="27"/>
      <c r="L121" s="35"/>
      <c r="M121" s="35"/>
      <c r="N121" s="35"/>
      <c r="O121" s="35"/>
      <c r="P121" s="35"/>
      <c r="Q121" s="35"/>
      <c r="R121" s="27"/>
      <c r="S121" s="27"/>
      <c r="T121" s="35"/>
      <c r="U121" s="35"/>
      <c r="V121" s="35"/>
      <c r="W121" s="35"/>
      <c r="X121" s="35"/>
      <c r="Y121" s="27"/>
      <c r="Z121" s="27"/>
      <c r="AA121" s="35"/>
      <c r="AB121" s="35"/>
      <c r="AC121" s="36"/>
      <c r="AD121" s="31"/>
      <c r="AE121" s="27"/>
      <c r="AF121" s="27"/>
    </row>
    <row r="122" spans="2:32" ht="12.75" customHeight="1" x14ac:dyDescent="0.2">
      <c r="B122" s="49"/>
      <c r="D122" s="28"/>
      <c r="E122" s="29"/>
      <c r="F122" s="28"/>
      <c r="G122" s="30"/>
      <c r="H122" s="29"/>
      <c r="I122" s="27"/>
      <c r="J122" s="27"/>
      <c r="K122" s="27"/>
      <c r="L122" s="35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36"/>
      <c r="AD122" s="31"/>
      <c r="AE122" s="27"/>
      <c r="AF122" s="27"/>
    </row>
    <row r="123" spans="2:32" ht="12.75" customHeight="1" x14ac:dyDescent="0.2">
      <c r="B123" s="49"/>
      <c r="D123" s="28"/>
      <c r="E123" s="29"/>
      <c r="F123" s="28"/>
      <c r="G123" s="30"/>
      <c r="H123" s="29"/>
      <c r="I123" s="27"/>
      <c r="J123" s="27"/>
      <c r="K123" s="27"/>
      <c r="L123" s="35"/>
      <c r="M123" s="25"/>
      <c r="N123" s="25"/>
      <c r="O123" s="25"/>
      <c r="P123" s="25"/>
      <c r="Q123" s="25"/>
      <c r="R123" s="27"/>
      <c r="S123" s="27"/>
      <c r="T123" s="25"/>
      <c r="U123" s="25"/>
      <c r="V123" s="25"/>
      <c r="W123" s="25"/>
      <c r="X123" s="25"/>
      <c r="Y123" s="27"/>
      <c r="Z123" s="27"/>
      <c r="AA123" s="25"/>
      <c r="AB123" s="25"/>
      <c r="AC123" s="36"/>
      <c r="AD123" s="31"/>
      <c r="AE123" s="27"/>
      <c r="AF123" s="27"/>
    </row>
    <row r="124" spans="2:32" ht="12.75" customHeight="1" x14ac:dyDescent="0.2">
      <c r="B124" s="49"/>
      <c r="D124" s="28"/>
      <c r="E124" s="29"/>
      <c r="F124" s="28"/>
      <c r="G124" s="30"/>
      <c r="H124" s="29"/>
      <c r="I124" s="27"/>
      <c r="J124" s="27"/>
      <c r="K124" s="27"/>
      <c r="L124" s="27"/>
      <c r="M124" s="25"/>
      <c r="N124" s="25"/>
      <c r="O124" s="25"/>
      <c r="P124" s="25"/>
      <c r="Q124" s="25"/>
      <c r="R124" s="27"/>
      <c r="S124" s="27"/>
      <c r="T124" s="25"/>
      <c r="U124" s="25"/>
      <c r="V124" s="25"/>
      <c r="W124" s="25"/>
      <c r="X124" s="25"/>
      <c r="Y124" s="27"/>
      <c r="Z124" s="27"/>
      <c r="AA124" s="25"/>
      <c r="AB124" s="25"/>
      <c r="AC124" s="31"/>
      <c r="AD124" s="31"/>
      <c r="AE124" s="27"/>
      <c r="AF124" s="27"/>
    </row>
    <row r="125" spans="2:32" ht="12.75" customHeight="1" x14ac:dyDescent="0.2">
      <c r="B125" s="49"/>
      <c r="D125" s="28"/>
      <c r="E125" s="29"/>
      <c r="F125" s="28"/>
      <c r="G125" s="30"/>
      <c r="H125" s="29"/>
      <c r="I125" s="27"/>
      <c r="J125" s="27"/>
      <c r="K125" s="27"/>
      <c r="L125" s="27"/>
      <c r="M125" s="25"/>
      <c r="N125" s="25"/>
      <c r="O125" s="25"/>
      <c r="P125" s="25"/>
      <c r="Q125" s="25"/>
      <c r="R125" s="27"/>
      <c r="S125" s="27"/>
      <c r="T125" s="25"/>
      <c r="U125" s="25"/>
      <c r="V125" s="25"/>
      <c r="W125" s="25"/>
      <c r="X125" s="25"/>
      <c r="Y125" s="27"/>
      <c r="Z125" s="27"/>
      <c r="AA125" s="25"/>
      <c r="AB125" s="25"/>
      <c r="AC125" s="31"/>
      <c r="AD125" s="31"/>
      <c r="AE125" s="27"/>
      <c r="AF125" s="27"/>
    </row>
    <row r="126" spans="2:32" ht="12.75" customHeight="1" x14ac:dyDescent="0.2">
      <c r="B126" s="49"/>
      <c r="D126" s="28"/>
      <c r="E126" s="29"/>
      <c r="F126" s="28"/>
      <c r="G126" s="30"/>
      <c r="H126" s="29"/>
      <c r="I126" s="27"/>
      <c r="J126" s="27"/>
      <c r="K126" s="27"/>
      <c r="L126" s="27"/>
      <c r="M126" s="25"/>
      <c r="N126" s="25"/>
      <c r="O126" s="25"/>
      <c r="P126" s="25"/>
      <c r="Q126" s="25"/>
      <c r="R126" s="27"/>
      <c r="S126" s="27"/>
      <c r="T126" s="25"/>
      <c r="U126" s="25"/>
      <c r="V126" s="25"/>
      <c r="W126" s="25"/>
      <c r="X126" s="25"/>
      <c r="Y126" s="27"/>
      <c r="Z126" s="27"/>
      <c r="AA126" s="25"/>
      <c r="AB126" s="25"/>
      <c r="AC126" s="31"/>
      <c r="AD126" s="31"/>
      <c r="AE126" s="27"/>
      <c r="AF126" s="27"/>
    </row>
    <row r="127" spans="2:32" ht="12.75" customHeight="1" x14ac:dyDescent="0.2">
      <c r="B127" s="49"/>
      <c r="D127" s="28"/>
      <c r="E127" s="29"/>
      <c r="F127" s="28"/>
      <c r="G127" s="30"/>
      <c r="H127" s="29"/>
      <c r="I127" s="27"/>
      <c r="J127" s="27"/>
      <c r="K127" s="27"/>
      <c r="L127" s="25"/>
      <c r="M127" s="25"/>
      <c r="N127" s="25"/>
      <c r="O127" s="25"/>
      <c r="P127" s="25"/>
      <c r="Q127" s="25"/>
      <c r="R127" s="27"/>
      <c r="S127" s="27"/>
      <c r="T127" s="25"/>
      <c r="U127" s="25"/>
      <c r="V127" s="25"/>
      <c r="W127" s="25"/>
      <c r="X127" s="25"/>
      <c r="Y127" s="27"/>
      <c r="Z127" s="27"/>
      <c r="AA127" s="25"/>
      <c r="AB127" s="25"/>
      <c r="AC127" s="25"/>
      <c r="AD127" s="25"/>
      <c r="AE127" s="27"/>
      <c r="AF127" s="25"/>
    </row>
    <row r="128" spans="2:32" ht="12.75" customHeight="1" x14ac:dyDescent="0.2">
      <c r="B128" s="49"/>
      <c r="D128" s="28"/>
      <c r="E128" s="29"/>
      <c r="F128" s="28"/>
      <c r="G128" s="30"/>
      <c r="H128" s="29"/>
      <c r="I128" s="27"/>
      <c r="J128" s="27"/>
      <c r="K128" s="27"/>
      <c r="L128" s="25"/>
      <c r="M128" s="25"/>
      <c r="N128" s="25"/>
      <c r="O128" s="25"/>
      <c r="P128" s="25"/>
      <c r="Q128" s="25"/>
      <c r="R128" s="27"/>
      <c r="S128" s="27"/>
      <c r="T128" s="25"/>
      <c r="U128" s="25"/>
      <c r="V128" s="25"/>
      <c r="W128" s="25"/>
      <c r="X128" s="25"/>
      <c r="Y128" s="27"/>
      <c r="Z128" s="27"/>
      <c r="AA128" s="25"/>
      <c r="AB128" s="25"/>
      <c r="AC128" s="25"/>
      <c r="AD128" s="25"/>
      <c r="AE128" s="27"/>
      <c r="AF128" s="25"/>
    </row>
    <row r="129" spans="2:32" ht="12.75" customHeight="1" x14ac:dyDescent="0.2">
      <c r="B129" s="49"/>
      <c r="D129" s="28"/>
      <c r="E129" s="29"/>
      <c r="F129" s="28"/>
      <c r="G129" s="30"/>
      <c r="H129" s="29"/>
      <c r="I129" s="27"/>
      <c r="J129" s="27"/>
      <c r="K129" s="27"/>
      <c r="L129" s="27"/>
      <c r="M129" s="25"/>
      <c r="N129" s="25"/>
      <c r="O129" s="25"/>
      <c r="P129" s="25"/>
      <c r="Q129" s="25"/>
      <c r="R129" s="27"/>
      <c r="S129" s="27"/>
      <c r="T129" s="25"/>
      <c r="U129" s="25"/>
      <c r="V129" s="25"/>
      <c r="W129" s="25"/>
      <c r="X129" s="25"/>
      <c r="Y129" s="27"/>
      <c r="Z129" s="27"/>
      <c r="AA129" s="25"/>
      <c r="AB129" s="25"/>
      <c r="AC129" s="25"/>
      <c r="AD129" s="25"/>
      <c r="AE129" s="27"/>
      <c r="AF129" s="25"/>
    </row>
    <row r="130" spans="2:32" ht="12.75" customHeight="1" x14ac:dyDescent="0.2">
      <c r="B130" s="49"/>
      <c r="D130" s="28"/>
      <c r="E130" s="29"/>
      <c r="F130" s="28"/>
      <c r="G130" s="30"/>
      <c r="H130" s="29"/>
      <c r="I130" s="27"/>
      <c r="J130" s="27"/>
      <c r="K130" s="27"/>
      <c r="L130" s="27"/>
      <c r="M130" s="25"/>
      <c r="N130" s="25"/>
      <c r="O130" s="25"/>
      <c r="P130" s="25"/>
      <c r="Q130" s="25"/>
      <c r="R130" s="27"/>
      <c r="S130" s="27"/>
      <c r="T130" s="25"/>
      <c r="U130" s="25"/>
      <c r="V130" s="25"/>
      <c r="W130" s="25"/>
      <c r="X130" s="25"/>
      <c r="Y130" s="27"/>
      <c r="Z130" s="27"/>
      <c r="AA130" s="25"/>
      <c r="AB130" s="25"/>
      <c r="AC130" s="31"/>
      <c r="AD130" s="31"/>
      <c r="AE130" s="27"/>
      <c r="AF130" s="27"/>
    </row>
    <row r="131" spans="2:32" ht="12.75" customHeight="1" x14ac:dyDescent="0.2">
      <c r="B131" s="49"/>
      <c r="D131" s="28"/>
      <c r="E131" s="29"/>
      <c r="F131" s="28"/>
      <c r="G131" s="30"/>
      <c r="H131" s="29"/>
      <c r="I131" s="27"/>
      <c r="J131" s="27"/>
      <c r="K131" s="27"/>
      <c r="L131" s="27"/>
      <c r="M131" s="25"/>
      <c r="N131" s="25"/>
      <c r="O131" s="25"/>
      <c r="P131" s="25"/>
      <c r="Q131" s="25"/>
      <c r="R131" s="27"/>
      <c r="S131" s="27"/>
      <c r="T131" s="25"/>
      <c r="U131" s="25"/>
      <c r="V131" s="25"/>
      <c r="W131" s="25"/>
      <c r="X131" s="25"/>
      <c r="Y131" s="27"/>
      <c r="Z131" s="27"/>
      <c r="AA131" s="25"/>
      <c r="AB131" s="25"/>
      <c r="AC131" s="31"/>
      <c r="AD131" s="31"/>
      <c r="AE131" s="27"/>
      <c r="AF131" s="27"/>
    </row>
    <row r="132" spans="2:32" ht="12.75" customHeight="1" x14ac:dyDescent="0.2">
      <c r="B132" s="49"/>
      <c r="D132" s="28"/>
      <c r="E132" s="29"/>
      <c r="F132" s="28"/>
      <c r="G132" s="30"/>
      <c r="H132" s="29"/>
      <c r="I132" s="27"/>
      <c r="J132" s="27"/>
      <c r="K132" s="27"/>
      <c r="L132" s="27"/>
      <c r="M132" s="25"/>
      <c r="N132" s="25"/>
      <c r="O132" s="25"/>
      <c r="P132" s="25"/>
      <c r="Q132" s="25"/>
      <c r="R132" s="27"/>
      <c r="S132" s="27"/>
      <c r="T132" s="25"/>
      <c r="U132" s="25"/>
      <c r="V132" s="25"/>
      <c r="W132" s="25"/>
      <c r="X132" s="25"/>
      <c r="Y132" s="27"/>
      <c r="Z132" s="27"/>
      <c r="AA132" s="25"/>
      <c r="AB132" s="25"/>
      <c r="AC132" s="31"/>
      <c r="AD132" s="31"/>
      <c r="AE132" s="27"/>
      <c r="AF132" s="27"/>
    </row>
    <row r="133" spans="2:32" ht="12.75" customHeight="1" x14ac:dyDescent="0.2">
      <c r="B133" s="49"/>
      <c r="D133" s="28"/>
      <c r="E133" s="29"/>
      <c r="F133" s="28"/>
      <c r="G133" s="30"/>
      <c r="H133" s="29"/>
      <c r="I133" s="27"/>
      <c r="J133" s="27"/>
      <c r="K133" s="27"/>
      <c r="L133" s="27"/>
      <c r="M133" s="25"/>
      <c r="N133" s="25"/>
      <c r="O133" s="25"/>
      <c r="P133" s="25"/>
      <c r="Q133" s="25"/>
      <c r="R133" s="27"/>
      <c r="S133" s="27"/>
      <c r="T133" s="25"/>
      <c r="U133" s="25"/>
      <c r="V133" s="25"/>
      <c r="W133" s="25"/>
      <c r="X133" s="25"/>
      <c r="Y133" s="27"/>
      <c r="Z133" s="27"/>
      <c r="AA133" s="25"/>
      <c r="AB133" s="25"/>
      <c r="AC133" s="31"/>
      <c r="AD133" s="31"/>
      <c r="AE133" s="27"/>
      <c r="AF133" s="27"/>
    </row>
    <row r="134" spans="2:32" ht="12.75" customHeight="1" x14ac:dyDescent="0.2">
      <c r="B134" s="49"/>
      <c r="D134" s="28"/>
      <c r="E134" s="29"/>
      <c r="F134" s="28"/>
      <c r="G134" s="30"/>
      <c r="H134" s="29"/>
      <c r="I134" s="27"/>
      <c r="J134" s="27"/>
      <c r="K134" s="27"/>
      <c r="L134" s="27"/>
      <c r="M134" s="25"/>
      <c r="N134" s="25"/>
      <c r="O134" s="25"/>
      <c r="P134" s="25"/>
      <c r="Q134" s="25"/>
      <c r="R134" s="27"/>
      <c r="S134" s="27"/>
      <c r="T134" s="25"/>
      <c r="U134" s="25"/>
      <c r="V134" s="25"/>
      <c r="W134" s="25"/>
      <c r="X134" s="25"/>
      <c r="Y134" s="27"/>
      <c r="Z134" s="27"/>
      <c r="AA134" s="25"/>
      <c r="AB134" s="25"/>
      <c r="AC134" s="31"/>
      <c r="AD134" s="31"/>
      <c r="AE134" s="27"/>
      <c r="AF134" s="27"/>
    </row>
    <row r="135" spans="2:32" ht="12.75" customHeight="1" x14ac:dyDescent="0.2">
      <c r="B135" s="49"/>
      <c r="D135" s="28"/>
      <c r="E135" s="29"/>
      <c r="F135" s="28"/>
      <c r="G135" s="30"/>
      <c r="H135" s="29"/>
      <c r="I135" s="27"/>
      <c r="J135" s="27"/>
      <c r="K135" s="27"/>
      <c r="L135" s="27"/>
      <c r="M135" s="25"/>
      <c r="N135" s="25"/>
      <c r="O135" s="25"/>
      <c r="P135" s="25"/>
      <c r="Q135" s="25"/>
      <c r="R135" s="27"/>
      <c r="S135" s="27"/>
      <c r="T135" s="25"/>
      <c r="U135" s="25"/>
      <c r="V135" s="25"/>
      <c r="W135" s="25"/>
      <c r="X135" s="25"/>
      <c r="Y135" s="27"/>
      <c r="Z135" s="27"/>
      <c r="AA135" s="25"/>
      <c r="AB135" s="25"/>
      <c r="AC135" s="31"/>
      <c r="AD135" s="31"/>
      <c r="AE135" s="27"/>
      <c r="AF135" s="27"/>
    </row>
    <row r="136" spans="2:32" ht="12.75" customHeight="1" x14ac:dyDescent="0.2">
      <c r="B136" s="49"/>
      <c r="D136" s="28"/>
      <c r="E136" s="29"/>
      <c r="F136" s="28"/>
      <c r="G136" s="30"/>
      <c r="H136" s="29"/>
      <c r="I136" s="27"/>
      <c r="J136" s="27"/>
      <c r="K136" s="27"/>
      <c r="L136" s="27"/>
      <c r="M136" s="25"/>
      <c r="N136" s="25"/>
      <c r="O136" s="25"/>
      <c r="P136" s="25"/>
      <c r="Q136" s="25"/>
      <c r="R136" s="27"/>
      <c r="S136" s="27"/>
      <c r="T136" s="25"/>
      <c r="U136" s="25"/>
      <c r="V136" s="25"/>
      <c r="W136" s="25"/>
      <c r="X136" s="25"/>
      <c r="Y136" s="27"/>
      <c r="Z136" s="27"/>
      <c r="AA136" s="25"/>
      <c r="AB136" s="25"/>
      <c r="AC136" s="31"/>
      <c r="AD136" s="31"/>
      <c r="AE136" s="27"/>
      <c r="AF136" s="27"/>
    </row>
    <row r="137" spans="2:32" ht="12.75" customHeight="1" x14ac:dyDescent="0.2">
      <c r="B137" s="49"/>
      <c r="D137" s="28"/>
      <c r="E137" s="29"/>
      <c r="F137" s="28"/>
      <c r="G137" s="30"/>
      <c r="H137" s="29"/>
      <c r="I137" s="27"/>
      <c r="J137" s="27"/>
      <c r="K137" s="27"/>
      <c r="L137" s="27"/>
      <c r="M137" s="25"/>
      <c r="N137" s="25"/>
      <c r="O137" s="25"/>
      <c r="P137" s="25"/>
      <c r="Q137" s="25"/>
      <c r="R137" s="27"/>
      <c r="S137" s="27"/>
      <c r="T137" s="25"/>
      <c r="U137" s="25"/>
      <c r="V137" s="25"/>
      <c r="W137" s="25"/>
      <c r="X137" s="25"/>
      <c r="Y137" s="27"/>
      <c r="Z137" s="27"/>
      <c r="AA137" s="25"/>
      <c r="AB137" s="25"/>
      <c r="AC137" s="31"/>
      <c r="AD137" s="31"/>
      <c r="AE137" s="27"/>
      <c r="AF137" s="27"/>
    </row>
    <row r="138" spans="2:32" ht="12.75" customHeight="1" x14ac:dyDescent="0.2">
      <c r="B138" s="49"/>
      <c r="D138" s="28"/>
      <c r="E138" s="29"/>
      <c r="F138" s="28"/>
      <c r="G138" s="30"/>
      <c r="H138" s="29"/>
      <c r="I138" s="27"/>
      <c r="J138" s="27"/>
      <c r="K138" s="27"/>
      <c r="L138" s="27"/>
      <c r="M138" s="25"/>
      <c r="N138" s="25"/>
      <c r="O138" s="25"/>
      <c r="P138" s="25"/>
      <c r="Q138" s="25"/>
      <c r="R138" s="27"/>
      <c r="S138" s="27"/>
      <c r="T138" s="25"/>
      <c r="U138" s="25"/>
      <c r="V138" s="25"/>
      <c r="W138" s="25"/>
      <c r="X138" s="25"/>
      <c r="Y138" s="27"/>
      <c r="Z138" s="27"/>
      <c r="AA138" s="25"/>
      <c r="AB138" s="25"/>
      <c r="AC138" s="31"/>
      <c r="AD138" s="31"/>
      <c r="AE138" s="27"/>
      <c r="AF138" s="27"/>
    </row>
    <row r="139" spans="2:32" ht="12.75" customHeight="1" x14ac:dyDescent="0.2">
      <c r="B139" s="49"/>
      <c r="D139" s="28"/>
      <c r="E139" s="29"/>
      <c r="F139" s="28"/>
      <c r="G139" s="30"/>
      <c r="H139" s="29"/>
      <c r="I139" s="27"/>
      <c r="J139" s="27"/>
      <c r="K139" s="27"/>
      <c r="L139" s="27"/>
      <c r="M139" s="25"/>
      <c r="N139" s="25"/>
      <c r="O139" s="25"/>
      <c r="P139" s="25"/>
      <c r="Q139" s="25"/>
      <c r="R139" s="27"/>
      <c r="S139" s="27"/>
      <c r="T139" s="25"/>
      <c r="U139" s="25"/>
      <c r="V139" s="25"/>
      <c r="W139" s="25"/>
      <c r="X139" s="25"/>
      <c r="Y139" s="27"/>
      <c r="Z139" s="27"/>
      <c r="AA139" s="25"/>
      <c r="AB139" s="25"/>
      <c r="AC139" s="31"/>
      <c r="AD139" s="31"/>
      <c r="AE139" s="27"/>
      <c r="AF139" s="27"/>
    </row>
    <row r="140" spans="2:32" ht="12.75" customHeight="1" x14ac:dyDescent="0.2">
      <c r="B140" s="49"/>
      <c r="D140" s="28"/>
      <c r="E140" s="29"/>
      <c r="F140" s="28"/>
      <c r="G140" s="30"/>
      <c r="H140" s="29"/>
      <c r="I140" s="27" t="str">
        <f t="shared" ref="I140:I173" si="53">IF(D140&lt;&gt;"",F140-D140,"")</f>
        <v/>
      </c>
      <c r="J140" s="27"/>
      <c r="K140" s="27" t="str">
        <f t="shared" ref="K140:K173" si="54">IF(D140&lt;&gt;"",I140*J140/9,"")</f>
        <v/>
      </c>
      <c r="L140" s="27"/>
      <c r="M140" s="25"/>
      <c r="N140" s="25"/>
      <c r="O140" s="25"/>
      <c r="P140" s="25"/>
      <c r="Q140" s="25"/>
      <c r="R140" s="27"/>
      <c r="S140" s="27"/>
      <c r="T140" s="25"/>
      <c r="U140" s="25"/>
      <c r="V140" s="25"/>
      <c r="W140" s="25"/>
      <c r="X140" s="25"/>
      <c r="Y140" s="27"/>
      <c r="Z140" s="27"/>
      <c r="AA140" s="25"/>
      <c r="AB140" s="25"/>
      <c r="AC140" s="31"/>
      <c r="AD140" s="31"/>
      <c r="AE140" s="27"/>
      <c r="AF140" s="27"/>
    </row>
    <row r="141" spans="2:32" ht="12.75" customHeight="1" x14ac:dyDescent="0.2">
      <c r="B141" s="49"/>
      <c r="D141" s="28"/>
      <c r="E141" s="29"/>
      <c r="F141" s="28"/>
      <c r="G141" s="30"/>
      <c r="H141" s="29"/>
      <c r="I141" s="27" t="str">
        <f t="shared" si="53"/>
        <v/>
      </c>
      <c r="J141" s="27"/>
      <c r="K141" s="27" t="str">
        <f t="shared" si="54"/>
        <v/>
      </c>
      <c r="L141" s="27"/>
      <c r="M141" s="25"/>
      <c r="N141" s="25"/>
      <c r="O141" s="25"/>
      <c r="P141" s="25"/>
      <c r="Q141" s="25"/>
      <c r="R141" s="27"/>
      <c r="S141" s="27"/>
      <c r="T141" s="25"/>
      <c r="U141" s="25"/>
      <c r="V141" s="25"/>
      <c r="W141" s="25"/>
      <c r="X141" s="25"/>
      <c r="Y141" s="27"/>
      <c r="Z141" s="27"/>
      <c r="AA141" s="25"/>
      <c r="AB141" s="25"/>
      <c r="AC141" s="31"/>
      <c r="AD141" s="31"/>
      <c r="AE141" s="27"/>
      <c r="AF141" s="27"/>
    </row>
    <row r="142" spans="2:32" ht="12.75" customHeight="1" x14ac:dyDescent="0.2">
      <c r="B142" s="49"/>
      <c r="D142" s="28"/>
      <c r="E142" s="29"/>
      <c r="F142" s="28"/>
      <c r="G142" s="30"/>
      <c r="H142" s="29"/>
      <c r="I142" s="27" t="str">
        <f t="shared" si="53"/>
        <v/>
      </c>
      <c r="J142" s="27"/>
      <c r="K142" s="27" t="str">
        <f t="shared" si="54"/>
        <v/>
      </c>
      <c r="L142" s="27"/>
      <c r="M142" s="25"/>
      <c r="N142" s="25"/>
      <c r="O142" s="25"/>
      <c r="P142" s="25"/>
      <c r="Q142" s="25"/>
      <c r="R142" s="27"/>
      <c r="S142" s="27"/>
      <c r="T142" s="25"/>
      <c r="U142" s="25"/>
      <c r="V142" s="25"/>
      <c r="W142" s="25"/>
      <c r="X142" s="25"/>
      <c r="Y142" s="27"/>
      <c r="Z142" s="27"/>
      <c r="AA142" s="25"/>
      <c r="AB142" s="25"/>
      <c r="AC142" s="31"/>
      <c r="AD142" s="31"/>
      <c r="AE142" s="27"/>
      <c r="AF142" s="27"/>
    </row>
    <row r="143" spans="2:32" ht="12.75" customHeight="1" x14ac:dyDescent="0.2">
      <c r="B143" s="49"/>
      <c r="D143" s="28"/>
      <c r="E143" s="29"/>
      <c r="F143" s="28"/>
      <c r="G143" s="30"/>
      <c r="H143" s="29"/>
      <c r="I143" s="27" t="str">
        <f t="shared" si="53"/>
        <v/>
      </c>
      <c r="J143" s="27"/>
      <c r="K143" s="27" t="str">
        <f t="shared" si="54"/>
        <v/>
      </c>
      <c r="L143" s="27"/>
      <c r="M143" s="25"/>
      <c r="N143" s="25"/>
      <c r="O143" s="25"/>
      <c r="P143" s="25"/>
      <c r="Q143" s="25"/>
      <c r="R143" s="27"/>
      <c r="S143" s="27"/>
      <c r="T143" s="25"/>
      <c r="U143" s="25"/>
      <c r="V143" s="25"/>
      <c r="W143" s="25"/>
      <c r="X143" s="25"/>
      <c r="Y143" s="27"/>
      <c r="Z143" s="27"/>
      <c r="AA143" s="25"/>
      <c r="AB143" s="25"/>
      <c r="AC143" s="31"/>
      <c r="AD143" s="31"/>
      <c r="AE143" s="27"/>
      <c r="AF143" s="27"/>
    </row>
    <row r="144" spans="2:32" ht="12.75" customHeight="1" x14ac:dyDescent="0.2">
      <c r="B144" s="49"/>
      <c r="D144" s="28"/>
      <c r="E144" s="29"/>
      <c r="F144" s="28"/>
      <c r="G144" s="30"/>
      <c r="H144" s="29"/>
      <c r="I144" s="27" t="str">
        <f t="shared" si="53"/>
        <v/>
      </c>
      <c r="J144" s="27"/>
      <c r="K144" s="27" t="str">
        <f t="shared" si="54"/>
        <v/>
      </c>
      <c r="L144" s="27"/>
      <c r="M144" s="25"/>
      <c r="N144" s="25"/>
      <c r="O144" s="25"/>
      <c r="P144" s="25"/>
      <c r="Q144" s="25"/>
      <c r="R144" s="27"/>
      <c r="S144" s="27"/>
      <c r="T144" s="25"/>
      <c r="U144" s="25"/>
      <c r="V144" s="25"/>
      <c r="W144" s="25"/>
      <c r="X144" s="25"/>
      <c r="Y144" s="27"/>
      <c r="Z144" s="27"/>
      <c r="AA144" s="25"/>
      <c r="AB144" s="25"/>
      <c r="AC144" s="31"/>
      <c r="AD144" s="31"/>
      <c r="AE144" s="27"/>
      <c r="AF144" s="27"/>
    </row>
    <row r="145" spans="2:32" ht="12.75" customHeight="1" x14ac:dyDescent="0.2">
      <c r="B145" s="49"/>
      <c r="D145" s="28"/>
      <c r="E145" s="29"/>
      <c r="F145" s="28"/>
      <c r="G145" s="30"/>
      <c r="H145" s="29"/>
      <c r="I145" s="27" t="str">
        <f t="shared" si="53"/>
        <v/>
      </c>
      <c r="J145" s="27"/>
      <c r="K145" s="27" t="str">
        <f t="shared" si="54"/>
        <v/>
      </c>
      <c r="L145" s="27"/>
      <c r="M145" s="25"/>
      <c r="N145" s="25"/>
      <c r="O145" s="25"/>
      <c r="P145" s="25"/>
      <c r="Q145" s="25"/>
      <c r="R145" s="27"/>
      <c r="S145" s="27"/>
      <c r="T145" s="25"/>
      <c r="U145" s="25"/>
      <c r="V145" s="25"/>
      <c r="W145" s="25"/>
      <c r="X145" s="25"/>
      <c r="Y145" s="27"/>
      <c r="Z145" s="27"/>
      <c r="AA145" s="25"/>
      <c r="AB145" s="25"/>
      <c r="AC145" s="31"/>
      <c r="AD145" s="31"/>
      <c r="AE145" s="27"/>
      <c r="AF145" s="27"/>
    </row>
    <row r="146" spans="2:32" ht="12.75" customHeight="1" x14ac:dyDescent="0.2">
      <c r="B146" s="49"/>
      <c r="D146" s="28"/>
      <c r="E146" s="29"/>
      <c r="F146" s="28"/>
      <c r="G146" s="30"/>
      <c r="H146" s="29"/>
      <c r="I146" s="27" t="str">
        <f t="shared" si="53"/>
        <v/>
      </c>
      <c r="J146" s="27"/>
      <c r="K146" s="27" t="str">
        <f t="shared" si="54"/>
        <v/>
      </c>
      <c r="L146" s="27"/>
      <c r="M146" s="25"/>
      <c r="N146" s="25"/>
      <c r="O146" s="25"/>
      <c r="P146" s="25"/>
      <c r="Q146" s="25"/>
      <c r="R146" s="27"/>
      <c r="S146" s="27"/>
      <c r="T146" s="25"/>
      <c r="U146" s="25"/>
      <c r="V146" s="25"/>
      <c r="W146" s="25"/>
      <c r="X146" s="25"/>
      <c r="Y146" s="27"/>
      <c r="Z146" s="27"/>
      <c r="AA146" s="25"/>
      <c r="AB146" s="25"/>
      <c r="AC146" s="31"/>
      <c r="AD146" s="31"/>
      <c r="AE146" s="27"/>
      <c r="AF146" s="27"/>
    </row>
    <row r="147" spans="2:32" ht="12.75" customHeight="1" x14ac:dyDescent="0.2">
      <c r="B147" s="49"/>
      <c r="D147" s="28"/>
      <c r="E147" s="29"/>
      <c r="F147" s="28"/>
      <c r="G147" s="30"/>
      <c r="H147" s="29"/>
      <c r="I147" s="27" t="str">
        <f t="shared" si="53"/>
        <v/>
      </c>
      <c r="J147" s="27"/>
      <c r="K147" s="27" t="str">
        <f t="shared" si="54"/>
        <v/>
      </c>
      <c r="L147" s="27"/>
      <c r="M147" s="25"/>
      <c r="N147" s="25"/>
      <c r="O147" s="25"/>
      <c r="P147" s="25"/>
      <c r="Q147" s="25"/>
      <c r="R147" s="27"/>
      <c r="S147" s="27"/>
      <c r="T147" s="25"/>
      <c r="U147" s="25"/>
      <c r="V147" s="25"/>
      <c r="W147" s="25"/>
      <c r="X147" s="25"/>
      <c r="Y147" s="27"/>
      <c r="Z147" s="27"/>
      <c r="AA147" s="25"/>
      <c r="AB147" s="25"/>
      <c r="AC147" s="31"/>
      <c r="AD147" s="31"/>
      <c r="AE147" s="27"/>
      <c r="AF147" s="27"/>
    </row>
    <row r="148" spans="2:32" ht="12.75" customHeight="1" x14ac:dyDescent="0.2">
      <c r="B148" s="49"/>
      <c r="D148" s="28"/>
      <c r="E148" s="29"/>
      <c r="F148" s="28"/>
      <c r="G148" s="30"/>
      <c r="H148" s="29"/>
      <c r="I148" s="27" t="str">
        <f t="shared" si="53"/>
        <v/>
      </c>
      <c r="J148" s="27"/>
      <c r="K148" s="27" t="str">
        <f t="shared" si="54"/>
        <v/>
      </c>
      <c r="L148" s="27"/>
      <c r="M148" s="25"/>
      <c r="N148" s="25"/>
      <c r="O148" s="25"/>
      <c r="P148" s="25"/>
      <c r="Q148" s="25"/>
      <c r="R148" s="27"/>
      <c r="S148" s="27"/>
      <c r="T148" s="25"/>
      <c r="U148" s="25"/>
      <c r="V148" s="25"/>
      <c r="W148" s="25"/>
      <c r="X148" s="25"/>
      <c r="Y148" s="27"/>
      <c r="Z148" s="27"/>
      <c r="AA148" s="25"/>
      <c r="AB148" s="25"/>
      <c r="AC148" s="31"/>
      <c r="AD148" s="31"/>
      <c r="AE148" s="27"/>
      <c r="AF148" s="27"/>
    </row>
    <row r="149" spans="2:32" ht="12.75" customHeight="1" x14ac:dyDescent="0.2">
      <c r="B149" s="49"/>
      <c r="D149" s="28"/>
      <c r="E149" s="29"/>
      <c r="F149" s="28"/>
      <c r="G149" s="30"/>
      <c r="H149" s="29"/>
      <c r="I149" s="27" t="str">
        <f t="shared" si="53"/>
        <v/>
      </c>
      <c r="J149" s="27"/>
      <c r="K149" s="27" t="str">
        <f t="shared" si="54"/>
        <v/>
      </c>
      <c r="L149" s="27"/>
      <c r="M149" s="25"/>
      <c r="N149" s="25"/>
      <c r="O149" s="25"/>
      <c r="P149" s="25"/>
      <c r="Q149" s="25"/>
      <c r="R149" s="27"/>
      <c r="S149" s="27"/>
      <c r="T149" s="25"/>
      <c r="U149" s="25"/>
      <c r="V149" s="25"/>
      <c r="W149" s="25"/>
      <c r="X149" s="25"/>
      <c r="Y149" s="27"/>
      <c r="Z149" s="27"/>
      <c r="AA149" s="25"/>
      <c r="AB149" s="25"/>
      <c r="AC149" s="25"/>
      <c r="AD149" s="25"/>
      <c r="AE149" s="27"/>
      <c r="AF149" s="25"/>
    </row>
    <row r="150" spans="2:32" ht="12.75" customHeight="1" x14ac:dyDescent="0.2">
      <c r="B150" s="49"/>
      <c r="D150" s="28"/>
      <c r="E150" s="29"/>
      <c r="F150" s="28"/>
      <c r="G150" s="30"/>
      <c r="H150" s="29"/>
      <c r="I150" s="27" t="str">
        <f t="shared" si="53"/>
        <v/>
      </c>
      <c r="J150" s="27"/>
      <c r="K150" s="27" t="str">
        <f t="shared" si="54"/>
        <v/>
      </c>
      <c r="L150" s="27"/>
      <c r="M150" s="25"/>
      <c r="N150" s="25"/>
      <c r="O150" s="25"/>
      <c r="P150" s="25"/>
      <c r="Q150" s="25"/>
      <c r="R150" s="27"/>
      <c r="S150" s="27"/>
      <c r="T150" s="25"/>
      <c r="U150" s="25"/>
      <c r="V150" s="25"/>
      <c r="W150" s="25"/>
      <c r="X150" s="25"/>
      <c r="Y150" s="27"/>
      <c r="Z150" s="27"/>
      <c r="AA150" s="25"/>
      <c r="AB150" s="25"/>
      <c r="AC150" s="25"/>
      <c r="AD150" s="25"/>
      <c r="AE150" s="27"/>
      <c r="AF150" s="25"/>
    </row>
    <row r="151" spans="2:32" ht="12.75" customHeight="1" x14ac:dyDescent="0.2">
      <c r="B151" s="49"/>
      <c r="D151" s="28"/>
      <c r="E151" s="29"/>
      <c r="F151" s="28"/>
      <c r="G151" s="30"/>
      <c r="H151" s="29"/>
      <c r="I151" s="27" t="str">
        <f t="shared" si="53"/>
        <v/>
      </c>
      <c r="J151" s="27"/>
      <c r="K151" s="27" t="str">
        <f t="shared" si="54"/>
        <v/>
      </c>
      <c r="L151" s="27"/>
      <c r="M151" s="25"/>
      <c r="N151" s="25"/>
      <c r="O151" s="25"/>
      <c r="P151" s="25"/>
      <c r="Q151" s="25"/>
      <c r="R151" s="27"/>
      <c r="S151" s="27"/>
      <c r="T151" s="25"/>
      <c r="U151" s="25"/>
      <c r="V151" s="25"/>
      <c r="W151" s="25"/>
      <c r="X151" s="25"/>
      <c r="Y151" s="27"/>
      <c r="Z151" s="27"/>
      <c r="AA151" s="25"/>
      <c r="AB151" s="25"/>
      <c r="AC151" s="25"/>
      <c r="AD151" s="25"/>
      <c r="AE151" s="27"/>
      <c r="AF151" s="25"/>
    </row>
    <row r="152" spans="2:32" ht="12.75" customHeight="1" x14ac:dyDescent="0.2">
      <c r="B152" s="49"/>
      <c r="D152" s="28"/>
      <c r="E152" s="29"/>
      <c r="F152" s="28"/>
      <c r="G152" s="30"/>
      <c r="H152" s="29"/>
      <c r="I152" s="27" t="str">
        <f t="shared" si="53"/>
        <v/>
      </c>
      <c r="J152" s="27"/>
      <c r="K152" s="27" t="str">
        <f t="shared" si="54"/>
        <v/>
      </c>
      <c r="L152" s="27"/>
      <c r="M152" s="25"/>
      <c r="N152" s="25"/>
      <c r="O152" s="25"/>
      <c r="P152" s="25"/>
      <c r="Q152" s="25"/>
      <c r="R152" s="27"/>
      <c r="S152" s="27"/>
      <c r="T152" s="25"/>
      <c r="U152" s="25"/>
      <c r="V152" s="25"/>
      <c r="W152" s="25"/>
      <c r="X152" s="25"/>
      <c r="Y152" s="27"/>
      <c r="Z152" s="27"/>
      <c r="AA152" s="25"/>
      <c r="AB152" s="25"/>
      <c r="AC152" s="25"/>
      <c r="AD152" s="25"/>
      <c r="AE152" s="27"/>
      <c r="AF152" s="25"/>
    </row>
    <row r="153" spans="2:32" ht="12.75" customHeight="1" x14ac:dyDescent="0.2">
      <c r="B153" s="49"/>
      <c r="D153" s="28"/>
      <c r="E153" s="29"/>
      <c r="F153" s="28"/>
      <c r="G153" s="30"/>
      <c r="H153" s="29"/>
      <c r="I153" s="27" t="str">
        <f t="shared" si="53"/>
        <v/>
      </c>
      <c r="J153" s="27"/>
      <c r="K153" s="27" t="str">
        <f t="shared" si="54"/>
        <v/>
      </c>
      <c r="L153" s="27"/>
      <c r="M153" s="25"/>
      <c r="N153" s="25"/>
      <c r="O153" s="25"/>
      <c r="P153" s="25"/>
      <c r="Q153" s="25"/>
      <c r="R153" s="27"/>
      <c r="S153" s="27"/>
      <c r="T153" s="25"/>
      <c r="U153" s="25"/>
      <c r="V153" s="25"/>
      <c r="W153" s="25"/>
      <c r="X153" s="25"/>
      <c r="Y153" s="27"/>
      <c r="Z153" s="27"/>
      <c r="AA153" s="25"/>
      <c r="AB153" s="25"/>
      <c r="AC153" s="25"/>
      <c r="AD153" s="25"/>
      <c r="AE153" s="27"/>
      <c r="AF153" s="25"/>
    </row>
    <row r="154" spans="2:32" ht="12.75" customHeight="1" x14ac:dyDescent="0.2">
      <c r="B154" s="49"/>
      <c r="D154" s="28"/>
      <c r="E154" s="29"/>
      <c r="F154" s="28"/>
      <c r="G154" s="30"/>
      <c r="H154" s="29"/>
      <c r="I154" s="27" t="str">
        <f t="shared" si="53"/>
        <v/>
      </c>
      <c r="J154" s="27"/>
      <c r="K154" s="27" t="str">
        <f t="shared" si="54"/>
        <v/>
      </c>
      <c r="L154" s="27"/>
      <c r="M154" s="25"/>
      <c r="N154" s="25"/>
      <c r="O154" s="25"/>
      <c r="P154" s="25"/>
      <c r="Q154" s="25"/>
      <c r="R154" s="27"/>
      <c r="S154" s="27"/>
      <c r="T154" s="25"/>
      <c r="U154" s="25"/>
      <c r="V154" s="25"/>
      <c r="W154" s="25"/>
      <c r="X154" s="25"/>
      <c r="Y154" s="27"/>
      <c r="Z154" s="27"/>
      <c r="AA154" s="25"/>
      <c r="AB154" s="25"/>
      <c r="AC154" s="25"/>
      <c r="AD154" s="25"/>
      <c r="AE154" s="27"/>
      <c r="AF154" s="25"/>
    </row>
    <row r="155" spans="2:32" ht="12.75" customHeight="1" x14ac:dyDescent="0.2">
      <c r="B155" s="49"/>
      <c r="D155" s="28"/>
      <c r="E155" s="29"/>
      <c r="F155" s="28"/>
      <c r="G155" s="30"/>
      <c r="H155" s="29"/>
      <c r="I155" s="27" t="str">
        <f t="shared" si="53"/>
        <v/>
      </c>
      <c r="J155" s="27"/>
      <c r="K155" s="27" t="str">
        <f t="shared" si="54"/>
        <v/>
      </c>
      <c r="L155" s="27"/>
      <c r="M155" s="25"/>
      <c r="N155" s="25"/>
      <c r="O155" s="25"/>
      <c r="P155" s="25"/>
      <c r="Q155" s="25"/>
      <c r="R155" s="27"/>
      <c r="S155" s="27"/>
      <c r="T155" s="25"/>
      <c r="U155" s="25"/>
      <c r="V155" s="25"/>
      <c r="W155" s="25"/>
      <c r="X155" s="25"/>
      <c r="Y155" s="27"/>
      <c r="Z155" s="27"/>
      <c r="AA155" s="25"/>
      <c r="AB155" s="25"/>
      <c r="AC155" s="25"/>
      <c r="AD155" s="25"/>
      <c r="AE155" s="27"/>
      <c r="AF155" s="25"/>
    </row>
    <row r="156" spans="2:32" ht="12.75" customHeight="1" x14ac:dyDescent="0.2">
      <c r="B156" s="49"/>
      <c r="D156" s="28"/>
      <c r="E156" s="29"/>
      <c r="F156" s="28"/>
      <c r="G156" s="30"/>
      <c r="H156" s="32"/>
      <c r="I156" s="27" t="str">
        <f t="shared" si="53"/>
        <v/>
      </c>
      <c r="J156" s="27"/>
      <c r="K156" s="27" t="str">
        <f t="shared" si="54"/>
        <v/>
      </c>
      <c r="L156" s="27"/>
      <c r="M156" s="25"/>
      <c r="N156" s="25"/>
      <c r="O156" s="25"/>
      <c r="P156" s="25"/>
      <c r="Q156" s="25"/>
      <c r="R156" s="27"/>
      <c r="S156" s="27"/>
      <c r="T156" s="25"/>
      <c r="U156" s="25"/>
      <c r="V156" s="25"/>
      <c r="W156" s="25"/>
      <c r="X156" s="25"/>
      <c r="Y156" s="27"/>
      <c r="Z156" s="27"/>
      <c r="AA156" s="25"/>
      <c r="AB156" s="25"/>
      <c r="AC156" s="25"/>
      <c r="AD156" s="25"/>
      <c r="AE156" s="27"/>
      <c r="AF156" s="25"/>
    </row>
    <row r="157" spans="2:32" ht="12.75" customHeight="1" x14ac:dyDescent="0.2">
      <c r="B157" s="49"/>
      <c r="D157" s="28"/>
      <c r="E157" s="29"/>
      <c r="F157" s="28"/>
      <c r="G157" s="30"/>
      <c r="H157" s="32"/>
      <c r="I157" s="27" t="str">
        <f t="shared" si="53"/>
        <v/>
      </c>
      <c r="J157" s="27"/>
      <c r="K157" s="27" t="str">
        <f t="shared" si="54"/>
        <v/>
      </c>
      <c r="L157" s="27"/>
      <c r="M157" s="25"/>
      <c r="N157" s="25"/>
      <c r="O157" s="25"/>
      <c r="P157" s="25"/>
      <c r="Q157" s="25"/>
      <c r="R157" s="27"/>
      <c r="S157" s="27"/>
      <c r="T157" s="25"/>
      <c r="U157" s="25"/>
      <c r="V157" s="25"/>
      <c r="W157" s="25"/>
      <c r="X157" s="25"/>
      <c r="Y157" s="27"/>
      <c r="Z157" s="27"/>
      <c r="AA157" s="25"/>
      <c r="AB157" s="25"/>
      <c r="AC157" s="25"/>
      <c r="AD157" s="25"/>
      <c r="AE157" s="27"/>
      <c r="AF157" s="25"/>
    </row>
    <row r="158" spans="2:32" ht="12.75" customHeight="1" x14ac:dyDescent="0.2">
      <c r="B158" s="49"/>
      <c r="D158" s="28"/>
      <c r="E158" s="29"/>
      <c r="F158" s="28"/>
      <c r="G158" s="30"/>
      <c r="H158" s="32"/>
      <c r="I158" s="27" t="str">
        <f t="shared" si="53"/>
        <v/>
      </c>
      <c r="J158" s="27"/>
      <c r="K158" s="27" t="str">
        <f t="shared" si="54"/>
        <v/>
      </c>
      <c r="L158" s="27"/>
      <c r="M158" s="25"/>
      <c r="N158" s="25"/>
      <c r="O158" s="25"/>
      <c r="P158" s="25"/>
      <c r="Q158" s="25"/>
      <c r="R158" s="27"/>
      <c r="S158" s="27"/>
      <c r="T158" s="25"/>
      <c r="U158" s="25"/>
      <c r="V158" s="25"/>
      <c r="W158" s="25"/>
      <c r="X158" s="25"/>
      <c r="Y158" s="27"/>
      <c r="Z158" s="27"/>
      <c r="AA158" s="25"/>
      <c r="AB158" s="25"/>
      <c r="AC158" s="25"/>
      <c r="AD158" s="25"/>
      <c r="AE158" s="27"/>
      <c r="AF158" s="25"/>
    </row>
    <row r="159" spans="2:32" ht="12.75" customHeight="1" x14ac:dyDescent="0.2">
      <c r="B159" s="49"/>
      <c r="D159" s="28"/>
      <c r="E159" s="29"/>
      <c r="F159" s="28"/>
      <c r="G159" s="30"/>
      <c r="H159" s="29"/>
      <c r="I159" s="27" t="str">
        <f t="shared" si="53"/>
        <v/>
      </c>
      <c r="J159" s="27"/>
      <c r="K159" s="27" t="str">
        <f t="shared" si="54"/>
        <v/>
      </c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31"/>
      <c r="AD159" s="25"/>
      <c r="AE159" s="27"/>
      <c r="AF159" s="25"/>
    </row>
    <row r="160" spans="2:32" ht="12.75" customHeight="1" x14ac:dyDescent="0.2">
      <c r="B160" s="49"/>
      <c r="D160" s="28"/>
      <c r="E160" s="29"/>
      <c r="F160" s="28"/>
      <c r="G160" s="30"/>
      <c r="H160" s="29"/>
      <c r="I160" s="27" t="str">
        <f t="shared" si="53"/>
        <v/>
      </c>
      <c r="J160" s="27"/>
      <c r="K160" s="27" t="str">
        <f t="shared" si="54"/>
        <v/>
      </c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31"/>
      <c r="AD160" s="25"/>
      <c r="AE160" s="27"/>
      <c r="AF160" s="25"/>
    </row>
    <row r="161" spans="2:32" ht="12.75" customHeight="1" x14ac:dyDescent="0.2">
      <c r="B161" s="49"/>
      <c r="D161" s="28"/>
      <c r="E161" s="29"/>
      <c r="F161" s="28"/>
      <c r="G161" s="30"/>
      <c r="H161" s="29"/>
      <c r="I161" s="27" t="str">
        <f t="shared" si="53"/>
        <v/>
      </c>
      <c r="J161" s="27"/>
      <c r="K161" s="27" t="str">
        <f t="shared" si="54"/>
        <v/>
      </c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31"/>
      <c r="AD161" s="25"/>
      <c r="AE161" s="27"/>
      <c r="AF161" s="25"/>
    </row>
    <row r="162" spans="2:32" ht="12.75" customHeight="1" x14ac:dyDescent="0.2">
      <c r="B162" s="49"/>
      <c r="D162" s="28"/>
      <c r="E162" s="29"/>
      <c r="F162" s="28"/>
      <c r="G162" s="30"/>
      <c r="H162" s="29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31"/>
      <c r="AD162" s="25"/>
      <c r="AE162" s="27"/>
      <c r="AF162" s="25"/>
    </row>
    <row r="163" spans="2:32" ht="12.75" customHeight="1" x14ac:dyDescent="0.2">
      <c r="B163" s="49"/>
      <c r="D163" s="28"/>
      <c r="E163" s="29"/>
      <c r="F163" s="28"/>
      <c r="G163" s="30"/>
      <c r="H163" s="29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31"/>
      <c r="AD163" s="25"/>
      <c r="AE163" s="27"/>
      <c r="AF163" s="25"/>
    </row>
    <row r="164" spans="2:32" ht="12.75" customHeight="1" x14ac:dyDescent="0.2">
      <c r="B164" s="49"/>
      <c r="D164" s="28"/>
      <c r="E164" s="29"/>
      <c r="F164" s="28"/>
      <c r="G164" s="30"/>
      <c r="H164" s="29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31"/>
      <c r="AD164" s="25"/>
      <c r="AE164" s="27"/>
      <c r="AF164" s="25"/>
    </row>
    <row r="165" spans="2:32" ht="12.75" customHeight="1" x14ac:dyDescent="0.2">
      <c r="B165" s="49"/>
      <c r="D165" s="28"/>
      <c r="E165" s="29"/>
      <c r="F165" s="28"/>
      <c r="G165" s="30"/>
      <c r="H165" s="29"/>
      <c r="I165" s="27" t="str">
        <f t="shared" si="53"/>
        <v/>
      </c>
      <c r="J165" s="27"/>
      <c r="K165" s="27" t="str">
        <f t="shared" si="54"/>
        <v/>
      </c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31"/>
      <c r="AD165" s="25"/>
      <c r="AE165" s="27"/>
      <c r="AF165" s="25"/>
    </row>
    <row r="166" spans="2:32" ht="12.75" customHeight="1" x14ac:dyDescent="0.2">
      <c r="B166" s="49"/>
      <c r="D166" s="28"/>
      <c r="E166" s="29"/>
      <c r="F166" s="28"/>
      <c r="G166" s="30"/>
      <c r="H166" s="29"/>
      <c r="I166" s="27" t="str">
        <f t="shared" si="53"/>
        <v/>
      </c>
      <c r="J166" s="27"/>
      <c r="K166" s="27" t="str">
        <f t="shared" si="54"/>
        <v/>
      </c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31"/>
      <c r="AD166" s="25"/>
      <c r="AE166" s="27"/>
      <c r="AF166" s="25"/>
    </row>
    <row r="167" spans="2:32" ht="12.75" customHeight="1" x14ac:dyDescent="0.2">
      <c r="B167" s="49"/>
      <c r="D167" s="28"/>
      <c r="E167" s="29"/>
      <c r="F167" s="28"/>
      <c r="G167" s="30"/>
      <c r="H167" s="29"/>
      <c r="I167" s="27" t="str">
        <f t="shared" si="53"/>
        <v/>
      </c>
      <c r="J167" s="27"/>
      <c r="K167" s="27" t="str">
        <f t="shared" si="54"/>
        <v/>
      </c>
      <c r="L167" s="27"/>
      <c r="M167" s="25"/>
      <c r="N167" s="25"/>
      <c r="O167" s="25"/>
      <c r="P167" s="25"/>
      <c r="Q167" s="25"/>
      <c r="R167" s="27"/>
      <c r="S167" s="27"/>
      <c r="T167" s="25"/>
      <c r="U167" s="25"/>
      <c r="V167" s="25"/>
      <c r="W167" s="25"/>
      <c r="X167" s="25"/>
      <c r="Y167" s="27"/>
      <c r="Z167" s="27"/>
      <c r="AA167" s="25"/>
      <c r="AB167" s="25"/>
      <c r="AC167" s="31"/>
      <c r="AD167" s="31"/>
      <c r="AE167" s="27"/>
      <c r="AF167" s="27"/>
    </row>
    <row r="168" spans="2:32" ht="12.75" customHeight="1" x14ac:dyDescent="0.2">
      <c r="B168" s="49"/>
      <c r="D168" s="28"/>
      <c r="E168" s="29"/>
      <c r="F168" s="28"/>
      <c r="G168" s="30"/>
      <c r="H168" s="29"/>
      <c r="I168" s="27" t="str">
        <f t="shared" si="53"/>
        <v/>
      </c>
      <c r="J168" s="27"/>
      <c r="K168" s="27" t="str">
        <f t="shared" si="54"/>
        <v/>
      </c>
      <c r="L168" s="27"/>
      <c r="M168" s="25"/>
      <c r="N168" s="25"/>
      <c r="O168" s="25"/>
      <c r="P168" s="25"/>
      <c r="Q168" s="25"/>
      <c r="R168" s="27"/>
      <c r="S168" s="27"/>
      <c r="T168" s="25"/>
      <c r="U168" s="25"/>
      <c r="V168" s="25"/>
      <c r="W168" s="25"/>
      <c r="X168" s="25"/>
      <c r="Y168" s="27"/>
      <c r="Z168" s="27"/>
      <c r="AA168" s="25"/>
      <c r="AB168" s="25"/>
      <c r="AC168" s="31"/>
      <c r="AD168" s="31"/>
      <c r="AE168" s="27"/>
      <c r="AF168" s="27"/>
    </row>
    <row r="169" spans="2:32" ht="12.75" customHeight="1" x14ac:dyDescent="0.2">
      <c r="B169" s="49"/>
      <c r="D169" s="28"/>
      <c r="E169" s="29"/>
      <c r="F169" s="28"/>
      <c r="G169" s="30"/>
      <c r="H169" s="29"/>
      <c r="I169" s="27" t="str">
        <f t="shared" si="53"/>
        <v/>
      </c>
      <c r="J169" s="27"/>
      <c r="K169" s="27" t="str">
        <f t="shared" si="54"/>
        <v/>
      </c>
      <c r="L169" s="27"/>
      <c r="M169" s="25"/>
      <c r="N169" s="25"/>
      <c r="O169" s="25"/>
      <c r="P169" s="25"/>
      <c r="Q169" s="25"/>
      <c r="R169" s="27"/>
      <c r="S169" s="27"/>
      <c r="T169" s="25"/>
      <c r="U169" s="25"/>
      <c r="V169" s="25"/>
      <c r="W169" s="25"/>
      <c r="X169" s="25"/>
      <c r="Y169" s="27"/>
      <c r="Z169" s="27"/>
      <c r="AA169" s="25"/>
      <c r="AB169" s="25"/>
      <c r="AC169" s="31"/>
      <c r="AD169" s="31"/>
      <c r="AE169" s="27"/>
      <c r="AF169" s="27"/>
    </row>
    <row r="170" spans="2:32" ht="12.75" customHeight="1" x14ac:dyDescent="0.2">
      <c r="B170" s="49"/>
      <c r="D170" s="28"/>
      <c r="E170" s="29"/>
      <c r="F170" s="28"/>
      <c r="G170" s="30"/>
      <c r="H170" s="29"/>
      <c r="I170" s="27" t="str">
        <f t="shared" si="53"/>
        <v/>
      </c>
      <c r="J170" s="27"/>
      <c r="K170" s="27" t="str">
        <f t="shared" si="54"/>
        <v/>
      </c>
      <c r="L170" s="27"/>
      <c r="M170" s="25"/>
      <c r="N170" s="25"/>
      <c r="O170" s="25"/>
      <c r="P170" s="25"/>
      <c r="Q170" s="25"/>
      <c r="R170" s="27"/>
      <c r="S170" s="27"/>
      <c r="T170" s="25"/>
      <c r="U170" s="25"/>
      <c r="V170" s="25"/>
      <c r="W170" s="25"/>
      <c r="X170" s="25"/>
      <c r="Y170" s="27"/>
      <c r="Z170" s="27"/>
      <c r="AA170" s="25"/>
      <c r="AB170" s="25"/>
      <c r="AC170" s="31"/>
      <c r="AD170" s="31"/>
      <c r="AE170" s="27"/>
      <c r="AF170" s="27"/>
    </row>
    <row r="171" spans="2:32" ht="12.75" customHeight="1" x14ac:dyDescent="0.2">
      <c r="B171" s="49"/>
      <c r="D171" s="33"/>
      <c r="E171" s="32"/>
      <c r="F171" s="33"/>
      <c r="G171" s="34"/>
      <c r="H171" s="32"/>
      <c r="I171" s="35" t="str">
        <f t="shared" si="53"/>
        <v/>
      </c>
      <c r="J171" s="35"/>
      <c r="K171" s="35" t="str">
        <f t="shared" si="54"/>
        <v/>
      </c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6"/>
      <c r="AD171" s="36"/>
      <c r="AE171" s="35"/>
      <c r="AF171" s="35"/>
    </row>
    <row r="172" spans="2:32" ht="12.75" customHeight="1" x14ac:dyDescent="0.2">
      <c r="B172" s="49"/>
      <c r="D172" s="33"/>
      <c r="E172" s="32"/>
      <c r="F172" s="33"/>
      <c r="G172" s="34"/>
      <c r="H172" s="32"/>
      <c r="I172" s="35" t="str">
        <f t="shared" si="53"/>
        <v/>
      </c>
      <c r="J172" s="35"/>
      <c r="K172" s="35" t="str">
        <f t="shared" si="54"/>
        <v/>
      </c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6"/>
      <c r="AD172" s="36"/>
      <c r="AE172" s="35"/>
      <c r="AF172" s="35"/>
    </row>
    <row r="173" spans="2:32" ht="12.75" customHeight="1" thickBot="1" x14ac:dyDescent="0.25">
      <c r="B173" s="50"/>
      <c r="D173" s="37"/>
      <c r="E173" s="32"/>
      <c r="F173" s="38"/>
      <c r="G173" s="34"/>
      <c r="H173" s="32"/>
      <c r="I173" s="32" t="str">
        <f t="shared" si="53"/>
        <v/>
      </c>
      <c r="J173" s="35"/>
      <c r="K173" s="35" t="str">
        <f t="shared" si="54"/>
        <v/>
      </c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6"/>
      <c r="AD173" s="36"/>
      <c r="AE173" s="35"/>
      <c r="AF173" s="35"/>
    </row>
    <row r="174" spans="2:32" ht="12.75" customHeight="1" thickBot="1" x14ac:dyDescent="0.25">
      <c r="D174" s="66" t="s">
        <v>4</v>
      </c>
      <c r="E174" s="67"/>
      <c r="F174" s="67"/>
      <c r="G174" s="67"/>
      <c r="H174" s="67"/>
      <c r="I174" s="67"/>
      <c r="J174" s="67"/>
      <c r="K174" s="67"/>
      <c r="L174" s="68"/>
      <c r="M174" s="57"/>
      <c r="N174" s="39" t="str">
        <f t="shared" ref="N174:T174" si="55">IF(N97="","",IF(N114="","",IF(SUM(N115:N173)&lt;&gt;0,SUM(N115:N173),"")))</f>
        <v/>
      </c>
      <c r="O174" s="39"/>
      <c r="P174" s="39"/>
      <c r="Q174" s="39" t="str">
        <f t="shared" si="55"/>
        <v/>
      </c>
      <c r="R174" s="39" t="str">
        <f t="shared" ref="R174" si="56">IF(R97="","",IF(R114="","",IF(SUM(R115:R173)&lt;&gt;0,SUM(R115:R173),"")))</f>
        <v/>
      </c>
      <c r="S174" s="39"/>
      <c r="T174" s="39" t="str">
        <f t="shared" si="55"/>
        <v/>
      </c>
      <c r="U174" s="39" t="str">
        <f t="shared" ref="U174:AF174" si="57">IF(U97="","",IF(U114="","",IF(SUM(U115:U173)&lt;&gt;0,SUM(U115:U173),"")))</f>
        <v/>
      </c>
      <c r="V174" s="39" t="str">
        <f t="shared" si="57"/>
        <v/>
      </c>
      <c r="W174" s="39" t="str">
        <f t="shared" si="57"/>
        <v/>
      </c>
      <c r="X174" s="39" t="str">
        <f t="shared" ref="X174" si="58">IF(X97="","",IF(X114="","",IF(SUM(X115:X173)&lt;&gt;0,SUM(X115:X173),"")))</f>
        <v/>
      </c>
      <c r="Y174" s="39"/>
      <c r="Z174" s="39"/>
      <c r="AA174" s="39" t="str">
        <f t="shared" si="57"/>
        <v/>
      </c>
      <c r="AB174" s="39" t="str">
        <f t="shared" si="57"/>
        <v/>
      </c>
      <c r="AC174" s="39" t="str">
        <f t="shared" si="57"/>
        <v/>
      </c>
      <c r="AD174" s="39" t="str">
        <f t="shared" si="57"/>
        <v/>
      </c>
      <c r="AE174" s="39" t="str">
        <f>IF(AE97="","",IF(AE114="","",IF(SUM(AE115:AE173)&lt;&gt;0,SUM(AE115:AE173),"")))</f>
        <v/>
      </c>
      <c r="AF174" s="39" t="str">
        <f t="shared" si="57"/>
        <v/>
      </c>
    </row>
    <row r="175" spans="2:32" ht="12.75" customHeight="1" x14ac:dyDescent="0.2">
      <c r="B175" s="6" t="s">
        <v>19</v>
      </c>
      <c r="D175" s="91" t="s">
        <v>5</v>
      </c>
      <c r="E175" s="92"/>
      <c r="F175" s="92"/>
      <c r="G175" s="92"/>
      <c r="H175" s="92"/>
      <c r="I175" s="92"/>
      <c r="J175" s="92"/>
      <c r="K175" s="92"/>
      <c r="L175" s="93"/>
      <c r="M175" s="53" t="str">
        <f t="shared" ref="M175" si="59">IF(M97="","",IF(M114="",IF(SUM(COUNTIF(M115:M173,"LS")+COUNTIF(M115:M173,"LUMP"))&gt;0,"LS",""),IF(M174&lt;&gt;"",ROUND(M174,0),"")))</f>
        <v/>
      </c>
      <c r="N175" s="40" t="str">
        <f t="shared" ref="N175:AF175" si="60">IF(N97="","",IF(N114="",IF(SUM(COUNTIF(N115:N173,"LS")+COUNTIF(N115:N173,"LUMP"))&gt;0,"LS",""),IF(N174&lt;&gt;"",ROUND(N174,0),"")))</f>
        <v/>
      </c>
      <c r="O175" s="40"/>
      <c r="P175" s="40"/>
      <c r="Q175" s="40" t="str">
        <f t="shared" si="60"/>
        <v/>
      </c>
      <c r="R175" s="40" t="str">
        <f t="shared" ref="R175" si="61">IF(R97="","",IF(R114="",IF(SUM(COUNTIF(R115:R173,"LS")+COUNTIF(R115:R173,"LUMP"))&gt;0,"LS",""),IF(R174&lt;&gt;"",ROUND(R174,0),"")))</f>
        <v/>
      </c>
      <c r="S175" s="40"/>
      <c r="T175" s="40" t="str">
        <f t="shared" si="60"/>
        <v/>
      </c>
      <c r="U175" s="40" t="str">
        <f t="shared" si="60"/>
        <v/>
      </c>
      <c r="V175" s="40" t="str">
        <f t="shared" si="60"/>
        <v/>
      </c>
      <c r="W175" s="40" t="str">
        <f t="shared" si="60"/>
        <v/>
      </c>
      <c r="X175" s="40" t="str">
        <f t="shared" ref="X175:Y175" si="62">IF(X97="","",IF(X114="",IF(SUM(COUNTIF(X115:X173,"LS")+COUNTIF(X115:X173,"LUMP"))&gt;0,"LS",""),IF(X174&lt;&gt;"",ROUND(X174,0),"")))</f>
        <v/>
      </c>
      <c r="Y175" s="40" t="str">
        <f t="shared" si="62"/>
        <v/>
      </c>
      <c r="Z175" s="40" t="str">
        <f t="shared" ref="Z175" si="63">IF(Z97="","",IF(Z114="",IF(SUM(COUNTIF(Z115:Z173,"LS")+COUNTIF(Z115:Z173,"LUMP"))&gt;0,"LS",""),IF(Z174&lt;&gt;"",ROUND(Z174,0),"")))</f>
        <v/>
      </c>
      <c r="AA175" s="40" t="str">
        <f t="shared" si="60"/>
        <v/>
      </c>
      <c r="AB175" s="40" t="str">
        <f t="shared" si="60"/>
        <v/>
      </c>
      <c r="AC175" s="40" t="str">
        <f t="shared" si="60"/>
        <v/>
      </c>
      <c r="AD175" s="40" t="str">
        <f t="shared" si="60"/>
        <v/>
      </c>
      <c r="AE175" s="40" t="str">
        <f t="shared" ref="AE175" si="64">IF(AE97="","",IF(AE114="",IF(SUM(COUNTIF(AE115:AE173,"LS")+COUNTIF(AE115:AE173,"LUMP"))&gt;0,"LS",""),IF(AE174&lt;&gt;"",ROUND(AE174,0),"")))</f>
        <v/>
      </c>
      <c r="AF175" s="40" t="str">
        <f t="shared" si="60"/>
        <v/>
      </c>
    </row>
    <row r="176" spans="2:32" ht="12.75" customHeight="1" thickBot="1" x14ac:dyDescent="0.25"/>
    <row r="177" spans="2:32" ht="12.75" customHeight="1" thickBot="1" x14ac:dyDescent="0.25">
      <c r="B177" s="46" t="s">
        <v>17</v>
      </c>
      <c r="D177" s="64">
        <f>D96+1</f>
        <v>3</v>
      </c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</row>
    <row r="178" spans="2:32" ht="12.75" customHeight="1" thickBot="1" x14ac:dyDescent="0.25">
      <c r="B178" s="47"/>
      <c r="D178" s="11"/>
      <c r="E178" s="11"/>
      <c r="F178" s="11"/>
      <c r="G178" s="11"/>
      <c r="H178" s="11"/>
      <c r="I178" s="12"/>
      <c r="J178" s="12"/>
      <c r="K178" s="12"/>
      <c r="L178" s="13" t="s">
        <v>15</v>
      </c>
      <c r="M178" s="13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</row>
    <row r="179" spans="2:32" ht="12.75" customHeight="1" x14ac:dyDescent="0.2">
      <c r="D179" s="11"/>
      <c r="E179" s="11"/>
      <c r="F179" s="11"/>
      <c r="G179" s="11"/>
      <c r="H179" s="11"/>
      <c r="I179" s="12"/>
      <c r="J179" s="12"/>
      <c r="K179" s="12"/>
      <c r="L179" s="13" t="s">
        <v>16</v>
      </c>
      <c r="M179" s="13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2:32" ht="12.75" customHeight="1" x14ac:dyDescent="0.2">
      <c r="D180" s="12"/>
      <c r="E180" s="12"/>
      <c r="F180" s="1"/>
      <c r="G180" s="16"/>
      <c r="H180" s="12"/>
      <c r="I180" s="11"/>
      <c r="J180" s="12"/>
      <c r="K180" s="12"/>
      <c r="L180" s="13" t="s">
        <v>7</v>
      </c>
      <c r="M180" s="13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</row>
    <row r="181" spans="2:32" ht="12.75" customHeight="1" thickBot="1" x14ac:dyDescent="0.25">
      <c r="D181" s="12"/>
      <c r="E181" s="12"/>
      <c r="F181" s="1"/>
      <c r="G181" s="16"/>
      <c r="H181" s="12"/>
      <c r="I181" s="11"/>
      <c r="J181" s="12"/>
      <c r="K181" s="12"/>
      <c r="L181" s="13" t="s">
        <v>8</v>
      </c>
      <c r="M181" s="13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</row>
    <row r="182" spans="2:32" ht="12.75" customHeight="1" x14ac:dyDescent="0.2">
      <c r="B182" s="85" t="s">
        <v>18</v>
      </c>
      <c r="D182" s="72" t="s">
        <v>2</v>
      </c>
      <c r="E182" s="73"/>
      <c r="F182" s="74"/>
      <c r="G182" s="78" t="s">
        <v>9</v>
      </c>
      <c r="H182" s="80" t="s">
        <v>0</v>
      </c>
      <c r="I182" s="80" t="s">
        <v>10</v>
      </c>
      <c r="J182" s="80" t="s">
        <v>30</v>
      </c>
      <c r="K182" s="80" t="s">
        <v>29</v>
      </c>
      <c r="L182" s="80" t="s">
        <v>3</v>
      </c>
      <c r="M182" s="51"/>
      <c r="N182" s="18"/>
      <c r="O182" s="18"/>
      <c r="P182" s="18"/>
      <c r="Q182" s="18"/>
      <c r="R182" s="18" t="str">
        <f t="shared" ref="R182" si="65">IF(OR(TRIM(R178)=0,TRIM(R178)=""),"",IF(IFERROR(TRIM(INDEX(QryItemNamed,MATCH(TRIM(R178),ITEM,0),2)),"")="Y","SPECIAL",LEFT(IFERROR(TRIM(INDEX(ITEM,MATCH(TRIM(R178),ITEM,0))),""),3)))</f>
        <v/>
      </c>
      <c r="S182" s="18"/>
      <c r="T182" s="18"/>
      <c r="U182" s="18" t="str">
        <f t="shared" ref="U182:AF182" si="66">IF(OR(TRIM(U178)=0,TRIM(U178)=""),"",IF(IFERROR(TRIM(INDEX(QryItemNamed,MATCH(TRIM(U178),ITEM,0),2)),"")="Y","SPECIAL",LEFT(IFERROR(TRIM(INDEX(ITEM,MATCH(TRIM(U178),ITEM,0))),""),3)))</f>
        <v/>
      </c>
      <c r="V182" s="18" t="str">
        <f t="shared" si="66"/>
        <v/>
      </c>
      <c r="W182" s="18" t="str">
        <f t="shared" si="66"/>
        <v/>
      </c>
      <c r="X182" s="18" t="str">
        <f t="shared" ref="X182" si="67">IF(OR(TRIM(X178)=0,TRIM(X178)=""),"",IF(IFERROR(TRIM(INDEX(QryItemNamed,MATCH(TRIM(X178),ITEM,0),2)),"")="Y","SPECIAL",LEFT(IFERROR(TRIM(INDEX(ITEM,MATCH(TRIM(X178),ITEM,0))),""),3)))</f>
        <v/>
      </c>
      <c r="Y182" s="18"/>
      <c r="Z182" s="18"/>
      <c r="AA182" s="18" t="str">
        <f t="shared" si="66"/>
        <v/>
      </c>
      <c r="AB182" s="18" t="str">
        <f t="shared" si="66"/>
        <v/>
      </c>
      <c r="AC182" s="18" t="str">
        <f t="shared" si="66"/>
        <v/>
      </c>
      <c r="AD182" s="18" t="str">
        <f t="shared" si="66"/>
        <v/>
      </c>
      <c r="AE182" s="18" t="str">
        <f t="shared" ref="AE182" si="68">IF(OR(TRIM(AE178)=0,TRIM(AE178)=""),"",IF(IFERROR(TRIM(INDEX(QryItemNamed,MATCH(TRIM(AE178),ITEM,0),2)),"")="Y","SPECIAL",LEFT(IFERROR(TRIM(INDEX(ITEM,MATCH(TRIM(AE178),ITEM,0))),""),3)))</f>
        <v/>
      </c>
      <c r="AF182" s="18" t="str">
        <f t="shared" si="66"/>
        <v/>
      </c>
    </row>
    <row r="183" spans="2:32" ht="12.75" customHeight="1" x14ac:dyDescent="0.2">
      <c r="B183" s="86"/>
      <c r="D183" s="75"/>
      <c r="E183" s="76"/>
      <c r="F183" s="77"/>
      <c r="G183" s="79"/>
      <c r="H183" s="81"/>
      <c r="I183" s="81"/>
      <c r="J183" s="81"/>
      <c r="K183" s="81"/>
      <c r="L183" s="81"/>
      <c r="M183" s="52"/>
      <c r="N183" s="54"/>
      <c r="O183" s="54"/>
      <c r="P183" s="54"/>
      <c r="Q183" s="54"/>
      <c r="R183" s="69" t="str">
        <f t="shared" ref="R183" si="69">IF(OR(TRIM(R178)=0,TRIM(R178)=""),IF(R179="","",R179),IF(IFERROR(TRIM(INDEX(QryItemNamed,MATCH(TRIM(R178),ITEM,0),2)),"")="Y",TRIM(RIGHT(IFERROR(TRIM(INDEX(QryItemNamed,MATCH(TRIM(R178),ITEM,0),4)),"123456789012"),LEN(IFERROR(TRIM(INDEX(QryItemNamed,MATCH(TRIM(R178),ITEM,0),4)),"123456789012"))-9))&amp;R179,IFERROR(TRIM(INDEX(QryItemNamed,MATCH(TRIM(R178),ITEM,0),4))&amp;R179,"ITEM CODE DOES NOT EXIST IN ITEM MASTER")))</f>
        <v/>
      </c>
      <c r="S183" s="54"/>
      <c r="T183" s="54"/>
      <c r="U183" s="69" t="str">
        <f t="shared" ref="U183:AF183" si="70">IF(OR(TRIM(U178)=0,TRIM(U178)=""),IF(U179="","",U179),IF(IFERROR(TRIM(INDEX(QryItemNamed,MATCH(TRIM(U178),ITEM,0),2)),"")="Y",TRIM(RIGHT(IFERROR(TRIM(INDEX(QryItemNamed,MATCH(TRIM(U178),ITEM,0),4)),"123456789012"),LEN(IFERROR(TRIM(INDEX(QryItemNamed,MATCH(TRIM(U178),ITEM,0),4)),"123456789012"))-9))&amp;U179,IFERROR(TRIM(INDEX(QryItemNamed,MATCH(TRIM(U178),ITEM,0),4))&amp;U179,"ITEM CODE DOES NOT EXIST IN ITEM MASTER")))</f>
        <v/>
      </c>
      <c r="V183" s="69" t="str">
        <f t="shared" si="70"/>
        <v/>
      </c>
      <c r="W183" s="69" t="str">
        <f t="shared" si="70"/>
        <v/>
      </c>
      <c r="X183" s="69" t="str">
        <f t="shared" ref="X183" si="71">IF(OR(TRIM(X178)=0,TRIM(X178)=""),IF(X179="","",X179),IF(IFERROR(TRIM(INDEX(QryItemNamed,MATCH(TRIM(X178),ITEM,0),2)),"")="Y",TRIM(RIGHT(IFERROR(TRIM(INDEX(QryItemNamed,MATCH(TRIM(X178),ITEM,0),4)),"123456789012"),LEN(IFERROR(TRIM(INDEX(QryItemNamed,MATCH(TRIM(X178),ITEM,0),4)),"123456789012"))-9))&amp;X179,IFERROR(TRIM(INDEX(QryItemNamed,MATCH(TRIM(X178),ITEM,0),4))&amp;X179,"ITEM CODE DOES NOT EXIST IN ITEM MASTER")))</f>
        <v/>
      </c>
      <c r="Y183" s="69"/>
      <c r="Z183" s="69"/>
      <c r="AA183" s="69" t="str">
        <f t="shared" si="70"/>
        <v/>
      </c>
      <c r="AB183" s="69" t="str">
        <f t="shared" si="70"/>
        <v/>
      </c>
      <c r="AC183" s="69" t="str">
        <f t="shared" si="70"/>
        <v/>
      </c>
      <c r="AD183" s="69" t="str">
        <f t="shared" si="70"/>
        <v/>
      </c>
      <c r="AE183" s="69" t="str">
        <f t="shared" ref="AE183" si="72">IF(OR(TRIM(AE178)=0,TRIM(AE178)=""),IF(AE179="","",AE179),IF(IFERROR(TRIM(INDEX(QryItemNamed,MATCH(TRIM(AE178),ITEM,0),2)),"")="Y",TRIM(RIGHT(IFERROR(TRIM(INDEX(QryItemNamed,MATCH(TRIM(AE178),ITEM,0),4)),"123456789012"),LEN(IFERROR(TRIM(INDEX(QryItemNamed,MATCH(TRIM(AE178),ITEM,0),4)),"123456789012"))-9))&amp;AE179,IFERROR(TRIM(INDEX(QryItemNamed,MATCH(TRIM(AE178),ITEM,0),4))&amp;AE179,"ITEM CODE DOES NOT EXIST IN ITEM MASTER")))</f>
        <v/>
      </c>
      <c r="AF183" s="69" t="str">
        <f t="shared" si="70"/>
        <v/>
      </c>
    </row>
    <row r="184" spans="2:32" ht="12.75" customHeight="1" x14ac:dyDescent="0.2">
      <c r="B184" s="86"/>
      <c r="D184" s="75"/>
      <c r="E184" s="76"/>
      <c r="F184" s="77"/>
      <c r="G184" s="79"/>
      <c r="H184" s="81"/>
      <c r="I184" s="81"/>
      <c r="J184" s="81"/>
      <c r="K184" s="81"/>
      <c r="L184" s="81"/>
      <c r="M184" s="52"/>
      <c r="N184" s="55"/>
      <c r="O184" s="55"/>
      <c r="P184" s="55"/>
      <c r="Q184" s="55"/>
      <c r="R184" s="70"/>
      <c r="S184" s="55"/>
      <c r="T184" s="55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</row>
    <row r="185" spans="2:32" ht="12.75" customHeight="1" x14ac:dyDescent="0.2">
      <c r="B185" s="86"/>
      <c r="D185" s="75"/>
      <c r="E185" s="76"/>
      <c r="F185" s="77"/>
      <c r="G185" s="79"/>
      <c r="H185" s="81"/>
      <c r="I185" s="81"/>
      <c r="J185" s="81"/>
      <c r="K185" s="81"/>
      <c r="L185" s="81"/>
      <c r="M185" s="52"/>
      <c r="N185" s="55"/>
      <c r="O185" s="55"/>
      <c r="P185" s="55"/>
      <c r="Q185" s="55"/>
      <c r="R185" s="70"/>
      <c r="S185" s="55"/>
      <c r="T185" s="55"/>
      <c r="U185" s="70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</row>
    <row r="186" spans="2:32" ht="12.75" customHeight="1" x14ac:dyDescent="0.2">
      <c r="B186" s="86"/>
      <c r="D186" s="75"/>
      <c r="E186" s="76"/>
      <c r="F186" s="77"/>
      <c r="G186" s="79"/>
      <c r="H186" s="81"/>
      <c r="I186" s="81"/>
      <c r="J186" s="81"/>
      <c r="K186" s="81"/>
      <c r="L186" s="81"/>
      <c r="M186" s="52"/>
      <c r="N186" s="55"/>
      <c r="O186" s="55"/>
      <c r="P186" s="55"/>
      <c r="Q186" s="55"/>
      <c r="R186" s="70"/>
      <c r="S186" s="55"/>
      <c r="T186" s="55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</row>
    <row r="187" spans="2:32" ht="12.75" customHeight="1" x14ac:dyDescent="0.2">
      <c r="B187" s="86"/>
      <c r="D187" s="75"/>
      <c r="E187" s="76"/>
      <c r="F187" s="77"/>
      <c r="G187" s="79"/>
      <c r="H187" s="81"/>
      <c r="I187" s="81"/>
      <c r="J187" s="81"/>
      <c r="K187" s="81"/>
      <c r="L187" s="81"/>
      <c r="M187" s="52"/>
      <c r="N187" s="55"/>
      <c r="O187" s="55"/>
      <c r="P187" s="55"/>
      <c r="Q187" s="55"/>
      <c r="R187" s="70"/>
      <c r="S187" s="55"/>
      <c r="T187" s="55"/>
      <c r="U187" s="70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</row>
    <row r="188" spans="2:32" ht="12.75" customHeight="1" x14ac:dyDescent="0.2">
      <c r="B188" s="86"/>
      <c r="D188" s="75"/>
      <c r="E188" s="76"/>
      <c r="F188" s="77"/>
      <c r="G188" s="79"/>
      <c r="H188" s="81"/>
      <c r="I188" s="81"/>
      <c r="J188" s="81"/>
      <c r="K188" s="81"/>
      <c r="L188" s="81"/>
      <c r="M188" s="52"/>
      <c r="N188" s="55"/>
      <c r="O188" s="55"/>
      <c r="P188" s="55"/>
      <c r="Q188" s="55"/>
      <c r="R188" s="70"/>
      <c r="S188" s="55"/>
      <c r="T188" s="55"/>
      <c r="U188" s="70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</row>
    <row r="189" spans="2:32" ht="12.75" customHeight="1" x14ac:dyDescent="0.2">
      <c r="B189" s="86"/>
      <c r="D189" s="75"/>
      <c r="E189" s="76"/>
      <c r="F189" s="77"/>
      <c r="G189" s="79"/>
      <c r="H189" s="81"/>
      <c r="I189" s="81"/>
      <c r="J189" s="81"/>
      <c r="K189" s="81"/>
      <c r="L189" s="81"/>
      <c r="M189" s="52"/>
      <c r="N189" s="55"/>
      <c r="O189" s="55"/>
      <c r="P189" s="55"/>
      <c r="Q189" s="55"/>
      <c r="R189" s="70"/>
      <c r="S189" s="55"/>
      <c r="T189" s="55"/>
      <c r="U189" s="70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</row>
    <row r="190" spans="2:32" ht="12.75" customHeight="1" x14ac:dyDescent="0.2">
      <c r="B190" s="86"/>
      <c r="D190" s="75"/>
      <c r="E190" s="76"/>
      <c r="F190" s="77"/>
      <c r="G190" s="79"/>
      <c r="H190" s="81"/>
      <c r="I190" s="81"/>
      <c r="J190" s="81"/>
      <c r="K190" s="81"/>
      <c r="L190" s="81"/>
      <c r="M190" s="52"/>
      <c r="N190" s="55"/>
      <c r="O190" s="55"/>
      <c r="P190" s="55"/>
      <c r="Q190" s="55"/>
      <c r="R190" s="70"/>
      <c r="S190" s="55"/>
      <c r="T190" s="55"/>
      <c r="U190" s="70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</row>
    <row r="191" spans="2:32" ht="12.75" customHeight="1" x14ac:dyDescent="0.2">
      <c r="B191" s="86"/>
      <c r="D191" s="75"/>
      <c r="E191" s="76"/>
      <c r="F191" s="77"/>
      <c r="G191" s="79"/>
      <c r="H191" s="81"/>
      <c r="I191" s="81"/>
      <c r="J191" s="81"/>
      <c r="K191" s="81"/>
      <c r="L191" s="81"/>
      <c r="M191" s="52"/>
      <c r="N191" s="55"/>
      <c r="O191" s="55"/>
      <c r="P191" s="55"/>
      <c r="Q191" s="55"/>
      <c r="R191" s="70"/>
      <c r="S191" s="55"/>
      <c r="T191" s="55"/>
      <c r="U191" s="70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</row>
    <row r="192" spans="2:32" ht="12.75" customHeight="1" x14ac:dyDescent="0.2">
      <c r="B192" s="86"/>
      <c r="D192" s="75"/>
      <c r="E192" s="76"/>
      <c r="F192" s="77"/>
      <c r="G192" s="79"/>
      <c r="H192" s="81"/>
      <c r="I192" s="81"/>
      <c r="J192" s="81"/>
      <c r="K192" s="81"/>
      <c r="L192" s="81"/>
      <c r="M192" s="52"/>
      <c r="N192" s="55"/>
      <c r="O192" s="55"/>
      <c r="P192" s="55"/>
      <c r="Q192" s="55"/>
      <c r="R192" s="70"/>
      <c r="S192" s="55"/>
      <c r="T192" s="55"/>
      <c r="U192" s="70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</row>
    <row r="193" spans="2:32" ht="12.75" customHeight="1" x14ac:dyDescent="0.2">
      <c r="B193" s="86"/>
      <c r="D193" s="75"/>
      <c r="E193" s="76"/>
      <c r="F193" s="77"/>
      <c r="G193" s="79"/>
      <c r="H193" s="81"/>
      <c r="I193" s="81"/>
      <c r="J193" s="81"/>
      <c r="K193" s="81"/>
      <c r="L193" s="81"/>
      <c r="M193" s="52"/>
      <c r="N193" s="55"/>
      <c r="O193" s="55"/>
      <c r="P193" s="55"/>
      <c r="Q193" s="55"/>
      <c r="R193" s="70"/>
      <c r="S193" s="55"/>
      <c r="T193" s="55"/>
      <c r="U193" s="70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</row>
    <row r="194" spans="2:32" ht="12.75" customHeight="1" x14ac:dyDescent="0.2">
      <c r="B194" s="86"/>
      <c r="D194" s="75"/>
      <c r="E194" s="76"/>
      <c r="F194" s="77"/>
      <c r="G194" s="79"/>
      <c r="H194" s="81"/>
      <c r="I194" s="81"/>
      <c r="J194" s="81"/>
      <c r="K194" s="81"/>
      <c r="L194" s="81"/>
      <c r="M194" s="52"/>
      <c r="N194" s="56"/>
      <c r="O194" s="56"/>
      <c r="P194" s="56"/>
      <c r="Q194" s="56"/>
      <c r="R194" s="71"/>
      <c r="S194" s="56"/>
      <c r="T194" s="56"/>
      <c r="U194" s="71"/>
      <c r="V194" s="71"/>
      <c r="W194" s="71"/>
      <c r="X194" s="71"/>
      <c r="Y194" s="71"/>
      <c r="Z194" s="71"/>
      <c r="AA194" s="71"/>
      <c r="AB194" s="71"/>
      <c r="AC194" s="71"/>
      <c r="AD194" s="71"/>
      <c r="AE194" s="71"/>
      <c r="AF194" s="71"/>
    </row>
    <row r="195" spans="2:32" ht="12.75" customHeight="1" thickBot="1" x14ac:dyDescent="0.25">
      <c r="B195" s="87"/>
      <c r="D195" s="65"/>
      <c r="E195" s="65"/>
      <c r="F195" s="65"/>
      <c r="G195" s="19"/>
      <c r="H195" s="20"/>
      <c r="I195" s="21" t="s">
        <v>6</v>
      </c>
      <c r="J195" s="21" t="s">
        <v>6</v>
      </c>
      <c r="K195" s="21" t="s">
        <v>28</v>
      </c>
      <c r="L195" s="21" t="s">
        <v>28</v>
      </c>
      <c r="M195" s="21"/>
      <c r="N195" s="21"/>
      <c r="O195" s="21"/>
      <c r="P195" s="21"/>
      <c r="Q195" s="21"/>
      <c r="R195" s="21" t="str">
        <f t="shared" ref="R195" si="73">IF(OR(TRIM(R178)=0,TRIM(R178)=""),"",IF(IFERROR(TRIM(INDEX(QryItemNamed,MATCH(TRIM(R178),ITEM,0),3)),"")="LS","",IFERROR(TRIM(INDEX(QryItemNamed,MATCH(TRIM(R178),ITEM,0),3)),"")))</f>
        <v/>
      </c>
      <c r="S195" s="21"/>
      <c r="T195" s="21"/>
      <c r="U195" s="21" t="str">
        <f t="shared" ref="U195:AF195" si="74">IF(OR(TRIM(U178)=0,TRIM(U178)=""),"",IF(IFERROR(TRIM(INDEX(QryItemNamed,MATCH(TRIM(U178),ITEM,0),3)),"")="LS","",IFERROR(TRIM(INDEX(QryItemNamed,MATCH(TRIM(U178),ITEM,0),3)),"")))</f>
        <v/>
      </c>
      <c r="V195" s="21" t="str">
        <f t="shared" si="74"/>
        <v/>
      </c>
      <c r="W195" s="21" t="str">
        <f t="shared" si="74"/>
        <v/>
      </c>
      <c r="X195" s="21" t="str">
        <f t="shared" ref="X195" si="75">IF(OR(TRIM(X178)=0,TRIM(X178)=""),"",IF(IFERROR(TRIM(INDEX(QryItemNamed,MATCH(TRIM(X178),ITEM,0),3)),"")="LS","",IFERROR(TRIM(INDEX(QryItemNamed,MATCH(TRIM(X178),ITEM,0),3)),"")))</f>
        <v/>
      </c>
      <c r="Y195" s="21"/>
      <c r="Z195" s="21"/>
      <c r="AA195" s="21" t="str">
        <f t="shared" si="74"/>
        <v/>
      </c>
      <c r="AB195" s="21" t="str">
        <f t="shared" si="74"/>
        <v/>
      </c>
      <c r="AC195" s="21" t="str">
        <f t="shared" si="74"/>
        <v/>
      </c>
      <c r="AD195" s="21" t="str">
        <f t="shared" si="74"/>
        <v/>
      </c>
      <c r="AE195" s="21" t="str">
        <f t="shared" ref="AE195" si="76">IF(OR(TRIM(AE178)=0,TRIM(AE178)=""),"",IF(IFERROR(TRIM(INDEX(QryItemNamed,MATCH(TRIM(AE178),ITEM,0),3)),"")="LS","",IFERROR(TRIM(INDEX(QryItemNamed,MATCH(TRIM(AE178),ITEM,0),3)),"")))</f>
        <v/>
      </c>
      <c r="AF195" s="21" t="str">
        <f t="shared" si="74"/>
        <v/>
      </c>
    </row>
    <row r="196" spans="2:32" ht="12.75" customHeight="1" x14ac:dyDescent="0.2">
      <c r="B196" s="48"/>
      <c r="D196" s="22"/>
      <c r="E196" s="23"/>
      <c r="F196" s="22"/>
      <c r="G196" s="24"/>
      <c r="H196" s="23"/>
      <c r="I196" s="25" t="str">
        <f>IF(D196&lt;&gt;"",F196-D196,"")</f>
        <v/>
      </c>
      <c r="J196" s="25"/>
      <c r="K196" s="25" t="str">
        <f>IF(D196&lt;&gt;"",I196*J196/9,"")</f>
        <v/>
      </c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</row>
    <row r="197" spans="2:32" ht="12.75" customHeight="1" x14ac:dyDescent="0.2">
      <c r="B197" s="49"/>
      <c r="D197" s="22"/>
      <c r="E197" s="23" t="s">
        <v>1</v>
      </c>
      <c r="F197" s="22"/>
      <c r="G197" s="24"/>
      <c r="H197" s="23"/>
      <c r="I197" s="25" t="str">
        <f t="shared" ref="I197:I254" si="77">IF(D197&lt;&gt;"",F197-D197,"")</f>
        <v/>
      </c>
      <c r="J197" s="25"/>
      <c r="K197" s="25" t="str">
        <f t="shared" ref="K197:K254" si="78">IF(D197&lt;&gt;"",I197*J197/9,"")</f>
        <v/>
      </c>
      <c r="L197" s="25"/>
      <c r="M197" s="25"/>
      <c r="N197" s="25"/>
      <c r="O197" s="25"/>
      <c r="P197" s="25"/>
      <c r="Q197" s="25"/>
      <c r="R197" s="25"/>
      <c r="S197" s="27"/>
      <c r="T197" s="25"/>
      <c r="U197" s="25"/>
      <c r="V197" s="25"/>
      <c r="W197" s="25"/>
      <c r="X197" s="25"/>
      <c r="Y197" s="27"/>
      <c r="Z197" s="27"/>
      <c r="AA197" s="25"/>
      <c r="AB197" s="25"/>
      <c r="AC197" s="25"/>
      <c r="AD197" s="25"/>
      <c r="AE197" s="27"/>
      <c r="AF197" s="25"/>
    </row>
    <row r="198" spans="2:32" ht="12.75" customHeight="1" x14ac:dyDescent="0.2">
      <c r="B198" s="49"/>
      <c r="D198" s="28"/>
      <c r="E198" s="29"/>
      <c r="F198" s="28"/>
      <c r="G198" s="30"/>
      <c r="H198" s="29"/>
      <c r="I198" s="27" t="str">
        <f t="shared" si="77"/>
        <v/>
      </c>
      <c r="J198" s="27"/>
      <c r="K198" s="27" t="str">
        <f t="shared" si="78"/>
        <v/>
      </c>
      <c r="L198" s="27"/>
      <c r="M198" s="25"/>
      <c r="N198" s="25"/>
      <c r="O198" s="25"/>
      <c r="P198" s="25"/>
      <c r="Q198" s="25"/>
      <c r="R198" s="27"/>
      <c r="S198" s="27"/>
      <c r="T198" s="25"/>
      <c r="U198" s="25"/>
      <c r="V198" s="25"/>
      <c r="W198" s="25"/>
      <c r="X198" s="25"/>
      <c r="Y198" s="27"/>
      <c r="Z198" s="27"/>
      <c r="AA198" s="25"/>
      <c r="AB198" s="25"/>
      <c r="AC198" s="25"/>
      <c r="AD198" s="25"/>
      <c r="AE198" s="27"/>
      <c r="AF198" s="25"/>
    </row>
    <row r="199" spans="2:32" ht="12.75" customHeight="1" x14ac:dyDescent="0.2">
      <c r="B199" s="49"/>
      <c r="D199" s="28"/>
      <c r="E199" s="29"/>
      <c r="F199" s="28"/>
      <c r="G199" s="30"/>
      <c r="H199" s="29"/>
      <c r="I199" s="27" t="str">
        <f t="shared" si="77"/>
        <v/>
      </c>
      <c r="J199" s="27"/>
      <c r="K199" s="27" t="str">
        <f t="shared" si="78"/>
        <v/>
      </c>
      <c r="L199" s="27"/>
      <c r="M199" s="25"/>
      <c r="N199" s="25"/>
      <c r="O199" s="25"/>
      <c r="P199" s="25"/>
      <c r="Q199" s="25"/>
      <c r="R199" s="27"/>
      <c r="S199" s="27"/>
      <c r="T199" s="25"/>
      <c r="U199" s="25"/>
      <c r="V199" s="25"/>
      <c r="W199" s="25"/>
      <c r="X199" s="25"/>
      <c r="Y199" s="27"/>
      <c r="Z199" s="27"/>
      <c r="AA199" s="25"/>
      <c r="AB199" s="25"/>
      <c r="AC199" s="25"/>
      <c r="AD199" s="25"/>
      <c r="AE199" s="27"/>
      <c r="AF199" s="25"/>
    </row>
    <row r="200" spans="2:32" ht="12.75" customHeight="1" x14ac:dyDescent="0.2">
      <c r="B200" s="49"/>
      <c r="D200" s="28"/>
      <c r="E200" s="29"/>
      <c r="F200" s="28"/>
      <c r="G200" s="30"/>
      <c r="H200" s="29"/>
      <c r="I200" s="27" t="str">
        <f t="shared" si="77"/>
        <v/>
      </c>
      <c r="J200" s="27"/>
      <c r="K200" s="27" t="str">
        <f t="shared" si="78"/>
        <v/>
      </c>
      <c r="L200" s="27"/>
      <c r="M200" s="25"/>
      <c r="N200" s="25"/>
      <c r="O200" s="25"/>
      <c r="P200" s="25"/>
      <c r="Q200" s="25"/>
      <c r="R200" s="27"/>
      <c r="S200" s="27"/>
      <c r="T200" s="25"/>
      <c r="U200" s="25"/>
      <c r="V200" s="25"/>
      <c r="W200" s="25"/>
      <c r="X200" s="25"/>
      <c r="Y200" s="27"/>
      <c r="Z200" s="27"/>
      <c r="AA200" s="25"/>
      <c r="AB200" s="25"/>
      <c r="AC200" s="31"/>
      <c r="AD200" s="31"/>
      <c r="AE200" s="27"/>
      <c r="AF200" s="27"/>
    </row>
    <row r="201" spans="2:32" ht="12.75" customHeight="1" x14ac:dyDescent="0.2">
      <c r="B201" s="49"/>
      <c r="D201" s="28"/>
      <c r="E201" s="29"/>
      <c r="F201" s="28"/>
      <c r="G201" s="30"/>
      <c r="H201" s="29"/>
      <c r="I201" s="27" t="str">
        <f t="shared" si="77"/>
        <v/>
      </c>
      <c r="J201" s="27"/>
      <c r="K201" s="27" t="str">
        <f t="shared" si="78"/>
        <v/>
      </c>
      <c r="L201" s="27"/>
      <c r="M201" s="25"/>
      <c r="N201" s="25"/>
      <c r="O201" s="25"/>
      <c r="P201" s="25"/>
      <c r="Q201" s="25"/>
      <c r="R201" s="27"/>
      <c r="S201" s="27"/>
      <c r="T201" s="25"/>
      <c r="U201" s="25"/>
      <c r="V201" s="25"/>
      <c r="W201" s="25"/>
      <c r="X201" s="25"/>
      <c r="Y201" s="27"/>
      <c r="Z201" s="27"/>
      <c r="AA201" s="25"/>
      <c r="AB201" s="25"/>
      <c r="AC201" s="31"/>
      <c r="AD201" s="31"/>
      <c r="AE201" s="27"/>
      <c r="AF201" s="27"/>
    </row>
    <row r="202" spans="2:32" ht="12.75" customHeight="1" x14ac:dyDescent="0.2">
      <c r="B202" s="49"/>
      <c r="D202" s="28"/>
      <c r="E202" s="29"/>
      <c r="F202" s="28"/>
      <c r="G202" s="30"/>
      <c r="H202" s="29"/>
      <c r="I202" s="27" t="str">
        <f t="shared" si="77"/>
        <v/>
      </c>
      <c r="J202" s="27"/>
      <c r="K202" s="27" t="str">
        <f t="shared" si="78"/>
        <v/>
      </c>
      <c r="L202" s="27"/>
      <c r="M202" s="25"/>
      <c r="N202" s="25"/>
      <c r="O202" s="25"/>
      <c r="P202" s="25"/>
      <c r="Q202" s="25"/>
      <c r="R202" s="27"/>
      <c r="S202" s="27"/>
      <c r="T202" s="25"/>
      <c r="U202" s="25"/>
      <c r="V202" s="25"/>
      <c r="W202" s="25"/>
      <c r="X202" s="25"/>
      <c r="Y202" s="27"/>
      <c r="Z202" s="27"/>
      <c r="AA202" s="25"/>
      <c r="AB202" s="25"/>
      <c r="AC202" s="31"/>
      <c r="AD202" s="31"/>
      <c r="AE202" s="27"/>
      <c r="AF202" s="27"/>
    </row>
    <row r="203" spans="2:32" ht="12.75" customHeight="1" x14ac:dyDescent="0.2">
      <c r="B203" s="49"/>
      <c r="D203" s="28"/>
      <c r="E203" s="29"/>
      <c r="F203" s="28"/>
      <c r="G203" s="30"/>
      <c r="H203" s="29"/>
      <c r="I203" s="27" t="str">
        <f t="shared" si="77"/>
        <v/>
      </c>
      <c r="J203" s="27"/>
      <c r="K203" s="27" t="str">
        <f t="shared" si="78"/>
        <v/>
      </c>
      <c r="L203" s="27"/>
      <c r="M203" s="25"/>
      <c r="N203" s="25"/>
      <c r="O203" s="25"/>
      <c r="P203" s="25"/>
      <c r="Q203" s="25"/>
      <c r="R203" s="27"/>
      <c r="S203" s="27"/>
      <c r="T203" s="25"/>
      <c r="U203" s="25"/>
      <c r="V203" s="25"/>
      <c r="W203" s="25"/>
      <c r="X203" s="25"/>
      <c r="Y203" s="27"/>
      <c r="Z203" s="27"/>
      <c r="AA203" s="25"/>
      <c r="AB203" s="25"/>
      <c r="AC203" s="31"/>
      <c r="AD203" s="31"/>
      <c r="AE203" s="27"/>
      <c r="AF203" s="27"/>
    </row>
    <row r="204" spans="2:32" ht="12.75" customHeight="1" x14ac:dyDescent="0.2">
      <c r="B204" s="49"/>
      <c r="D204" s="28"/>
      <c r="E204" s="29"/>
      <c r="F204" s="28"/>
      <c r="G204" s="30"/>
      <c r="H204" s="29"/>
      <c r="I204" s="27" t="str">
        <f t="shared" si="77"/>
        <v/>
      </c>
      <c r="J204" s="27"/>
      <c r="K204" s="27" t="str">
        <f t="shared" si="78"/>
        <v/>
      </c>
      <c r="L204" s="27"/>
      <c r="M204" s="25"/>
      <c r="N204" s="25"/>
      <c r="O204" s="25"/>
      <c r="P204" s="25"/>
      <c r="Q204" s="25"/>
      <c r="R204" s="27"/>
      <c r="S204" s="27"/>
      <c r="T204" s="25"/>
      <c r="U204" s="25"/>
      <c r="V204" s="25"/>
      <c r="W204" s="25"/>
      <c r="X204" s="25"/>
      <c r="Y204" s="27"/>
      <c r="Z204" s="27"/>
      <c r="AA204" s="25"/>
      <c r="AB204" s="25"/>
      <c r="AC204" s="31"/>
      <c r="AD204" s="31"/>
      <c r="AE204" s="27"/>
      <c r="AF204" s="27"/>
    </row>
    <row r="205" spans="2:32" ht="12.75" customHeight="1" x14ac:dyDescent="0.2">
      <c r="B205" s="49"/>
      <c r="D205" s="28"/>
      <c r="E205" s="29"/>
      <c r="F205" s="28"/>
      <c r="G205" s="30"/>
      <c r="H205" s="29"/>
      <c r="I205" s="27" t="str">
        <f t="shared" si="77"/>
        <v/>
      </c>
      <c r="J205" s="27"/>
      <c r="K205" s="27" t="str">
        <f t="shared" si="78"/>
        <v/>
      </c>
      <c r="L205" s="27"/>
      <c r="M205" s="25"/>
      <c r="N205" s="25"/>
      <c r="O205" s="25"/>
      <c r="P205" s="25"/>
      <c r="Q205" s="25"/>
      <c r="R205" s="27"/>
      <c r="S205" s="27"/>
      <c r="T205" s="25"/>
      <c r="U205" s="25"/>
      <c r="V205" s="25"/>
      <c r="W205" s="25"/>
      <c r="X205" s="25"/>
      <c r="Y205" s="27"/>
      <c r="Z205" s="27"/>
      <c r="AA205" s="25"/>
      <c r="AB205" s="25"/>
      <c r="AC205" s="31"/>
      <c r="AD205" s="31"/>
      <c r="AE205" s="27"/>
      <c r="AF205" s="27"/>
    </row>
    <row r="206" spans="2:32" ht="12.75" customHeight="1" x14ac:dyDescent="0.2">
      <c r="B206" s="49"/>
      <c r="D206" s="28"/>
      <c r="E206" s="29"/>
      <c r="F206" s="28"/>
      <c r="G206" s="30"/>
      <c r="H206" s="29"/>
      <c r="I206" s="27" t="str">
        <f t="shared" si="77"/>
        <v/>
      </c>
      <c r="J206" s="27"/>
      <c r="K206" s="27" t="str">
        <f t="shared" si="78"/>
        <v/>
      </c>
      <c r="L206" s="27"/>
      <c r="M206" s="25"/>
      <c r="N206" s="25"/>
      <c r="O206" s="25"/>
      <c r="P206" s="25"/>
      <c r="Q206" s="25"/>
      <c r="R206" s="27"/>
      <c r="S206" s="27"/>
      <c r="T206" s="25"/>
      <c r="U206" s="25"/>
      <c r="V206" s="25"/>
      <c r="W206" s="25"/>
      <c r="X206" s="25"/>
      <c r="Y206" s="27"/>
      <c r="Z206" s="27"/>
      <c r="AA206" s="25"/>
      <c r="AB206" s="25"/>
      <c r="AC206" s="31"/>
      <c r="AD206" s="31"/>
      <c r="AE206" s="27"/>
      <c r="AF206" s="27"/>
    </row>
    <row r="207" spans="2:32" ht="12.75" customHeight="1" x14ac:dyDescent="0.2">
      <c r="B207" s="49"/>
      <c r="D207" s="28"/>
      <c r="E207" s="29"/>
      <c r="F207" s="28"/>
      <c r="G207" s="30"/>
      <c r="H207" s="29"/>
      <c r="I207" s="27" t="str">
        <f t="shared" si="77"/>
        <v/>
      </c>
      <c r="J207" s="27"/>
      <c r="K207" s="27" t="str">
        <f t="shared" si="78"/>
        <v/>
      </c>
      <c r="L207" s="27"/>
      <c r="M207" s="25"/>
      <c r="N207" s="25"/>
      <c r="O207" s="25"/>
      <c r="P207" s="25"/>
      <c r="Q207" s="25"/>
      <c r="R207" s="27"/>
      <c r="S207" s="27"/>
      <c r="T207" s="25"/>
      <c r="U207" s="25"/>
      <c r="V207" s="25"/>
      <c r="W207" s="25"/>
      <c r="X207" s="25"/>
      <c r="Y207" s="27"/>
      <c r="Z207" s="27"/>
      <c r="AA207" s="25"/>
      <c r="AB207" s="25"/>
      <c r="AC207" s="31"/>
      <c r="AD207" s="31"/>
      <c r="AE207" s="27"/>
      <c r="AF207" s="27"/>
    </row>
    <row r="208" spans="2:32" ht="12.75" customHeight="1" x14ac:dyDescent="0.2">
      <c r="B208" s="49"/>
      <c r="D208" s="28"/>
      <c r="E208" s="29"/>
      <c r="F208" s="28"/>
      <c r="G208" s="30"/>
      <c r="H208" s="29"/>
      <c r="I208" s="27" t="str">
        <f t="shared" si="77"/>
        <v/>
      </c>
      <c r="J208" s="27"/>
      <c r="K208" s="27" t="str">
        <f t="shared" si="78"/>
        <v/>
      </c>
      <c r="L208" s="27"/>
      <c r="M208" s="25"/>
      <c r="N208" s="25"/>
      <c r="O208" s="25"/>
      <c r="P208" s="25"/>
      <c r="Q208" s="25"/>
      <c r="R208" s="27"/>
      <c r="S208" s="27"/>
      <c r="T208" s="25"/>
      <c r="U208" s="25"/>
      <c r="V208" s="25"/>
      <c r="W208" s="25"/>
      <c r="X208" s="25"/>
      <c r="Y208" s="27"/>
      <c r="Z208" s="27"/>
      <c r="AA208" s="25"/>
      <c r="AB208" s="25"/>
      <c r="AC208" s="31"/>
      <c r="AD208" s="31"/>
      <c r="AE208" s="27"/>
      <c r="AF208" s="27"/>
    </row>
    <row r="209" spans="2:32" ht="12.75" customHeight="1" x14ac:dyDescent="0.2">
      <c r="B209" s="49"/>
      <c r="D209" s="28"/>
      <c r="E209" s="29"/>
      <c r="F209" s="28"/>
      <c r="G209" s="30"/>
      <c r="H209" s="29"/>
      <c r="I209" s="27" t="str">
        <f t="shared" si="77"/>
        <v/>
      </c>
      <c r="J209" s="27"/>
      <c r="K209" s="27" t="str">
        <f t="shared" si="78"/>
        <v/>
      </c>
      <c r="L209" s="27"/>
      <c r="M209" s="25"/>
      <c r="N209" s="25"/>
      <c r="O209" s="25"/>
      <c r="P209" s="25"/>
      <c r="Q209" s="25"/>
      <c r="R209" s="27"/>
      <c r="S209" s="27"/>
      <c r="T209" s="25"/>
      <c r="U209" s="25"/>
      <c r="V209" s="25"/>
      <c r="W209" s="25"/>
      <c r="X209" s="25"/>
      <c r="Y209" s="27"/>
      <c r="Z209" s="27"/>
      <c r="AA209" s="25"/>
      <c r="AB209" s="25"/>
      <c r="AC209" s="31"/>
      <c r="AD209" s="31"/>
      <c r="AE209" s="27"/>
      <c r="AF209" s="27"/>
    </row>
    <row r="210" spans="2:32" ht="12.75" customHeight="1" x14ac:dyDescent="0.2">
      <c r="B210" s="49"/>
      <c r="D210" s="28"/>
      <c r="E210" s="29"/>
      <c r="F210" s="28"/>
      <c r="G210" s="30"/>
      <c r="H210" s="29"/>
      <c r="I210" s="27" t="str">
        <f t="shared" si="77"/>
        <v/>
      </c>
      <c r="J210" s="27"/>
      <c r="K210" s="27" t="str">
        <f t="shared" si="78"/>
        <v/>
      </c>
      <c r="L210" s="27"/>
      <c r="M210" s="25"/>
      <c r="N210" s="25"/>
      <c r="O210" s="25"/>
      <c r="P210" s="25"/>
      <c r="Q210" s="25"/>
      <c r="R210" s="27"/>
      <c r="S210" s="27"/>
      <c r="T210" s="25"/>
      <c r="U210" s="25"/>
      <c r="V210" s="25"/>
      <c r="W210" s="25"/>
      <c r="X210" s="25"/>
      <c r="Y210" s="27"/>
      <c r="Z210" s="27"/>
      <c r="AA210" s="25"/>
      <c r="AB210" s="25"/>
      <c r="AC210" s="31"/>
      <c r="AD210" s="31"/>
      <c r="AE210" s="27"/>
      <c r="AF210" s="27"/>
    </row>
    <row r="211" spans="2:32" ht="12.75" customHeight="1" x14ac:dyDescent="0.2">
      <c r="B211" s="49"/>
      <c r="D211" s="28"/>
      <c r="E211" s="29"/>
      <c r="F211" s="28"/>
      <c r="G211" s="30"/>
      <c r="H211" s="29"/>
      <c r="I211" s="27" t="str">
        <f t="shared" si="77"/>
        <v/>
      </c>
      <c r="J211" s="27"/>
      <c r="K211" s="27" t="str">
        <f t="shared" si="78"/>
        <v/>
      </c>
      <c r="L211" s="27"/>
      <c r="M211" s="25"/>
      <c r="N211" s="25"/>
      <c r="O211" s="25"/>
      <c r="P211" s="25"/>
      <c r="Q211" s="25"/>
      <c r="R211" s="27"/>
      <c r="S211" s="27"/>
      <c r="T211" s="25"/>
      <c r="U211" s="25"/>
      <c r="V211" s="25"/>
      <c r="W211" s="25"/>
      <c r="X211" s="25"/>
      <c r="Y211" s="27"/>
      <c r="Z211" s="27"/>
      <c r="AA211" s="25"/>
      <c r="AB211" s="25"/>
      <c r="AC211" s="31"/>
      <c r="AD211" s="31"/>
      <c r="AE211" s="27"/>
      <c r="AF211" s="27"/>
    </row>
    <row r="212" spans="2:32" ht="12.75" customHeight="1" x14ac:dyDescent="0.2">
      <c r="B212" s="49"/>
      <c r="D212" s="28"/>
      <c r="E212" s="29"/>
      <c r="F212" s="28"/>
      <c r="G212" s="30"/>
      <c r="H212" s="29"/>
      <c r="I212" s="27" t="str">
        <f t="shared" si="77"/>
        <v/>
      </c>
      <c r="J212" s="27"/>
      <c r="K212" s="27" t="str">
        <f t="shared" si="78"/>
        <v/>
      </c>
      <c r="L212" s="27"/>
      <c r="M212" s="25"/>
      <c r="N212" s="25"/>
      <c r="O212" s="25"/>
      <c r="P212" s="25"/>
      <c r="Q212" s="25"/>
      <c r="R212" s="27"/>
      <c r="S212" s="27"/>
      <c r="T212" s="25"/>
      <c r="U212" s="25"/>
      <c r="V212" s="25"/>
      <c r="W212" s="25"/>
      <c r="X212" s="25"/>
      <c r="Y212" s="27"/>
      <c r="Z212" s="27"/>
      <c r="AA212" s="25"/>
      <c r="AB212" s="25"/>
      <c r="AC212" s="31"/>
      <c r="AD212" s="31"/>
      <c r="AE212" s="27"/>
      <c r="AF212" s="27"/>
    </row>
    <row r="213" spans="2:32" ht="12.75" customHeight="1" x14ac:dyDescent="0.2">
      <c r="B213" s="49"/>
      <c r="D213" s="28"/>
      <c r="E213" s="29"/>
      <c r="F213" s="28"/>
      <c r="G213" s="30"/>
      <c r="H213" s="29"/>
      <c r="I213" s="27" t="str">
        <f t="shared" si="77"/>
        <v/>
      </c>
      <c r="J213" s="27"/>
      <c r="K213" s="27" t="str">
        <f t="shared" si="78"/>
        <v/>
      </c>
      <c r="L213" s="27"/>
      <c r="M213" s="25"/>
      <c r="N213" s="25"/>
      <c r="O213" s="25"/>
      <c r="P213" s="25"/>
      <c r="Q213" s="25"/>
      <c r="R213" s="27"/>
      <c r="S213" s="27"/>
      <c r="T213" s="25"/>
      <c r="U213" s="25"/>
      <c r="V213" s="25"/>
      <c r="W213" s="25"/>
      <c r="X213" s="25"/>
      <c r="Y213" s="27"/>
      <c r="Z213" s="27"/>
      <c r="AA213" s="25"/>
      <c r="AB213" s="25"/>
      <c r="AC213" s="31"/>
      <c r="AD213" s="31"/>
      <c r="AE213" s="27"/>
      <c r="AF213" s="27"/>
    </row>
    <row r="214" spans="2:32" ht="12.75" customHeight="1" x14ac:dyDescent="0.2">
      <c r="B214" s="49"/>
      <c r="D214" s="28"/>
      <c r="E214" s="29"/>
      <c r="F214" s="28"/>
      <c r="G214" s="30"/>
      <c r="H214" s="29"/>
      <c r="I214" s="27" t="str">
        <f t="shared" si="77"/>
        <v/>
      </c>
      <c r="J214" s="27"/>
      <c r="K214" s="27" t="str">
        <f t="shared" si="78"/>
        <v/>
      </c>
      <c r="L214" s="27"/>
      <c r="M214" s="25"/>
      <c r="N214" s="25"/>
      <c r="O214" s="25"/>
      <c r="P214" s="25"/>
      <c r="Q214" s="25"/>
      <c r="R214" s="27"/>
      <c r="S214" s="27"/>
      <c r="T214" s="25"/>
      <c r="U214" s="25"/>
      <c r="V214" s="25"/>
      <c r="W214" s="25"/>
      <c r="X214" s="25"/>
      <c r="Y214" s="27"/>
      <c r="Z214" s="27"/>
      <c r="AA214" s="25"/>
      <c r="AB214" s="25"/>
      <c r="AC214" s="31"/>
      <c r="AD214" s="31"/>
      <c r="AE214" s="27"/>
      <c r="AF214" s="27"/>
    </row>
    <row r="215" spans="2:32" ht="12.75" customHeight="1" x14ac:dyDescent="0.2">
      <c r="B215" s="49"/>
      <c r="D215" s="28"/>
      <c r="E215" s="29"/>
      <c r="F215" s="28"/>
      <c r="G215" s="30"/>
      <c r="H215" s="29"/>
      <c r="I215" s="27" t="str">
        <f t="shared" si="77"/>
        <v/>
      </c>
      <c r="J215" s="27"/>
      <c r="K215" s="27" t="str">
        <f t="shared" si="78"/>
        <v/>
      </c>
      <c r="L215" s="27"/>
      <c r="M215" s="25"/>
      <c r="N215" s="25"/>
      <c r="O215" s="25"/>
      <c r="P215" s="25"/>
      <c r="Q215" s="25"/>
      <c r="R215" s="27"/>
      <c r="S215" s="27"/>
      <c r="T215" s="25"/>
      <c r="U215" s="25"/>
      <c r="V215" s="25"/>
      <c r="W215" s="25"/>
      <c r="X215" s="25"/>
      <c r="Y215" s="27"/>
      <c r="Z215" s="27"/>
      <c r="AA215" s="25"/>
      <c r="AB215" s="25"/>
      <c r="AC215" s="31"/>
      <c r="AD215" s="31"/>
      <c r="AE215" s="27"/>
      <c r="AF215" s="27"/>
    </row>
    <row r="216" spans="2:32" ht="12.75" customHeight="1" x14ac:dyDescent="0.2">
      <c r="B216" s="49"/>
      <c r="D216" s="28"/>
      <c r="E216" s="29"/>
      <c r="F216" s="28"/>
      <c r="G216" s="30"/>
      <c r="H216" s="29"/>
      <c r="I216" s="27" t="str">
        <f t="shared" si="77"/>
        <v/>
      </c>
      <c r="J216" s="27"/>
      <c r="K216" s="27" t="str">
        <f t="shared" si="78"/>
        <v/>
      </c>
      <c r="L216" s="27"/>
      <c r="M216" s="25"/>
      <c r="N216" s="25"/>
      <c r="O216" s="25"/>
      <c r="P216" s="25"/>
      <c r="Q216" s="25"/>
      <c r="R216" s="27"/>
      <c r="S216" s="27"/>
      <c r="T216" s="25"/>
      <c r="U216" s="25"/>
      <c r="V216" s="25"/>
      <c r="W216" s="25"/>
      <c r="X216" s="25"/>
      <c r="Y216" s="27"/>
      <c r="Z216" s="27"/>
      <c r="AA216" s="25"/>
      <c r="AB216" s="25"/>
      <c r="AC216" s="31"/>
      <c r="AD216" s="31"/>
      <c r="AE216" s="27"/>
      <c r="AF216" s="27"/>
    </row>
    <row r="217" spans="2:32" ht="12.75" customHeight="1" x14ac:dyDescent="0.2">
      <c r="B217" s="49"/>
      <c r="D217" s="28"/>
      <c r="E217" s="29"/>
      <c r="F217" s="28"/>
      <c r="G217" s="30"/>
      <c r="H217" s="29"/>
      <c r="I217" s="27" t="str">
        <f t="shared" si="77"/>
        <v/>
      </c>
      <c r="J217" s="27"/>
      <c r="K217" s="27" t="str">
        <f t="shared" si="78"/>
        <v/>
      </c>
      <c r="L217" s="27"/>
      <c r="M217" s="25"/>
      <c r="N217" s="25"/>
      <c r="O217" s="25"/>
      <c r="P217" s="25"/>
      <c r="Q217" s="25"/>
      <c r="R217" s="27"/>
      <c r="S217" s="27"/>
      <c r="T217" s="25"/>
      <c r="U217" s="25"/>
      <c r="V217" s="25"/>
      <c r="W217" s="25"/>
      <c r="X217" s="25"/>
      <c r="Y217" s="27"/>
      <c r="Z217" s="27"/>
      <c r="AA217" s="25"/>
      <c r="AB217" s="25"/>
      <c r="AC217" s="31"/>
      <c r="AD217" s="31"/>
      <c r="AE217" s="27"/>
      <c r="AF217" s="27"/>
    </row>
    <row r="218" spans="2:32" ht="12.75" customHeight="1" x14ac:dyDescent="0.2">
      <c r="B218" s="49"/>
      <c r="D218" s="28"/>
      <c r="E218" s="29"/>
      <c r="F218" s="28"/>
      <c r="G218" s="30"/>
      <c r="H218" s="29"/>
      <c r="I218" s="27" t="str">
        <f t="shared" si="77"/>
        <v/>
      </c>
      <c r="J218" s="27"/>
      <c r="K218" s="27" t="str">
        <f t="shared" si="78"/>
        <v/>
      </c>
      <c r="L218" s="27"/>
      <c r="M218" s="25"/>
      <c r="N218" s="25"/>
      <c r="O218" s="25"/>
      <c r="P218" s="25"/>
      <c r="Q218" s="25"/>
      <c r="R218" s="27"/>
      <c r="S218" s="27"/>
      <c r="T218" s="25"/>
      <c r="U218" s="25"/>
      <c r="V218" s="25"/>
      <c r="W218" s="25"/>
      <c r="X218" s="25"/>
      <c r="Y218" s="27"/>
      <c r="Z218" s="27"/>
      <c r="AA218" s="25"/>
      <c r="AB218" s="25"/>
      <c r="AC218" s="31"/>
      <c r="AD218" s="31"/>
      <c r="AE218" s="27"/>
      <c r="AF218" s="27"/>
    </row>
    <row r="219" spans="2:32" ht="12.75" customHeight="1" x14ac:dyDescent="0.2">
      <c r="B219" s="49"/>
      <c r="D219" s="28"/>
      <c r="E219" s="29"/>
      <c r="F219" s="28"/>
      <c r="G219" s="30"/>
      <c r="H219" s="29"/>
      <c r="I219" s="27" t="str">
        <f t="shared" si="77"/>
        <v/>
      </c>
      <c r="J219" s="27"/>
      <c r="K219" s="27" t="str">
        <f t="shared" si="78"/>
        <v/>
      </c>
      <c r="L219" s="27"/>
      <c r="M219" s="25"/>
      <c r="N219" s="25"/>
      <c r="O219" s="25"/>
      <c r="P219" s="25"/>
      <c r="Q219" s="25"/>
      <c r="R219" s="27"/>
      <c r="S219" s="27"/>
      <c r="T219" s="25"/>
      <c r="U219" s="25"/>
      <c r="V219" s="25"/>
      <c r="W219" s="25"/>
      <c r="X219" s="25"/>
      <c r="Y219" s="27"/>
      <c r="Z219" s="27"/>
      <c r="AA219" s="25"/>
      <c r="AB219" s="25"/>
      <c r="AC219" s="31"/>
      <c r="AD219" s="31"/>
      <c r="AE219" s="27"/>
      <c r="AF219" s="27"/>
    </row>
    <row r="220" spans="2:32" ht="12.75" customHeight="1" x14ac:dyDescent="0.2">
      <c r="B220" s="49"/>
      <c r="D220" s="28"/>
      <c r="E220" s="29"/>
      <c r="F220" s="28"/>
      <c r="G220" s="30"/>
      <c r="H220" s="29"/>
      <c r="I220" s="27" t="str">
        <f t="shared" si="77"/>
        <v/>
      </c>
      <c r="J220" s="27"/>
      <c r="K220" s="27" t="str">
        <f t="shared" si="78"/>
        <v/>
      </c>
      <c r="L220" s="27"/>
      <c r="M220" s="25"/>
      <c r="N220" s="25"/>
      <c r="O220" s="25"/>
      <c r="P220" s="25"/>
      <c r="Q220" s="25"/>
      <c r="R220" s="27"/>
      <c r="S220" s="27"/>
      <c r="T220" s="25"/>
      <c r="U220" s="25"/>
      <c r="V220" s="25"/>
      <c r="W220" s="25"/>
      <c r="X220" s="25"/>
      <c r="Y220" s="27"/>
      <c r="Z220" s="27"/>
      <c r="AA220" s="25"/>
      <c r="AB220" s="25"/>
      <c r="AC220" s="31"/>
      <c r="AD220" s="31"/>
      <c r="AE220" s="27"/>
      <c r="AF220" s="27"/>
    </row>
    <row r="221" spans="2:32" ht="12.75" customHeight="1" x14ac:dyDescent="0.2">
      <c r="B221" s="49"/>
      <c r="D221" s="28"/>
      <c r="E221" s="29"/>
      <c r="F221" s="28"/>
      <c r="G221" s="30"/>
      <c r="H221" s="29"/>
      <c r="I221" s="27" t="str">
        <f t="shared" si="77"/>
        <v/>
      </c>
      <c r="J221" s="27"/>
      <c r="K221" s="27" t="str">
        <f t="shared" si="78"/>
        <v/>
      </c>
      <c r="L221" s="27"/>
      <c r="M221" s="25"/>
      <c r="N221" s="25"/>
      <c r="O221" s="25"/>
      <c r="P221" s="25"/>
      <c r="Q221" s="25"/>
      <c r="R221" s="27"/>
      <c r="S221" s="27"/>
      <c r="T221" s="25"/>
      <c r="U221" s="25"/>
      <c r="V221" s="25"/>
      <c r="W221" s="25"/>
      <c r="X221" s="25"/>
      <c r="Y221" s="27"/>
      <c r="Z221" s="27"/>
      <c r="AA221" s="25"/>
      <c r="AB221" s="25"/>
      <c r="AC221" s="31"/>
      <c r="AD221" s="31"/>
      <c r="AE221" s="27"/>
      <c r="AF221" s="27"/>
    </row>
    <row r="222" spans="2:32" ht="12.75" customHeight="1" x14ac:dyDescent="0.2">
      <c r="B222" s="49"/>
      <c r="D222" s="28"/>
      <c r="E222" s="29"/>
      <c r="F222" s="28"/>
      <c r="G222" s="30"/>
      <c r="H222" s="29"/>
      <c r="I222" s="27" t="str">
        <f t="shared" si="77"/>
        <v/>
      </c>
      <c r="J222" s="27"/>
      <c r="K222" s="27" t="str">
        <f t="shared" si="78"/>
        <v/>
      </c>
      <c r="L222" s="27"/>
      <c r="M222" s="25"/>
      <c r="N222" s="25"/>
      <c r="O222" s="25"/>
      <c r="P222" s="25"/>
      <c r="Q222" s="25"/>
      <c r="R222" s="27"/>
      <c r="S222" s="27"/>
      <c r="T222" s="25"/>
      <c r="U222" s="25"/>
      <c r="V222" s="25"/>
      <c r="W222" s="25"/>
      <c r="X222" s="25"/>
      <c r="Y222" s="27"/>
      <c r="Z222" s="27"/>
      <c r="AA222" s="25"/>
      <c r="AB222" s="25"/>
      <c r="AC222" s="31"/>
      <c r="AD222" s="31"/>
      <c r="AE222" s="27"/>
      <c r="AF222" s="27"/>
    </row>
    <row r="223" spans="2:32" ht="12.75" customHeight="1" x14ac:dyDescent="0.2">
      <c r="B223" s="49"/>
      <c r="D223" s="28"/>
      <c r="E223" s="29"/>
      <c r="F223" s="28"/>
      <c r="G223" s="30"/>
      <c r="H223" s="29"/>
      <c r="I223" s="27" t="str">
        <f t="shared" si="77"/>
        <v/>
      </c>
      <c r="J223" s="27"/>
      <c r="K223" s="27" t="str">
        <f t="shared" si="78"/>
        <v/>
      </c>
      <c r="L223" s="27"/>
      <c r="M223" s="25"/>
      <c r="N223" s="25"/>
      <c r="O223" s="25"/>
      <c r="P223" s="25"/>
      <c r="Q223" s="25"/>
      <c r="R223" s="27"/>
      <c r="S223" s="27"/>
      <c r="T223" s="25"/>
      <c r="U223" s="25"/>
      <c r="V223" s="25"/>
      <c r="W223" s="25"/>
      <c r="X223" s="25"/>
      <c r="Y223" s="27"/>
      <c r="Z223" s="27"/>
      <c r="AA223" s="25"/>
      <c r="AB223" s="25"/>
      <c r="AC223" s="31"/>
      <c r="AD223" s="31"/>
      <c r="AE223" s="27"/>
      <c r="AF223" s="27"/>
    </row>
    <row r="224" spans="2:32" ht="12.75" customHeight="1" x14ac:dyDescent="0.2">
      <c r="B224" s="49"/>
      <c r="D224" s="28"/>
      <c r="E224" s="29"/>
      <c r="F224" s="28"/>
      <c r="G224" s="30"/>
      <c r="H224" s="29"/>
      <c r="I224" s="27" t="str">
        <f t="shared" si="77"/>
        <v/>
      </c>
      <c r="J224" s="27"/>
      <c r="K224" s="27" t="str">
        <f t="shared" si="78"/>
        <v/>
      </c>
      <c r="L224" s="27"/>
      <c r="M224" s="25"/>
      <c r="N224" s="25"/>
      <c r="O224" s="25"/>
      <c r="P224" s="25"/>
      <c r="Q224" s="25"/>
      <c r="R224" s="27"/>
      <c r="S224" s="27"/>
      <c r="T224" s="25"/>
      <c r="U224" s="25"/>
      <c r="V224" s="25"/>
      <c r="W224" s="25"/>
      <c r="X224" s="25"/>
      <c r="Y224" s="27"/>
      <c r="Z224" s="27"/>
      <c r="AA224" s="25"/>
      <c r="AB224" s="25"/>
      <c r="AC224" s="31"/>
      <c r="AD224" s="31"/>
      <c r="AE224" s="27"/>
      <c r="AF224" s="27"/>
    </row>
    <row r="225" spans="2:32" ht="12.75" customHeight="1" x14ac:dyDescent="0.2">
      <c r="B225" s="49"/>
      <c r="D225" s="28"/>
      <c r="E225" s="29"/>
      <c r="F225" s="28"/>
      <c r="G225" s="30"/>
      <c r="H225" s="29"/>
      <c r="I225" s="27" t="str">
        <f t="shared" si="77"/>
        <v/>
      </c>
      <c r="J225" s="27"/>
      <c r="K225" s="27" t="str">
        <f t="shared" si="78"/>
        <v/>
      </c>
      <c r="L225" s="27"/>
      <c r="M225" s="25"/>
      <c r="N225" s="25"/>
      <c r="O225" s="25"/>
      <c r="P225" s="25"/>
      <c r="Q225" s="25"/>
      <c r="R225" s="27"/>
      <c r="S225" s="27"/>
      <c r="T225" s="25"/>
      <c r="U225" s="25"/>
      <c r="V225" s="25"/>
      <c r="W225" s="25"/>
      <c r="X225" s="25"/>
      <c r="Y225" s="27"/>
      <c r="Z225" s="27"/>
      <c r="AA225" s="25"/>
      <c r="AB225" s="25"/>
      <c r="AC225" s="31"/>
      <c r="AD225" s="31"/>
      <c r="AE225" s="27"/>
      <c r="AF225" s="27"/>
    </row>
    <row r="226" spans="2:32" ht="12.75" customHeight="1" x14ac:dyDescent="0.2">
      <c r="B226" s="49"/>
      <c r="D226" s="28"/>
      <c r="E226" s="29"/>
      <c r="F226" s="28"/>
      <c r="G226" s="30"/>
      <c r="H226" s="29"/>
      <c r="I226" s="27" t="str">
        <f t="shared" si="77"/>
        <v/>
      </c>
      <c r="J226" s="27"/>
      <c r="K226" s="27" t="str">
        <f t="shared" si="78"/>
        <v/>
      </c>
      <c r="L226" s="27"/>
      <c r="M226" s="25"/>
      <c r="N226" s="25"/>
      <c r="O226" s="25"/>
      <c r="P226" s="25"/>
      <c r="Q226" s="25"/>
      <c r="R226" s="27"/>
      <c r="S226" s="27"/>
      <c r="T226" s="25"/>
      <c r="U226" s="25"/>
      <c r="V226" s="25"/>
      <c r="W226" s="25"/>
      <c r="X226" s="25"/>
      <c r="Y226" s="27"/>
      <c r="Z226" s="27"/>
      <c r="AA226" s="25"/>
      <c r="AB226" s="25"/>
      <c r="AC226" s="31"/>
      <c r="AD226" s="31"/>
      <c r="AE226" s="27"/>
      <c r="AF226" s="27"/>
    </row>
    <row r="227" spans="2:32" ht="12.75" customHeight="1" x14ac:dyDescent="0.2">
      <c r="B227" s="49"/>
      <c r="D227" s="28"/>
      <c r="E227" s="29"/>
      <c r="F227" s="28"/>
      <c r="G227" s="30"/>
      <c r="H227" s="29"/>
      <c r="I227" s="27" t="str">
        <f t="shared" si="77"/>
        <v/>
      </c>
      <c r="J227" s="27"/>
      <c r="K227" s="27" t="str">
        <f t="shared" si="78"/>
        <v/>
      </c>
      <c r="L227" s="27"/>
      <c r="M227" s="25"/>
      <c r="N227" s="25"/>
      <c r="O227" s="25"/>
      <c r="P227" s="25"/>
      <c r="Q227" s="25"/>
      <c r="R227" s="27"/>
      <c r="S227" s="27"/>
      <c r="T227" s="25"/>
      <c r="U227" s="25"/>
      <c r="V227" s="25"/>
      <c r="W227" s="25"/>
      <c r="X227" s="25"/>
      <c r="Y227" s="27"/>
      <c r="Z227" s="27"/>
      <c r="AA227" s="25"/>
      <c r="AB227" s="25"/>
      <c r="AC227" s="31"/>
      <c r="AD227" s="31"/>
      <c r="AE227" s="27"/>
      <c r="AF227" s="27"/>
    </row>
    <row r="228" spans="2:32" ht="12.75" customHeight="1" x14ac:dyDescent="0.2">
      <c r="B228" s="49"/>
      <c r="D228" s="28"/>
      <c r="E228" s="29"/>
      <c r="F228" s="28"/>
      <c r="G228" s="30"/>
      <c r="H228" s="29"/>
      <c r="I228" s="27" t="str">
        <f t="shared" si="77"/>
        <v/>
      </c>
      <c r="J228" s="27"/>
      <c r="K228" s="27" t="str">
        <f t="shared" si="78"/>
        <v/>
      </c>
      <c r="L228" s="27"/>
      <c r="M228" s="25"/>
      <c r="N228" s="25"/>
      <c r="O228" s="25"/>
      <c r="P228" s="25"/>
      <c r="Q228" s="25"/>
      <c r="R228" s="27"/>
      <c r="S228" s="27"/>
      <c r="T228" s="25"/>
      <c r="U228" s="25"/>
      <c r="V228" s="25"/>
      <c r="W228" s="25"/>
      <c r="X228" s="25"/>
      <c r="Y228" s="27"/>
      <c r="Z228" s="27"/>
      <c r="AA228" s="25"/>
      <c r="AB228" s="25"/>
      <c r="AC228" s="31"/>
      <c r="AD228" s="31"/>
      <c r="AE228" s="27"/>
      <c r="AF228" s="27"/>
    </row>
    <row r="229" spans="2:32" ht="12.75" customHeight="1" x14ac:dyDescent="0.2">
      <c r="B229" s="49"/>
      <c r="D229" s="28"/>
      <c r="E229" s="29"/>
      <c r="F229" s="28"/>
      <c r="G229" s="30"/>
      <c r="H229" s="29"/>
      <c r="I229" s="27" t="str">
        <f t="shared" si="77"/>
        <v/>
      </c>
      <c r="J229" s="27"/>
      <c r="K229" s="27" t="str">
        <f t="shared" si="78"/>
        <v/>
      </c>
      <c r="L229" s="27"/>
      <c r="M229" s="25"/>
      <c r="N229" s="25"/>
      <c r="O229" s="25"/>
      <c r="P229" s="25"/>
      <c r="Q229" s="25"/>
      <c r="R229" s="27"/>
      <c r="S229" s="27"/>
      <c r="T229" s="25"/>
      <c r="U229" s="25"/>
      <c r="V229" s="25"/>
      <c r="W229" s="25"/>
      <c r="X229" s="25"/>
      <c r="Y229" s="27"/>
      <c r="Z229" s="27"/>
      <c r="AA229" s="25"/>
      <c r="AB229" s="25"/>
      <c r="AC229" s="31"/>
      <c r="AD229" s="31"/>
      <c r="AE229" s="27"/>
      <c r="AF229" s="27"/>
    </row>
    <row r="230" spans="2:32" ht="12.75" customHeight="1" x14ac:dyDescent="0.2">
      <c r="B230" s="49"/>
      <c r="D230" s="28"/>
      <c r="E230" s="29"/>
      <c r="F230" s="28"/>
      <c r="G230" s="30"/>
      <c r="H230" s="29"/>
      <c r="I230" s="27" t="str">
        <f t="shared" si="77"/>
        <v/>
      </c>
      <c r="J230" s="27"/>
      <c r="K230" s="27" t="str">
        <f t="shared" si="78"/>
        <v/>
      </c>
      <c r="L230" s="27"/>
      <c r="M230" s="25"/>
      <c r="N230" s="25"/>
      <c r="O230" s="25"/>
      <c r="P230" s="25"/>
      <c r="Q230" s="25"/>
      <c r="R230" s="27"/>
      <c r="S230" s="27"/>
      <c r="T230" s="25"/>
      <c r="U230" s="25"/>
      <c r="V230" s="25"/>
      <c r="W230" s="25"/>
      <c r="X230" s="25"/>
      <c r="Y230" s="27"/>
      <c r="Z230" s="27"/>
      <c r="AA230" s="25"/>
      <c r="AB230" s="25"/>
      <c r="AC230" s="31"/>
      <c r="AD230" s="31"/>
      <c r="AE230" s="27"/>
      <c r="AF230" s="27"/>
    </row>
    <row r="231" spans="2:32" ht="12.75" customHeight="1" x14ac:dyDescent="0.2">
      <c r="B231" s="49"/>
      <c r="D231" s="28"/>
      <c r="E231" s="29"/>
      <c r="F231" s="28"/>
      <c r="G231" s="30"/>
      <c r="H231" s="29"/>
      <c r="I231" s="27" t="str">
        <f t="shared" si="77"/>
        <v/>
      </c>
      <c r="J231" s="27"/>
      <c r="K231" s="27" t="str">
        <f t="shared" si="78"/>
        <v/>
      </c>
      <c r="L231" s="27"/>
      <c r="M231" s="25"/>
      <c r="N231" s="25"/>
      <c r="O231" s="25"/>
      <c r="P231" s="25"/>
      <c r="Q231" s="25"/>
      <c r="R231" s="27"/>
      <c r="S231" s="27"/>
      <c r="T231" s="25"/>
      <c r="U231" s="25"/>
      <c r="V231" s="25"/>
      <c r="W231" s="25"/>
      <c r="X231" s="25"/>
      <c r="Y231" s="27"/>
      <c r="Z231" s="27"/>
      <c r="AA231" s="25"/>
      <c r="AB231" s="25"/>
      <c r="AC231" s="31"/>
      <c r="AD231" s="31"/>
      <c r="AE231" s="27"/>
      <c r="AF231" s="27"/>
    </row>
    <row r="232" spans="2:32" ht="12.75" customHeight="1" x14ac:dyDescent="0.2">
      <c r="B232" s="49"/>
      <c r="D232" s="28"/>
      <c r="E232" s="29"/>
      <c r="F232" s="28"/>
      <c r="G232" s="30"/>
      <c r="H232" s="29"/>
      <c r="I232" s="27" t="str">
        <f t="shared" si="77"/>
        <v/>
      </c>
      <c r="J232" s="27"/>
      <c r="K232" s="27" t="str">
        <f t="shared" si="78"/>
        <v/>
      </c>
      <c r="L232" s="27"/>
      <c r="M232" s="25"/>
      <c r="N232" s="25"/>
      <c r="O232" s="25"/>
      <c r="P232" s="25"/>
      <c r="Q232" s="25"/>
      <c r="R232" s="27"/>
      <c r="S232" s="27"/>
      <c r="T232" s="25"/>
      <c r="U232" s="25"/>
      <c r="V232" s="25"/>
      <c r="W232" s="25"/>
      <c r="X232" s="25"/>
      <c r="Y232" s="27"/>
      <c r="Z232" s="27"/>
      <c r="AA232" s="25"/>
      <c r="AB232" s="25"/>
      <c r="AC232" s="25"/>
      <c r="AD232" s="25"/>
      <c r="AE232" s="27"/>
      <c r="AF232" s="25"/>
    </row>
    <row r="233" spans="2:32" ht="12.75" customHeight="1" x14ac:dyDescent="0.2">
      <c r="B233" s="49"/>
      <c r="D233" s="28"/>
      <c r="E233" s="29"/>
      <c r="F233" s="28"/>
      <c r="G233" s="30"/>
      <c r="H233" s="29"/>
      <c r="I233" s="27" t="str">
        <f t="shared" si="77"/>
        <v/>
      </c>
      <c r="J233" s="27"/>
      <c r="K233" s="27" t="str">
        <f t="shared" si="78"/>
        <v/>
      </c>
      <c r="L233" s="27"/>
      <c r="M233" s="25"/>
      <c r="N233" s="25"/>
      <c r="O233" s="25"/>
      <c r="P233" s="25"/>
      <c r="Q233" s="25"/>
      <c r="R233" s="27"/>
      <c r="S233" s="27"/>
      <c r="T233" s="25"/>
      <c r="U233" s="25"/>
      <c r="V233" s="25"/>
      <c r="W233" s="25"/>
      <c r="X233" s="25"/>
      <c r="Y233" s="27"/>
      <c r="Z233" s="27"/>
      <c r="AA233" s="25"/>
      <c r="AB233" s="25"/>
      <c r="AC233" s="25"/>
      <c r="AD233" s="25"/>
      <c r="AE233" s="27"/>
      <c r="AF233" s="25"/>
    </row>
    <row r="234" spans="2:32" ht="12.75" customHeight="1" x14ac:dyDescent="0.2">
      <c r="B234" s="49"/>
      <c r="D234" s="28"/>
      <c r="E234" s="29"/>
      <c r="F234" s="28"/>
      <c r="G234" s="30"/>
      <c r="H234" s="29"/>
      <c r="I234" s="27" t="str">
        <f t="shared" si="77"/>
        <v/>
      </c>
      <c r="J234" s="27"/>
      <c r="K234" s="27" t="str">
        <f t="shared" si="78"/>
        <v/>
      </c>
      <c r="L234" s="27"/>
      <c r="M234" s="25"/>
      <c r="N234" s="25"/>
      <c r="O234" s="25"/>
      <c r="P234" s="25"/>
      <c r="Q234" s="25"/>
      <c r="R234" s="27"/>
      <c r="S234" s="27"/>
      <c r="T234" s="25"/>
      <c r="U234" s="25"/>
      <c r="V234" s="25"/>
      <c r="W234" s="25"/>
      <c r="X234" s="25"/>
      <c r="Y234" s="27"/>
      <c r="Z234" s="27"/>
      <c r="AA234" s="25"/>
      <c r="AB234" s="25"/>
      <c r="AC234" s="25"/>
      <c r="AD234" s="25"/>
      <c r="AE234" s="27"/>
      <c r="AF234" s="25"/>
    </row>
    <row r="235" spans="2:32" ht="12.75" customHeight="1" x14ac:dyDescent="0.2">
      <c r="B235" s="49"/>
      <c r="D235" s="28"/>
      <c r="E235" s="29"/>
      <c r="F235" s="28"/>
      <c r="G235" s="30"/>
      <c r="H235" s="29"/>
      <c r="I235" s="27" t="str">
        <f t="shared" si="77"/>
        <v/>
      </c>
      <c r="J235" s="27"/>
      <c r="K235" s="27" t="str">
        <f t="shared" si="78"/>
        <v/>
      </c>
      <c r="L235" s="27"/>
      <c r="M235" s="25"/>
      <c r="N235" s="25"/>
      <c r="O235" s="25"/>
      <c r="P235" s="25"/>
      <c r="Q235" s="25"/>
      <c r="R235" s="27"/>
      <c r="S235" s="27"/>
      <c r="T235" s="25"/>
      <c r="U235" s="25"/>
      <c r="V235" s="25"/>
      <c r="W235" s="25"/>
      <c r="X235" s="25"/>
      <c r="Y235" s="27"/>
      <c r="Z235" s="27"/>
      <c r="AA235" s="25"/>
      <c r="AB235" s="25"/>
      <c r="AC235" s="25"/>
      <c r="AD235" s="25"/>
      <c r="AE235" s="27"/>
      <c r="AF235" s="25"/>
    </row>
    <row r="236" spans="2:32" ht="12.75" customHeight="1" x14ac:dyDescent="0.2">
      <c r="B236" s="49"/>
      <c r="D236" s="28"/>
      <c r="E236" s="29"/>
      <c r="F236" s="28"/>
      <c r="G236" s="30"/>
      <c r="H236" s="29"/>
      <c r="I236" s="27" t="str">
        <f t="shared" si="77"/>
        <v/>
      </c>
      <c r="J236" s="27"/>
      <c r="K236" s="27" t="str">
        <f t="shared" si="78"/>
        <v/>
      </c>
      <c r="L236" s="27"/>
      <c r="M236" s="25"/>
      <c r="N236" s="25"/>
      <c r="O236" s="25"/>
      <c r="P236" s="25"/>
      <c r="Q236" s="25"/>
      <c r="R236" s="27"/>
      <c r="S236" s="27"/>
      <c r="T236" s="25"/>
      <c r="U236" s="25"/>
      <c r="V236" s="25"/>
      <c r="W236" s="25"/>
      <c r="X236" s="25"/>
      <c r="Y236" s="27"/>
      <c r="Z236" s="27"/>
      <c r="AA236" s="25"/>
      <c r="AB236" s="25"/>
      <c r="AC236" s="25"/>
      <c r="AD236" s="25"/>
      <c r="AE236" s="27"/>
      <c r="AF236" s="25"/>
    </row>
    <row r="237" spans="2:32" ht="12.75" customHeight="1" x14ac:dyDescent="0.2">
      <c r="B237" s="49"/>
      <c r="D237" s="28"/>
      <c r="E237" s="29"/>
      <c r="F237" s="28"/>
      <c r="G237" s="30"/>
      <c r="H237" s="29"/>
      <c r="I237" s="27" t="str">
        <f t="shared" si="77"/>
        <v/>
      </c>
      <c r="J237" s="27"/>
      <c r="K237" s="27" t="str">
        <f t="shared" si="78"/>
        <v/>
      </c>
      <c r="L237" s="27"/>
      <c r="M237" s="25"/>
      <c r="N237" s="25"/>
      <c r="O237" s="25"/>
      <c r="P237" s="25"/>
      <c r="Q237" s="25"/>
      <c r="R237" s="27"/>
      <c r="S237" s="27"/>
      <c r="T237" s="25"/>
      <c r="U237" s="25"/>
      <c r="V237" s="25"/>
      <c r="W237" s="25"/>
      <c r="X237" s="25"/>
      <c r="Y237" s="27"/>
      <c r="Z237" s="27"/>
      <c r="AA237" s="25"/>
      <c r="AB237" s="25"/>
      <c r="AC237" s="25"/>
      <c r="AD237" s="25"/>
      <c r="AE237" s="27"/>
      <c r="AF237" s="25"/>
    </row>
    <row r="238" spans="2:32" ht="12.75" customHeight="1" x14ac:dyDescent="0.2">
      <c r="B238" s="49"/>
      <c r="D238" s="28"/>
      <c r="E238" s="29"/>
      <c r="F238" s="28"/>
      <c r="G238" s="30"/>
      <c r="H238" s="29"/>
      <c r="I238" s="27" t="str">
        <f t="shared" si="77"/>
        <v/>
      </c>
      <c r="J238" s="27"/>
      <c r="K238" s="27" t="str">
        <f t="shared" si="78"/>
        <v/>
      </c>
      <c r="L238" s="27"/>
      <c r="M238" s="25"/>
      <c r="N238" s="25"/>
      <c r="O238" s="25"/>
      <c r="P238" s="25"/>
      <c r="Q238" s="25"/>
      <c r="R238" s="27"/>
      <c r="S238" s="27"/>
      <c r="T238" s="25"/>
      <c r="U238" s="25"/>
      <c r="V238" s="25"/>
      <c r="W238" s="25"/>
      <c r="X238" s="25"/>
      <c r="Y238" s="27"/>
      <c r="Z238" s="27"/>
      <c r="AA238" s="25"/>
      <c r="AB238" s="25"/>
      <c r="AC238" s="25"/>
      <c r="AD238" s="25"/>
      <c r="AE238" s="27"/>
      <c r="AF238" s="25"/>
    </row>
    <row r="239" spans="2:32" ht="12.75" customHeight="1" x14ac:dyDescent="0.2">
      <c r="B239" s="49"/>
      <c r="D239" s="28"/>
      <c r="E239" s="29"/>
      <c r="F239" s="28"/>
      <c r="G239" s="30"/>
      <c r="H239" s="32"/>
      <c r="I239" s="27" t="str">
        <f t="shared" si="77"/>
        <v/>
      </c>
      <c r="J239" s="27"/>
      <c r="K239" s="27" t="str">
        <f t="shared" si="78"/>
        <v/>
      </c>
      <c r="L239" s="27"/>
      <c r="M239" s="25"/>
      <c r="N239" s="25"/>
      <c r="O239" s="25"/>
      <c r="P239" s="25"/>
      <c r="Q239" s="25"/>
      <c r="R239" s="27"/>
      <c r="S239" s="27"/>
      <c r="T239" s="25"/>
      <c r="U239" s="25"/>
      <c r="V239" s="25"/>
      <c r="W239" s="25"/>
      <c r="X239" s="25"/>
      <c r="Y239" s="27"/>
      <c r="Z239" s="27"/>
      <c r="AA239" s="25"/>
      <c r="AB239" s="25"/>
      <c r="AC239" s="25"/>
      <c r="AD239" s="25"/>
      <c r="AE239" s="27"/>
      <c r="AF239" s="25"/>
    </row>
    <row r="240" spans="2:32" ht="12.75" customHeight="1" x14ac:dyDescent="0.2">
      <c r="B240" s="49"/>
      <c r="D240" s="28"/>
      <c r="E240" s="29"/>
      <c r="F240" s="28"/>
      <c r="G240" s="30"/>
      <c r="H240" s="32"/>
      <c r="I240" s="27" t="str">
        <f t="shared" si="77"/>
        <v/>
      </c>
      <c r="J240" s="27"/>
      <c r="K240" s="27" t="str">
        <f t="shared" si="78"/>
        <v/>
      </c>
      <c r="L240" s="27"/>
      <c r="M240" s="25"/>
      <c r="N240" s="25"/>
      <c r="O240" s="25"/>
      <c r="P240" s="25"/>
      <c r="Q240" s="25"/>
      <c r="R240" s="27"/>
      <c r="S240" s="27"/>
      <c r="T240" s="25"/>
      <c r="U240" s="25"/>
      <c r="V240" s="25"/>
      <c r="W240" s="25"/>
      <c r="X240" s="25"/>
      <c r="Y240" s="27"/>
      <c r="Z240" s="27"/>
      <c r="AA240" s="25"/>
      <c r="AB240" s="25"/>
      <c r="AC240" s="25"/>
      <c r="AD240" s="25"/>
      <c r="AE240" s="27"/>
      <c r="AF240" s="25"/>
    </row>
    <row r="241" spans="2:32" ht="12.75" customHeight="1" x14ac:dyDescent="0.2">
      <c r="B241" s="49"/>
      <c r="D241" s="28"/>
      <c r="E241" s="29"/>
      <c r="F241" s="28"/>
      <c r="G241" s="30"/>
      <c r="H241" s="32"/>
      <c r="I241" s="27" t="str">
        <f t="shared" si="77"/>
        <v/>
      </c>
      <c r="J241" s="27"/>
      <c r="K241" s="27" t="str">
        <f t="shared" si="78"/>
        <v/>
      </c>
      <c r="L241" s="27"/>
      <c r="M241" s="25"/>
      <c r="N241" s="25"/>
      <c r="O241" s="25"/>
      <c r="P241" s="25"/>
      <c r="Q241" s="25"/>
      <c r="R241" s="27"/>
      <c r="S241" s="27"/>
      <c r="T241" s="25"/>
      <c r="U241" s="25"/>
      <c r="V241" s="25"/>
      <c r="W241" s="25"/>
      <c r="X241" s="25"/>
      <c r="Y241" s="27"/>
      <c r="Z241" s="27"/>
      <c r="AA241" s="25"/>
      <c r="AB241" s="25"/>
      <c r="AC241" s="25"/>
      <c r="AD241" s="25"/>
      <c r="AE241" s="27"/>
      <c r="AF241" s="25"/>
    </row>
    <row r="242" spans="2:32" ht="12.75" customHeight="1" x14ac:dyDescent="0.2">
      <c r="B242" s="49"/>
      <c r="D242" s="28"/>
      <c r="E242" s="29"/>
      <c r="F242" s="28"/>
      <c r="G242" s="30"/>
      <c r="H242" s="29"/>
      <c r="I242" s="27" t="str">
        <f t="shared" si="77"/>
        <v/>
      </c>
      <c r="J242" s="27"/>
      <c r="K242" s="27" t="str">
        <f t="shared" si="78"/>
        <v/>
      </c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31"/>
      <c r="AD242" s="25"/>
      <c r="AE242" s="27"/>
      <c r="AF242" s="25"/>
    </row>
    <row r="243" spans="2:32" ht="12.75" customHeight="1" x14ac:dyDescent="0.2">
      <c r="B243" s="49"/>
      <c r="D243" s="28"/>
      <c r="E243" s="29"/>
      <c r="F243" s="28"/>
      <c r="G243" s="30"/>
      <c r="H243" s="29"/>
      <c r="I243" s="27" t="str">
        <f t="shared" si="77"/>
        <v/>
      </c>
      <c r="J243" s="27"/>
      <c r="K243" s="27" t="str">
        <f t="shared" si="78"/>
        <v/>
      </c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31"/>
      <c r="AD243" s="25"/>
      <c r="AE243" s="27"/>
      <c r="AF243" s="25"/>
    </row>
    <row r="244" spans="2:32" ht="12.75" customHeight="1" x14ac:dyDescent="0.2">
      <c r="B244" s="49"/>
      <c r="D244" s="28"/>
      <c r="E244" s="29"/>
      <c r="F244" s="28"/>
      <c r="G244" s="30"/>
      <c r="H244" s="29"/>
      <c r="I244" s="27" t="str">
        <f t="shared" si="77"/>
        <v/>
      </c>
      <c r="J244" s="27"/>
      <c r="K244" s="27" t="str">
        <f t="shared" si="78"/>
        <v/>
      </c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31"/>
      <c r="AD244" s="25"/>
      <c r="AE244" s="27"/>
      <c r="AF244" s="25"/>
    </row>
    <row r="245" spans="2:32" ht="12.75" customHeight="1" x14ac:dyDescent="0.2">
      <c r="B245" s="49"/>
      <c r="D245" s="28"/>
      <c r="E245" s="29"/>
      <c r="F245" s="28"/>
      <c r="G245" s="30"/>
      <c r="H245" s="29"/>
      <c r="I245" s="27" t="str">
        <f t="shared" si="77"/>
        <v/>
      </c>
      <c r="J245" s="27"/>
      <c r="K245" s="27" t="str">
        <f t="shared" si="78"/>
        <v/>
      </c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31"/>
      <c r="AD245" s="25"/>
      <c r="AE245" s="27"/>
      <c r="AF245" s="25"/>
    </row>
    <row r="246" spans="2:32" ht="12.75" customHeight="1" x14ac:dyDescent="0.2">
      <c r="B246" s="49"/>
      <c r="D246" s="28"/>
      <c r="E246" s="29"/>
      <c r="F246" s="28"/>
      <c r="G246" s="30"/>
      <c r="H246" s="29"/>
      <c r="I246" s="27" t="str">
        <f t="shared" si="77"/>
        <v/>
      </c>
      <c r="J246" s="27"/>
      <c r="K246" s="27" t="str">
        <f t="shared" si="78"/>
        <v/>
      </c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31"/>
      <c r="AD246" s="25"/>
      <c r="AE246" s="27"/>
      <c r="AF246" s="25"/>
    </row>
    <row r="247" spans="2:32" ht="12.75" customHeight="1" x14ac:dyDescent="0.2">
      <c r="B247" s="49"/>
      <c r="D247" s="28"/>
      <c r="E247" s="29"/>
      <c r="F247" s="28"/>
      <c r="G247" s="30"/>
      <c r="H247" s="29"/>
      <c r="I247" s="27" t="str">
        <f t="shared" si="77"/>
        <v/>
      </c>
      <c r="J247" s="27"/>
      <c r="K247" s="27" t="str">
        <f t="shared" si="78"/>
        <v/>
      </c>
      <c r="L247" s="27"/>
      <c r="M247" s="25"/>
      <c r="N247" s="25"/>
      <c r="O247" s="25"/>
      <c r="P247" s="25"/>
      <c r="Q247" s="25"/>
      <c r="R247" s="27"/>
      <c r="S247" s="27"/>
      <c r="T247" s="25"/>
      <c r="U247" s="25"/>
      <c r="V247" s="25"/>
      <c r="W247" s="25"/>
      <c r="X247" s="25"/>
      <c r="Y247" s="27"/>
      <c r="Z247" s="27"/>
      <c r="AA247" s="25"/>
      <c r="AB247" s="25"/>
      <c r="AC247" s="31"/>
      <c r="AD247" s="31"/>
      <c r="AE247" s="27"/>
      <c r="AF247" s="27"/>
    </row>
    <row r="248" spans="2:32" ht="12.75" customHeight="1" x14ac:dyDescent="0.2">
      <c r="B248" s="49"/>
      <c r="D248" s="28"/>
      <c r="E248" s="29"/>
      <c r="F248" s="28"/>
      <c r="G248" s="30"/>
      <c r="H248" s="29"/>
      <c r="I248" s="27" t="str">
        <f t="shared" si="77"/>
        <v/>
      </c>
      <c r="J248" s="27"/>
      <c r="K248" s="27" t="str">
        <f t="shared" si="78"/>
        <v/>
      </c>
      <c r="L248" s="27"/>
      <c r="M248" s="25"/>
      <c r="N248" s="25"/>
      <c r="O248" s="25"/>
      <c r="P248" s="25"/>
      <c r="Q248" s="25"/>
      <c r="R248" s="27"/>
      <c r="S248" s="27"/>
      <c r="T248" s="25"/>
      <c r="U248" s="25"/>
      <c r="V248" s="25"/>
      <c r="W248" s="25"/>
      <c r="X248" s="25"/>
      <c r="Y248" s="27"/>
      <c r="Z248" s="27"/>
      <c r="AA248" s="25"/>
      <c r="AB248" s="25"/>
      <c r="AC248" s="31"/>
      <c r="AD248" s="31"/>
      <c r="AE248" s="27"/>
      <c r="AF248" s="27"/>
    </row>
    <row r="249" spans="2:32" ht="12.75" customHeight="1" x14ac:dyDescent="0.2">
      <c r="B249" s="49"/>
      <c r="D249" s="28"/>
      <c r="E249" s="29"/>
      <c r="F249" s="28"/>
      <c r="G249" s="30"/>
      <c r="H249" s="29"/>
      <c r="I249" s="27" t="str">
        <f t="shared" si="77"/>
        <v/>
      </c>
      <c r="J249" s="27"/>
      <c r="K249" s="27" t="str">
        <f t="shared" si="78"/>
        <v/>
      </c>
      <c r="L249" s="27"/>
      <c r="M249" s="25"/>
      <c r="N249" s="25"/>
      <c r="O249" s="25"/>
      <c r="P249" s="25"/>
      <c r="Q249" s="25"/>
      <c r="R249" s="27"/>
      <c r="S249" s="27"/>
      <c r="T249" s="25"/>
      <c r="U249" s="25"/>
      <c r="V249" s="25"/>
      <c r="W249" s="25"/>
      <c r="X249" s="25"/>
      <c r="Y249" s="27"/>
      <c r="Z249" s="27"/>
      <c r="AA249" s="25"/>
      <c r="AB249" s="25"/>
      <c r="AC249" s="31"/>
      <c r="AD249" s="31"/>
      <c r="AE249" s="27"/>
      <c r="AF249" s="27"/>
    </row>
    <row r="250" spans="2:32" ht="12.75" customHeight="1" x14ac:dyDescent="0.2">
      <c r="B250" s="49"/>
      <c r="D250" s="28"/>
      <c r="E250" s="29"/>
      <c r="F250" s="28"/>
      <c r="G250" s="30"/>
      <c r="H250" s="29"/>
      <c r="I250" s="27" t="str">
        <f t="shared" si="77"/>
        <v/>
      </c>
      <c r="J250" s="27"/>
      <c r="K250" s="27" t="str">
        <f t="shared" si="78"/>
        <v/>
      </c>
      <c r="L250" s="27"/>
      <c r="M250" s="25"/>
      <c r="N250" s="25"/>
      <c r="O250" s="25"/>
      <c r="P250" s="25"/>
      <c r="Q250" s="25"/>
      <c r="R250" s="27"/>
      <c r="S250" s="27"/>
      <c r="T250" s="25"/>
      <c r="U250" s="25"/>
      <c r="V250" s="25"/>
      <c r="W250" s="25"/>
      <c r="X250" s="25"/>
      <c r="Y250" s="27"/>
      <c r="Z250" s="27"/>
      <c r="AA250" s="25"/>
      <c r="AB250" s="25"/>
      <c r="AC250" s="31"/>
      <c r="AD250" s="31"/>
      <c r="AE250" s="27"/>
      <c r="AF250" s="27"/>
    </row>
    <row r="251" spans="2:32" ht="12.75" customHeight="1" x14ac:dyDescent="0.2">
      <c r="B251" s="49"/>
      <c r="D251" s="33"/>
      <c r="E251" s="32"/>
      <c r="F251" s="33"/>
      <c r="G251" s="34"/>
      <c r="H251" s="32"/>
      <c r="I251" s="35" t="str">
        <f t="shared" si="77"/>
        <v/>
      </c>
      <c r="J251" s="35"/>
      <c r="K251" s="35" t="str">
        <f t="shared" si="78"/>
        <v/>
      </c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6"/>
      <c r="AD251" s="36"/>
      <c r="AE251" s="35"/>
      <c r="AF251" s="35"/>
    </row>
    <row r="252" spans="2:32" ht="12.75" customHeight="1" x14ac:dyDescent="0.2">
      <c r="B252" s="49"/>
      <c r="D252" s="33"/>
      <c r="E252" s="32"/>
      <c r="F252" s="33"/>
      <c r="G252" s="34"/>
      <c r="H252" s="32"/>
      <c r="I252" s="35" t="str">
        <f t="shared" si="77"/>
        <v/>
      </c>
      <c r="J252" s="35"/>
      <c r="K252" s="35" t="str">
        <f t="shared" si="78"/>
        <v/>
      </c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6"/>
      <c r="AD252" s="36"/>
      <c r="AE252" s="35"/>
      <c r="AF252" s="35"/>
    </row>
    <row r="253" spans="2:32" ht="12.75" customHeight="1" x14ac:dyDescent="0.2">
      <c r="B253" s="49"/>
      <c r="D253" s="33"/>
      <c r="E253" s="32"/>
      <c r="F253" s="33"/>
      <c r="G253" s="34"/>
      <c r="H253" s="32"/>
      <c r="I253" s="35" t="str">
        <f t="shared" si="77"/>
        <v/>
      </c>
      <c r="J253" s="35"/>
      <c r="K253" s="35" t="str">
        <f t="shared" si="78"/>
        <v/>
      </c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6"/>
      <c r="AD253" s="36"/>
      <c r="AE253" s="35"/>
      <c r="AF253" s="35"/>
    </row>
    <row r="254" spans="2:32" ht="12.75" customHeight="1" thickBot="1" x14ac:dyDescent="0.25">
      <c r="B254" s="50"/>
      <c r="D254" s="37"/>
      <c r="E254" s="32"/>
      <c r="F254" s="38"/>
      <c r="G254" s="34"/>
      <c r="H254" s="32"/>
      <c r="I254" s="32" t="str">
        <f t="shared" si="77"/>
        <v/>
      </c>
      <c r="J254" s="35"/>
      <c r="K254" s="35" t="str">
        <f t="shared" si="78"/>
        <v/>
      </c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6"/>
      <c r="AD254" s="36"/>
      <c r="AE254" s="35"/>
      <c r="AF254" s="35"/>
    </row>
    <row r="255" spans="2:32" ht="12.75" customHeight="1" thickBot="1" x14ac:dyDescent="0.25">
      <c r="D255" s="66" t="s">
        <v>4</v>
      </c>
      <c r="E255" s="67"/>
      <c r="F255" s="67"/>
      <c r="G255" s="67"/>
      <c r="H255" s="67"/>
      <c r="I255" s="67"/>
      <c r="J255" s="67"/>
      <c r="K255" s="67"/>
      <c r="L255" s="68"/>
      <c r="M255" s="57"/>
      <c r="N255" s="39"/>
      <c r="O255" s="39"/>
      <c r="P255" s="39"/>
      <c r="Q255" s="39"/>
      <c r="R255" s="39" t="str">
        <f t="shared" ref="R255" si="79">IF(R178="","",IF(R195="","",IF(SUM(R196:R254)&lt;&gt;0,SUM(R196:R254),"")))</f>
        <v/>
      </c>
      <c r="S255" s="39"/>
      <c r="T255" s="39"/>
      <c r="U255" s="39" t="str">
        <f t="shared" ref="U255:AF255" si="80">IF(U178="","",IF(U195="","",IF(SUM(U196:U254)&lt;&gt;0,SUM(U196:U254),"")))</f>
        <v/>
      </c>
      <c r="V255" s="39" t="str">
        <f t="shared" si="80"/>
        <v/>
      </c>
      <c r="W255" s="39" t="str">
        <f t="shared" si="80"/>
        <v/>
      </c>
      <c r="X255" s="39" t="str">
        <f t="shared" ref="X255" si="81">IF(X178="","",IF(X195="","",IF(SUM(X196:X254)&lt;&gt;0,SUM(X196:X254),"")))</f>
        <v/>
      </c>
      <c r="Y255" s="39"/>
      <c r="Z255" s="39"/>
      <c r="AA255" s="39" t="str">
        <f t="shared" si="80"/>
        <v/>
      </c>
      <c r="AB255" s="39" t="str">
        <f t="shared" si="80"/>
        <v/>
      </c>
      <c r="AC255" s="39" t="str">
        <f t="shared" si="80"/>
        <v/>
      </c>
      <c r="AD255" s="39" t="str">
        <f t="shared" si="80"/>
        <v/>
      </c>
      <c r="AE255" s="39" t="str">
        <f t="shared" ref="AE255" si="82">IF(AE178="","",IF(AE195="","",IF(SUM(AE196:AE254)&lt;&gt;0,SUM(AE196:AE254),"")))</f>
        <v/>
      </c>
      <c r="AF255" s="39" t="str">
        <f t="shared" si="80"/>
        <v/>
      </c>
    </row>
    <row r="256" spans="2:32" ht="12.75" customHeight="1" x14ac:dyDescent="0.2">
      <c r="B256" s="6" t="s">
        <v>19</v>
      </c>
      <c r="D256" s="91" t="s">
        <v>5</v>
      </c>
      <c r="E256" s="92"/>
      <c r="F256" s="92"/>
      <c r="G256" s="92"/>
      <c r="H256" s="92"/>
      <c r="I256" s="92"/>
      <c r="J256" s="92"/>
      <c r="K256" s="92"/>
      <c r="L256" s="93"/>
      <c r="M256" s="53"/>
      <c r="N256" s="40"/>
      <c r="O256" s="40"/>
      <c r="P256" s="40"/>
      <c r="Q256" s="40"/>
      <c r="R256" s="40" t="str">
        <f t="shared" ref="R256" si="83">IF(R178="","",IF(R195="",IF(SUM(COUNTIF(R196:R254,"LS")+COUNTIF(R196:R254,"LUMP"))&gt;0,"LS",""),IF(R255&lt;&gt;"",ROUNDUP(R255,0),"")))</f>
        <v/>
      </c>
      <c r="S256" s="40"/>
      <c r="T256" s="40"/>
      <c r="U256" s="40" t="str">
        <f t="shared" ref="U256:AF256" si="84">IF(U178="","",IF(U195="",IF(SUM(COUNTIF(U196:U254,"LS")+COUNTIF(U196:U254,"LUMP"))&gt;0,"LS",""),IF(U255&lt;&gt;"",ROUNDUP(U255,0),"")))</f>
        <v/>
      </c>
      <c r="V256" s="40" t="str">
        <f t="shared" si="84"/>
        <v/>
      </c>
      <c r="W256" s="40" t="str">
        <f t="shared" si="84"/>
        <v/>
      </c>
      <c r="X256" s="40" t="str">
        <f t="shared" ref="X256" si="85">IF(X178="","",IF(X195="",IF(SUM(COUNTIF(X196:X254,"LS")+COUNTIF(X196:X254,"LUMP"))&gt;0,"LS",""),IF(X255&lt;&gt;"",ROUNDUP(X255,0),"")))</f>
        <v/>
      </c>
      <c r="Y256" s="40"/>
      <c r="Z256" s="40"/>
      <c r="AA256" s="40" t="str">
        <f t="shared" si="84"/>
        <v/>
      </c>
      <c r="AB256" s="40" t="str">
        <f t="shared" si="84"/>
        <v/>
      </c>
      <c r="AC256" s="40" t="str">
        <f t="shared" si="84"/>
        <v/>
      </c>
      <c r="AD256" s="40" t="str">
        <f t="shared" si="84"/>
        <v/>
      </c>
      <c r="AE256" s="40" t="str">
        <f t="shared" ref="AE256" si="86">IF(AE178="","",IF(AE195="",IF(SUM(COUNTIF(AE196:AE254,"LS")+COUNTIF(AE196:AE254,"LUMP"))&gt;0,"LS",""),IF(AE255&lt;&gt;"",ROUNDUP(AE255,0),"")))</f>
        <v/>
      </c>
      <c r="AF256" s="40" t="str">
        <f t="shared" si="84"/>
        <v/>
      </c>
    </row>
    <row r="257" spans="2:32" ht="12.75" customHeight="1" thickBot="1" x14ac:dyDescent="0.25"/>
    <row r="258" spans="2:32" ht="12.75" customHeight="1" thickBot="1" x14ac:dyDescent="0.25">
      <c r="B258" s="46" t="s">
        <v>17</v>
      </c>
      <c r="D258" s="64">
        <f>D177+1</f>
        <v>4</v>
      </c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</row>
    <row r="259" spans="2:32" ht="12.75" customHeight="1" thickBot="1" x14ac:dyDescent="0.25">
      <c r="B259" s="47"/>
      <c r="D259" s="11"/>
      <c r="E259" s="11"/>
      <c r="F259" s="11"/>
      <c r="G259" s="11"/>
      <c r="H259" s="11"/>
      <c r="I259" s="12"/>
      <c r="J259" s="12"/>
      <c r="K259" s="12"/>
      <c r="L259" s="13" t="s">
        <v>15</v>
      </c>
      <c r="M259" s="13"/>
      <c r="N259" s="45"/>
      <c r="O259" s="45"/>
      <c r="P259" s="45"/>
      <c r="Q259" s="45"/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</row>
    <row r="260" spans="2:32" ht="12.75" customHeight="1" x14ac:dyDescent="0.2">
      <c r="D260" s="11"/>
      <c r="E260" s="11"/>
      <c r="F260" s="11"/>
      <c r="G260" s="11"/>
      <c r="H260" s="11"/>
      <c r="I260" s="12"/>
      <c r="J260" s="12"/>
      <c r="K260" s="12"/>
      <c r="L260" s="13" t="s">
        <v>16</v>
      </c>
      <c r="M260" s="13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2:32" ht="12.75" customHeight="1" x14ac:dyDescent="0.2">
      <c r="D261" s="12"/>
      <c r="E261" s="12"/>
      <c r="F261" s="1"/>
      <c r="G261" s="16"/>
      <c r="H261" s="12"/>
      <c r="I261" s="11"/>
      <c r="J261" s="12"/>
      <c r="K261" s="12"/>
      <c r="L261" s="13" t="s">
        <v>7</v>
      </c>
      <c r="M261" s="13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4"/>
    </row>
    <row r="262" spans="2:32" ht="12.75" customHeight="1" thickBot="1" x14ac:dyDescent="0.25">
      <c r="D262" s="12"/>
      <c r="E262" s="12"/>
      <c r="F262" s="1"/>
      <c r="G262" s="16"/>
      <c r="H262" s="12"/>
      <c r="I262" s="11"/>
      <c r="J262" s="12"/>
      <c r="K262" s="12"/>
      <c r="L262" s="13" t="s">
        <v>8</v>
      </c>
      <c r="M262" s="13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</row>
    <row r="263" spans="2:32" ht="12.75" customHeight="1" x14ac:dyDescent="0.2">
      <c r="B263" s="85" t="s">
        <v>18</v>
      </c>
      <c r="D263" s="72" t="s">
        <v>2</v>
      </c>
      <c r="E263" s="73"/>
      <c r="F263" s="74"/>
      <c r="G263" s="78" t="s">
        <v>9</v>
      </c>
      <c r="H263" s="80" t="s">
        <v>0</v>
      </c>
      <c r="I263" s="80" t="s">
        <v>10</v>
      </c>
      <c r="J263" s="80" t="s">
        <v>30</v>
      </c>
      <c r="K263" s="80" t="s">
        <v>29</v>
      </c>
      <c r="L263" s="80" t="s">
        <v>3</v>
      </c>
      <c r="M263" s="51"/>
      <c r="N263" s="18"/>
      <c r="O263" s="18"/>
      <c r="P263" s="18"/>
      <c r="Q263" s="18"/>
      <c r="R263" s="18" t="str">
        <f t="shared" ref="R263" si="87">IF(OR(TRIM(R259)=0,TRIM(R259)=""),"",IF(IFERROR(TRIM(INDEX(QryItemNamed,MATCH(TRIM(R259),ITEM,0),2)),"")="Y","SPECIAL",LEFT(IFERROR(TRIM(INDEX(ITEM,MATCH(TRIM(R259),ITEM,0))),""),3)))</f>
        <v/>
      </c>
      <c r="S263" s="18"/>
      <c r="T263" s="18"/>
      <c r="U263" s="18" t="str">
        <f t="shared" ref="U263:AF263" si="88">IF(OR(TRIM(U259)=0,TRIM(U259)=""),"",IF(IFERROR(TRIM(INDEX(QryItemNamed,MATCH(TRIM(U259),ITEM,0),2)),"")="Y","SPECIAL",LEFT(IFERROR(TRIM(INDEX(ITEM,MATCH(TRIM(U259),ITEM,0))),""),3)))</f>
        <v/>
      </c>
      <c r="V263" s="18" t="str">
        <f t="shared" si="88"/>
        <v/>
      </c>
      <c r="W263" s="18" t="str">
        <f t="shared" si="88"/>
        <v/>
      </c>
      <c r="X263" s="18" t="str">
        <f t="shared" ref="X263" si="89">IF(OR(TRIM(X259)=0,TRIM(X259)=""),"",IF(IFERROR(TRIM(INDEX(QryItemNamed,MATCH(TRIM(X259),ITEM,0),2)),"")="Y","SPECIAL",LEFT(IFERROR(TRIM(INDEX(ITEM,MATCH(TRIM(X259),ITEM,0))),""),3)))</f>
        <v/>
      </c>
      <c r="Y263" s="18"/>
      <c r="Z263" s="18"/>
      <c r="AA263" s="18" t="str">
        <f t="shared" si="88"/>
        <v/>
      </c>
      <c r="AB263" s="18" t="str">
        <f t="shared" si="88"/>
        <v/>
      </c>
      <c r="AC263" s="18" t="str">
        <f t="shared" si="88"/>
        <v/>
      </c>
      <c r="AD263" s="18" t="str">
        <f t="shared" si="88"/>
        <v/>
      </c>
      <c r="AE263" s="18" t="str">
        <f t="shared" ref="AE263" si="90">IF(OR(TRIM(AE259)=0,TRIM(AE259)=""),"",IF(IFERROR(TRIM(INDEX(QryItemNamed,MATCH(TRIM(AE259),ITEM,0),2)),"")="Y","SPECIAL",LEFT(IFERROR(TRIM(INDEX(ITEM,MATCH(TRIM(AE259),ITEM,0))),""),3)))</f>
        <v/>
      </c>
      <c r="AF263" s="18" t="str">
        <f t="shared" si="88"/>
        <v/>
      </c>
    </row>
    <row r="264" spans="2:32" ht="12.75" customHeight="1" x14ac:dyDescent="0.2">
      <c r="B264" s="86"/>
      <c r="D264" s="75"/>
      <c r="E264" s="76"/>
      <c r="F264" s="77"/>
      <c r="G264" s="79"/>
      <c r="H264" s="81"/>
      <c r="I264" s="81"/>
      <c r="J264" s="81"/>
      <c r="K264" s="81"/>
      <c r="L264" s="81"/>
      <c r="M264" s="52"/>
      <c r="N264" s="54"/>
      <c r="O264" s="54"/>
      <c r="P264" s="54"/>
      <c r="Q264" s="54"/>
      <c r="R264" s="69" t="str">
        <f t="shared" ref="R264" si="91">IF(OR(TRIM(R259)=0,TRIM(R259)=""),IF(R260="","",R260),IF(IFERROR(TRIM(INDEX(QryItemNamed,MATCH(TRIM(R259),ITEM,0),2)),"")="Y",TRIM(RIGHT(IFERROR(TRIM(INDEX(QryItemNamed,MATCH(TRIM(R259),ITEM,0),4)),"123456789012"),LEN(IFERROR(TRIM(INDEX(QryItemNamed,MATCH(TRIM(R259),ITEM,0),4)),"123456789012"))-9))&amp;R260,IFERROR(TRIM(INDEX(QryItemNamed,MATCH(TRIM(R259),ITEM,0),4))&amp;R260,"ITEM CODE DOES NOT EXIST IN ITEM MASTER")))</f>
        <v/>
      </c>
      <c r="S264" s="54"/>
      <c r="T264" s="54"/>
      <c r="U264" s="69" t="str">
        <f t="shared" ref="U264:AF264" si="92">IF(OR(TRIM(U259)=0,TRIM(U259)=""),IF(U260="","",U260),IF(IFERROR(TRIM(INDEX(QryItemNamed,MATCH(TRIM(U259),ITEM,0),2)),"")="Y",TRIM(RIGHT(IFERROR(TRIM(INDEX(QryItemNamed,MATCH(TRIM(U259),ITEM,0),4)),"123456789012"),LEN(IFERROR(TRIM(INDEX(QryItemNamed,MATCH(TRIM(U259),ITEM,0),4)),"123456789012"))-9))&amp;U260,IFERROR(TRIM(INDEX(QryItemNamed,MATCH(TRIM(U259),ITEM,0),4))&amp;U260,"ITEM CODE DOES NOT EXIST IN ITEM MASTER")))</f>
        <v/>
      </c>
      <c r="V264" s="69" t="str">
        <f t="shared" si="92"/>
        <v/>
      </c>
      <c r="W264" s="69" t="str">
        <f t="shared" si="92"/>
        <v/>
      </c>
      <c r="X264" s="69" t="str">
        <f t="shared" ref="X264" si="93">IF(OR(TRIM(X259)=0,TRIM(X259)=""),IF(X260="","",X260),IF(IFERROR(TRIM(INDEX(QryItemNamed,MATCH(TRIM(X259),ITEM,0),2)),"")="Y",TRIM(RIGHT(IFERROR(TRIM(INDEX(QryItemNamed,MATCH(TRIM(X259),ITEM,0),4)),"123456789012"),LEN(IFERROR(TRIM(INDEX(QryItemNamed,MATCH(TRIM(X259),ITEM,0),4)),"123456789012"))-9))&amp;X260,IFERROR(TRIM(INDEX(QryItemNamed,MATCH(TRIM(X259),ITEM,0),4))&amp;X260,"ITEM CODE DOES NOT EXIST IN ITEM MASTER")))</f>
        <v/>
      </c>
      <c r="Y264" s="69"/>
      <c r="Z264" s="69"/>
      <c r="AA264" s="69" t="str">
        <f t="shared" si="92"/>
        <v/>
      </c>
      <c r="AB264" s="69" t="str">
        <f t="shared" si="92"/>
        <v/>
      </c>
      <c r="AC264" s="69" t="str">
        <f t="shared" si="92"/>
        <v/>
      </c>
      <c r="AD264" s="69" t="str">
        <f t="shared" si="92"/>
        <v/>
      </c>
      <c r="AE264" s="69" t="str">
        <f t="shared" ref="AE264" si="94">IF(OR(TRIM(AE259)=0,TRIM(AE259)=""),IF(AE260="","",AE260),IF(IFERROR(TRIM(INDEX(QryItemNamed,MATCH(TRIM(AE259),ITEM,0),2)),"")="Y",TRIM(RIGHT(IFERROR(TRIM(INDEX(QryItemNamed,MATCH(TRIM(AE259),ITEM,0),4)),"123456789012"),LEN(IFERROR(TRIM(INDEX(QryItemNamed,MATCH(TRIM(AE259),ITEM,0),4)),"123456789012"))-9))&amp;AE260,IFERROR(TRIM(INDEX(QryItemNamed,MATCH(TRIM(AE259),ITEM,0),4))&amp;AE260,"ITEM CODE DOES NOT EXIST IN ITEM MASTER")))</f>
        <v/>
      </c>
      <c r="AF264" s="69" t="str">
        <f t="shared" si="92"/>
        <v/>
      </c>
    </row>
    <row r="265" spans="2:32" ht="12.75" customHeight="1" x14ac:dyDescent="0.2">
      <c r="B265" s="86"/>
      <c r="D265" s="75"/>
      <c r="E265" s="76"/>
      <c r="F265" s="77"/>
      <c r="G265" s="79"/>
      <c r="H265" s="81"/>
      <c r="I265" s="81"/>
      <c r="J265" s="81"/>
      <c r="K265" s="81"/>
      <c r="L265" s="81"/>
      <c r="M265" s="52"/>
      <c r="N265" s="55"/>
      <c r="O265" s="55"/>
      <c r="P265" s="55"/>
      <c r="Q265" s="55"/>
      <c r="R265" s="70"/>
      <c r="S265" s="55"/>
      <c r="T265" s="55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</row>
    <row r="266" spans="2:32" ht="12.75" customHeight="1" x14ac:dyDescent="0.2">
      <c r="B266" s="86"/>
      <c r="D266" s="75"/>
      <c r="E266" s="76"/>
      <c r="F266" s="77"/>
      <c r="G266" s="79"/>
      <c r="H266" s="81"/>
      <c r="I266" s="81"/>
      <c r="J266" s="81"/>
      <c r="K266" s="81"/>
      <c r="L266" s="81"/>
      <c r="M266" s="52"/>
      <c r="N266" s="55"/>
      <c r="O266" s="55"/>
      <c r="P266" s="55"/>
      <c r="Q266" s="55"/>
      <c r="R266" s="70"/>
      <c r="S266" s="55"/>
      <c r="T266" s="55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</row>
    <row r="267" spans="2:32" ht="12.75" customHeight="1" x14ac:dyDescent="0.2">
      <c r="B267" s="86"/>
      <c r="D267" s="75"/>
      <c r="E267" s="76"/>
      <c r="F267" s="77"/>
      <c r="G267" s="79"/>
      <c r="H267" s="81"/>
      <c r="I267" s="81"/>
      <c r="J267" s="81"/>
      <c r="K267" s="81"/>
      <c r="L267" s="81"/>
      <c r="M267" s="52"/>
      <c r="N267" s="55"/>
      <c r="O267" s="55"/>
      <c r="P267" s="55"/>
      <c r="Q267" s="55"/>
      <c r="R267" s="70"/>
      <c r="S267" s="55"/>
      <c r="T267" s="55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</row>
    <row r="268" spans="2:32" ht="12.75" customHeight="1" x14ac:dyDescent="0.2">
      <c r="B268" s="86"/>
      <c r="D268" s="75"/>
      <c r="E268" s="76"/>
      <c r="F268" s="77"/>
      <c r="G268" s="79"/>
      <c r="H268" s="81"/>
      <c r="I268" s="81"/>
      <c r="J268" s="81"/>
      <c r="K268" s="81"/>
      <c r="L268" s="81"/>
      <c r="M268" s="52"/>
      <c r="N268" s="55"/>
      <c r="O268" s="55"/>
      <c r="P268" s="55"/>
      <c r="Q268" s="55"/>
      <c r="R268" s="70"/>
      <c r="S268" s="55"/>
      <c r="T268" s="55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</row>
    <row r="269" spans="2:32" ht="12.75" customHeight="1" x14ac:dyDescent="0.2">
      <c r="B269" s="86"/>
      <c r="D269" s="75"/>
      <c r="E269" s="76"/>
      <c r="F269" s="77"/>
      <c r="G269" s="79"/>
      <c r="H269" s="81"/>
      <c r="I269" s="81"/>
      <c r="J269" s="81"/>
      <c r="K269" s="81"/>
      <c r="L269" s="81"/>
      <c r="M269" s="52"/>
      <c r="N269" s="55"/>
      <c r="O269" s="55"/>
      <c r="P269" s="55"/>
      <c r="Q269" s="55"/>
      <c r="R269" s="70"/>
      <c r="S269" s="55"/>
      <c r="T269" s="55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</row>
    <row r="270" spans="2:32" ht="12.75" customHeight="1" x14ac:dyDescent="0.2">
      <c r="B270" s="86"/>
      <c r="D270" s="75"/>
      <c r="E270" s="76"/>
      <c r="F270" s="77"/>
      <c r="G270" s="79"/>
      <c r="H270" s="81"/>
      <c r="I270" s="81"/>
      <c r="J270" s="81"/>
      <c r="K270" s="81"/>
      <c r="L270" s="81"/>
      <c r="M270" s="52"/>
      <c r="N270" s="55"/>
      <c r="O270" s="55"/>
      <c r="P270" s="55"/>
      <c r="Q270" s="55"/>
      <c r="R270" s="70"/>
      <c r="S270" s="55"/>
      <c r="T270" s="55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</row>
    <row r="271" spans="2:32" ht="12.75" customHeight="1" x14ac:dyDescent="0.2">
      <c r="B271" s="86"/>
      <c r="D271" s="75"/>
      <c r="E271" s="76"/>
      <c r="F271" s="77"/>
      <c r="G271" s="79"/>
      <c r="H271" s="81"/>
      <c r="I271" s="81"/>
      <c r="J271" s="81"/>
      <c r="K271" s="81"/>
      <c r="L271" s="81"/>
      <c r="M271" s="52"/>
      <c r="N271" s="55"/>
      <c r="O271" s="55"/>
      <c r="P271" s="55"/>
      <c r="Q271" s="55"/>
      <c r="R271" s="70"/>
      <c r="S271" s="55"/>
      <c r="T271" s="55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</row>
    <row r="272" spans="2:32" ht="12.75" customHeight="1" x14ac:dyDescent="0.2">
      <c r="B272" s="86"/>
      <c r="D272" s="75"/>
      <c r="E272" s="76"/>
      <c r="F272" s="77"/>
      <c r="G272" s="79"/>
      <c r="H272" s="81"/>
      <c r="I272" s="81"/>
      <c r="J272" s="81"/>
      <c r="K272" s="81"/>
      <c r="L272" s="81"/>
      <c r="M272" s="52"/>
      <c r="N272" s="55"/>
      <c r="O272" s="55"/>
      <c r="P272" s="55"/>
      <c r="Q272" s="55"/>
      <c r="R272" s="70"/>
      <c r="S272" s="55"/>
      <c r="T272" s="55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</row>
    <row r="273" spans="2:32" ht="12.75" customHeight="1" x14ac:dyDescent="0.2">
      <c r="B273" s="86"/>
      <c r="D273" s="75"/>
      <c r="E273" s="76"/>
      <c r="F273" s="77"/>
      <c r="G273" s="79"/>
      <c r="H273" s="81"/>
      <c r="I273" s="81"/>
      <c r="J273" s="81"/>
      <c r="K273" s="81"/>
      <c r="L273" s="81"/>
      <c r="M273" s="52"/>
      <c r="N273" s="55"/>
      <c r="O273" s="55"/>
      <c r="P273" s="55"/>
      <c r="Q273" s="55"/>
      <c r="R273" s="70"/>
      <c r="S273" s="55"/>
      <c r="T273" s="55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</row>
    <row r="274" spans="2:32" ht="12.75" customHeight="1" x14ac:dyDescent="0.2">
      <c r="B274" s="86"/>
      <c r="D274" s="75"/>
      <c r="E274" s="76"/>
      <c r="F274" s="77"/>
      <c r="G274" s="79"/>
      <c r="H274" s="81"/>
      <c r="I274" s="81"/>
      <c r="J274" s="81"/>
      <c r="K274" s="81"/>
      <c r="L274" s="81"/>
      <c r="M274" s="52"/>
      <c r="N274" s="55"/>
      <c r="O274" s="55"/>
      <c r="P274" s="55"/>
      <c r="Q274" s="55"/>
      <c r="R274" s="70"/>
      <c r="S274" s="55"/>
      <c r="T274" s="55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</row>
    <row r="275" spans="2:32" ht="12.75" customHeight="1" x14ac:dyDescent="0.2">
      <c r="B275" s="86"/>
      <c r="D275" s="75"/>
      <c r="E275" s="76"/>
      <c r="F275" s="77"/>
      <c r="G275" s="79"/>
      <c r="H275" s="81"/>
      <c r="I275" s="81"/>
      <c r="J275" s="81"/>
      <c r="K275" s="81"/>
      <c r="L275" s="81"/>
      <c r="M275" s="52"/>
      <c r="N275" s="56"/>
      <c r="O275" s="56"/>
      <c r="P275" s="56"/>
      <c r="Q275" s="56"/>
      <c r="R275" s="71"/>
      <c r="S275" s="56"/>
      <c r="T275" s="56"/>
      <c r="U275" s="71"/>
      <c r="V275" s="71"/>
      <c r="W275" s="71"/>
      <c r="X275" s="71"/>
      <c r="Y275" s="71"/>
      <c r="Z275" s="71"/>
      <c r="AA275" s="71"/>
      <c r="AB275" s="71"/>
      <c r="AC275" s="71"/>
      <c r="AD275" s="71"/>
      <c r="AE275" s="71"/>
      <c r="AF275" s="71"/>
    </row>
    <row r="276" spans="2:32" ht="12.75" customHeight="1" thickBot="1" x14ac:dyDescent="0.25">
      <c r="B276" s="87"/>
      <c r="D276" s="65"/>
      <c r="E276" s="65"/>
      <c r="F276" s="65"/>
      <c r="G276" s="19"/>
      <c r="H276" s="20"/>
      <c r="I276" s="21" t="s">
        <v>6</v>
      </c>
      <c r="J276" s="21" t="s">
        <v>6</v>
      </c>
      <c r="K276" s="21" t="s">
        <v>28</v>
      </c>
      <c r="L276" s="21" t="s">
        <v>28</v>
      </c>
      <c r="M276" s="21"/>
      <c r="N276" s="21"/>
      <c r="O276" s="21"/>
      <c r="P276" s="21"/>
      <c r="Q276" s="21"/>
      <c r="R276" s="21" t="str">
        <f t="shared" ref="R276" si="95">IF(OR(TRIM(R259)=0,TRIM(R259)=""),"",IF(IFERROR(TRIM(INDEX(QryItemNamed,MATCH(TRIM(R259),ITEM,0),3)),"")="LS","",IFERROR(TRIM(INDEX(QryItemNamed,MATCH(TRIM(R259),ITEM,0),3)),"")))</f>
        <v/>
      </c>
      <c r="S276" s="21"/>
      <c r="T276" s="21"/>
      <c r="U276" s="21" t="str">
        <f t="shared" ref="U276:AF276" si="96">IF(OR(TRIM(U259)=0,TRIM(U259)=""),"",IF(IFERROR(TRIM(INDEX(QryItemNamed,MATCH(TRIM(U259),ITEM,0),3)),"")="LS","",IFERROR(TRIM(INDEX(QryItemNamed,MATCH(TRIM(U259),ITEM,0),3)),"")))</f>
        <v/>
      </c>
      <c r="V276" s="21" t="str">
        <f t="shared" si="96"/>
        <v/>
      </c>
      <c r="W276" s="21" t="str">
        <f t="shared" si="96"/>
        <v/>
      </c>
      <c r="X276" s="21" t="str">
        <f t="shared" ref="X276" si="97">IF(OR(TRIM(X259)=0,TRIM(X259)=""),"",IF(IFERROR(TRIM(INDEX(QryItemNamed,MATCH(TRIM(X259),ITEM,0),3)),"")="LS","",IFERROR(TRIM(INDEX(QryItemNamed,MATCH(TRIM(X259),ITEM,0),3)),"")))</f>
        <v/>
      </c>
      <c r="Y276" s="21"/>
      <c r="Z276" s="21"/>
      <c r="AA276" s="21" t="str">
        <f t="shared" si="96"/>
        <v/>
      </c>
      <c r="AB276" s="21" t="str">
        <f t="shared" si="96"/>
        <v/>
      </c>
      <c r="AC276" s="21" t="str">
        <f t="shared" si="96"/>
        <v/>
      </c>
      <c r="AD276" s="21" t="str">
        <f t="shared" si="96"/>
        <v/>
      </c>
      <c r="AE276" s="21" t="str">
        <f t="shared" ref="AE276" si="98">IF(OR(TRIM(AE259)=0,TRIM(AE259)=""),"",IF(IFERROR(TRIM(INDEX(QryItemNamed,MATCH(TRIM(AE259),ITEM,0),3)),"")="LS","",IFERROR(TRIM(INDEX(QryItemNamed,MATCH(TRIM(AE259),ITEM,0),3)),"")))</f>
        <v/>
      </c>
      <c r="AF276" s="21" t="str">
        <f t="shared" si="96"/>
        <v/>
      </c>
    </row>
    <row r="277" spans="2:32" ht="12.75" customHeight="1" x14ac:dyDescent="0.2">
      <c r="B277" s="48"/>
      <c r="D277" s="22"/>
      <c r="E277" s="23"/>
      <c r="F277" s="22"/>
      <c r="G277" s="24"/>
      <c r="H277" s="23"/>
      <c r="I277" s="25" t="str">
        <f>IF(D277&lt;&gt;"",F277-D277,"")</f>
        <v/>
      </c>
      <c r="J277" s="25"/>
      <c r="K277" s="25" t="str">
        <f>IF(D277&lt;&gt;"",I277*J277/9,"")</f>
        <v/>
      </c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</row>
    <row r="278" spans="2:32" ht="12.75" customHeight="1" x14ac:dyDescent="0.2">
      <c r="B278" s="49"/>
      <c r="D278" s="22"/>
      <c r="E278" s="23" t="s">
        <v>1</v>
      </c>
      <c r="F278" s="22"/>
      <c r="G278" s="24"/>
      <c r="H278" s="23"/>
      <c r="I278" s="25" t="str">
        <f t="shared" ref="I278:I335" si="99">IF(D278&lt;&gt;"",F278-D278,"")</f>
        <v/>
      </c>
      <c r="J278" s="25"/>
      <c r="K278" s="25" t="str">
        <f t="shared" ref="K278:K335" si="100">IF(D278&lt;&gt;"",I278*J278/9,"")</f>
        <v/>
      </c>
      <c r="L278" s="25"/>
      <c r="M278" s="25"/>
      <c r="N278" s="25"/>
      <c r="O278" s="25"/>
      <c r="P278" s="25"/>
      <c r="Q278" s="25"/>
      <c r="R278" s="25"/>
      <c r="S278" s="27"/>
      <c r="T278" s="25"/>
      <c r="U278" s="25"/>
      <c r="V278" s="25"/>
      <c r="W278" s="25"/>
      <c r="X278" s="25"/>
      <c r="Y278" s="27"/>
      <c r="Z278" s="27"/>
      <c r="AA278" s="25"/>
      <c r="AB278" s="25"/>
      <c r="AC278" s="25"/>
      <c r="AD278" s="25"/>
      <c r="AE278" s="27"/>
      <c r="AF278" s="25"/>
    </row>
    <row r="279" spans="2:32" ht="12.75" customHeight="1" x14ac:dyDescent="0.2">
      <c r="B279" s="49"/>
      <c r="D279" s="28"/>
      <c r="E279" s="29"/>
      <c r="F279" s="28"/>
      <c r="G279" s="30"/>
      <c r="H279" s="29"/>
      <c r="I279" s="27" t="str">
        <f t="shared" si="99"/>
        <v/>
      </c>
      <c r="J279" s="27"/>
      <c r="K279" s="27" t="str">
        <f t="shared" si="100"/>
        <v/>
      </c>
      <c r="L279" s="27"/>
      <c r="M279" s="25"/>
      <c r="N279" s="25"/>
      <c r="O279" s="25"/>
      <c r="P279" s="25"/>
      <c r="Q279" s="25"/>
      <c r="R279" s="27"/>
      <c r="S279" s="27"/>
      <c r="T279" s="25"/>
      <c r="U279" s="25"/>
      <c r="V279" s="25"/>
      <c r="W279" s="25"/>
      <c r="X279" s="25"/>
      <c r="Y279" s="27"/>
      <c r="Z279" s="27"/>
      <c r="AA279" s="25"/>
      <c r="AB279" s="25"/>
      <c r="AC279" s="25"/>
      <c r="AD279" s="25"/>
      <c r="AE279" s="27"/>
      <c r="AF279" s="25"/>
    </row>
    <row r="280" spans="2:32" ht="12.75" customHeight="1" x14ac:dyDescent="0.2">
      <c r="B280" s="49"/>
      <c r="D280" s="28"/>
      <c r="E280" s="29"/>
      <c r="F280" s="28"/>
      <c r="G280" s="30"/>
      <c r="H280" s="29"/>
      <c r="I280" s="27" t="str">
        <f t="shared" si="99"/>
        <v/>
      </c>
      <c r="J280" s="27"/>
      <c r="K280" s="27" t="str">
        <f t="shared" si="100"/>
        <v/>
      </c>
      <c r="L280" s="27"/>
      <c r="M280" s="25"/>
      <c r="N280" s="25"/>
      <c r="O280" s="25"/>
      <c r="P280" s="25"/>
      <c r="Q280" s="25"/>
      <c r="R280" s="27"/>
      <c r="S280" s="27"/>
      <c r="T280" s="25"/>
      <c r="U280" s="25"/>
      <c r="V280" s="25"/>
      <c r="W280" s="25"/>
      <c r="X280" s="25"/>
      <c r="Y280" s="27"/>
      <c r="Z280" s="27"/>
      <c r="AA280" s="25"/>
      <c r="AB280" s="25"/>
      <c r="AC280" s="25"/>
      <c r="AD280" s="25"/>
      <c r="AE280" s="27"/>
      <c r="AF280" s="25"/>
    </row>
    <row r="281" spans="2:32" ht="12.75" customHeight="1" x14ac:dyDescent="0.2">
      <c r="B281" s="49"/>
      <c r="D281" s="28"/>
      <c r="E281" s="29"/>
      <c r="F281" s="28"/>
      <c r="G281" s="30"/>
      <c r="H281" s="29"/>
      <c r="I281" s="27" t="str">
        <f t="shared" si="99"/>
        <v/>
      </c>
      <c r="J281" s="27"/>
      <c r="K281" s="27" t="str">
        <f t="shared" si="100"/>
        <v/>
      </c>
      <c r="L281" s="27"/>
      <c r="M281" s="25"/>
      <c r="N281" s="25"/>
      <c r="O281" s="25"/>
      <c r="P281" s="25"/>
      <c r="Q281" s="25"/>
      <c r="R281" s="27"/>
      <c r="S281" s="27"/>
      <c r="T281" s="25"/>
      <c r="U281" s="25"/>
      <c r="V281" s="25"/>
      <c r="W281" s="25"/>
      <c r="X281" s="25"/>
      <c r="Y281" s="27"/>
      <c r="Z281" s="27"/>
      <c r="AA281" s="25"/>
      <c r="AB281" s="25"/>
      <c r="AC281" s="31"/>
      <c r="AD281" s="31"/>
      <c r="AE281" s="27"/>
      <c r="AF281" s="27"/>
    </row>
    <row r="282" spans="2:32" ht="12.75" customHeight="1" x14ac:dyDescent="0.2">
      <c r="B282" s="49"/>
      <c r="D282" s="28"/>
      <c r="E282" s="29"/>
      <c r="F282" s="28"/>
      <c r="G282" s="30"/>
      <c r="H282" s="29"/>
      <c r="I282" s="27" t="str">
        <f t="shared" si="99"/>
        <v/>
      </c>
      <c r="J282" s="27"/>
      <c r="K282" s="27" t="str">
        <f t="shared" si="100"/>
        <v/>
      </c>
      <c r="L282" s="27"/>
      <c r="M282" s="25"/>
      <c r="N282" s="25"/>
      <c r="O282" s="25"/>
      <c r="P282" s="25"/>
      <c r="Q282" s="25"/>
      <c r="R282" s="27"/>
      <c r="S282" s="27"/>
      <c r="T282" s="25"/>
      <c r="U282" s="25"/>
      <c r="V282" s="25"/>
      <c r="W282" s="25"/>
      <c r="X282" s="25"/>
      <c r="Y282" s="27"/>
      <c r="Z282" s="27"/>
      <c r="AA282" s="25"/>
      <c r="AB282" s="25"/>
      <c r="AC282" s="31"/>
      <c r="AD282" s="31"/>
      <c r="AE282" s="27"/>
      <c r="AF282" s="27"/>
    </row>
    <row r="283" spans="2:32" ht="12.75" customHeight="1" x14ac:dyDescent="0.2">
      <c r="B283" s="49"/>
      <c r="D283" s="28"/>
      <c r="E283" s="29"/>
      <c r="F283" s="28"/>
      <c r="G283" s="30"/>
      <c r="H283" s="29"/>
      <c r="I283" s="27" t="str">
        <f t="shared" si="99"/>
        <v/>
      </c>
      <c r="J283" s="27"/>
      <c r="K283" s="27" t="str">
        <f t="shared" si="100"/>
        <v/>
      </c>
      <c r="L283" s="27"/>
      <c r="M283" s="25"/>
      <c r="N283" s="25"/>
      <c r="O283" s="25"/>
      <c r="P283" s="25"/>
      <c r="Q283" s="25"/>
      <c r="R283" s="27"/>
      <c r="S283" s="27"/>
      <c r="T283" s="25"/>
      <c r="U283" s="25"/>
      <c r="V283" s="25"/>
      <c r="W283" s="25"/>
      <c r="X283" s="25"/>
      <c r="Y283" s="27"/>
      <c r="Z283" s="27"/>
      <c r="AA283" s="25"/>
      <c r="AB283" s="25"/>
      <c r="AC283" s="31"/>
      <c r="AD283" s="31"/>
      <c r="AE283" s="27"/>
      <c r="AF283" s="27"/>
    </row>
    <row r="284" spans="2:32" ht="12.75" customHeight="1" x14ac:dyDescent="0.2">
      <c r="B284" s="49"/>
      <c r="D284" s="28"/>
      <c r="E284" s="29"/>
      <c r="F284" s="28"/>
      <c r="G284" s="30"/>
      <c r="H284" s="29"/>
      <c r="I284" s="27" t="str">
        <f t="shared" si="99"/>
        <v/>
      </c>
      <c r="J284" s="27"/>
      <c r="K284" s="27" t="str">
        <f t="shared" si="100"/>
        <v/>
      </c>
      <c r="L284" s="27"/>
      <c r="M284" s="25"/>
      <c r="N284" s="25"/>
      <c r="O284" s="25"/>
      <c r="P284" s="25"/>
      <c r="Q284" s="25"/>
      <c r="R284" s="27"/>
      <c r="S284" s="27"/>
      <c r="T284" s="25"/>
      <c r="U284" s="25"/>
      <c r="V284" s="25"/>
      <c r="W284" s="25"/>
      <c r="X284" s="25"/>
      <c r="Y284" s="27"/>
      <c r="Z284" s="27"/>
      <c r="AA284" s="25"/>
      <c r="AB284" s="25"/>
      <c r="AC284" s="31"/>
      <c r="AD284" s="31"/>
      <c r="AE284" s="27"/>
      <c r="AF284" s="27"/>
    </row>
    <row r="285" spans="2:32" ht="12.75" customHeight="1" x14ac:dyDescent="0.2">
      <c r="B285" s="49"/>
      <c r="D285" s="28"/>
      <c r="E285" s="29"/>
      <c r="F285" s="28"/>
      <c r="G285" s="30"/>
      <c r="H285" s="29"/>
      <c r="I285" s="27" t="str">
        <f t="shared" si="99"/>
        <v/>
      </c>
      <c r="J285" s="27"/>
      <c r="K285" s="27" t="str">
        <f t="shared" si="100"/>
        <v/>
      </c>
      <c r="L285" s="27"/>
      <c r="M285" s="25"/>
      <c r="N285" s="25"/>
      <c r="O285" s="25"/>
      <c r="P285" s="25"/>
      <c r="Q285" s="25"/>
      <c r="R285" s="27"/>
      <c r="S285" s="27"/>
      <c r="T285" s="25"/>
      <c r="U285" s="25"/>
      <c r="V285" s="25"/>
      <c r="W285" s="25"/>
      <c r="X285" s="25"/>
      <c r="Y285" s="27"/>
      <c r="Z285" s="27"/>
      <c r="AA285" s="25"/>
      <c r="AB285" s="25"/>
      <c r="AC285" s="31"/>
      <c r="AD285" s="31"/>
      <c r="AE285" s="27"/>
      <c r="AF285" s="27"/>
    </row>
    <row r="286" spans="2:32" ht="12.75" customHeight="1" x14ac:dyDescent="0.2">
      <c r="B286" s="49"/>
      <c r="D286" s="28"/>
      <c r="E286" s="29"/>
      <c r="F286" s="28"/>
      <c r="G286" s="30"/>
      <c r="H286" s="29"/>
      <c r="I286" s="27" t="str">
        <f t="shared" si="99"/>
        <v/>
      </c>
      <c r="J286" s="27"/>
      <c r="K286" s="27" t="str">
        <f t="shared" si="100"/>
        <v/>
      </c>
      <c r="L286" s="27"/>
      <c r="M286" s="25"/>
      <c r="N286" s="25"/>
      <c r="O286" s="25"/>
      <c r="P286" s="25"/>
      <c r="Q286" s="25"/>
      <c r="R286" s="27"/>
      <c r="S286" s="27"/>
      <c r="T286" s="25"/>
      <c r="U286" s="25"/>
      <c r="V286" s="25"/>
      <c r="W286" s="25"/>
      <c r="X286" s="25"/>
      <c r="Y286" s="27"/>
      <c r="Z286" s="27"/>
      <c r="AA286" s="25"/>
      <c r="AB286" s="25"/>
      <c r="AC286" s="31"/>
      <c r="AD286" s="31"/>
      <c r="AE286" s="27"/>
      <c r="AF286" s="27"/>
    </row>
    <row r="287" spans="2:32" ht="12.75" customHeight="1" x14ac:dyDescent="0.2">
      <c r="B287" s="49"/>
      <c r="D287" s="28"/>
      <c r="E287" s="29"/>
      <c r="F287" s="28"/>
      <c r="G287" s="30"/>
      <c r="H287" s="29"/>
      <c r="I287" s="27" t="str">
        <f t="shared" si="99"/>
        <v/>
      </c>
      <c r="J287" s="27"/>
      <c r="K287" s="27" t="str">
        <f t="shared" si="100"/>
        <v/>
      </c>
      <c r="L287" s="27"/>
      <c r="M287" s="25"/>
      <c r="N287" s="25"/>
      <c r="O287" s="25"/>
      <c r="P287" s="25"/>
      <c r="Q287" s="25"/>
      <c r="R287" s="27"/>
      <c r="S287" s="27"/>
      <c r="T287" s="25"/>
      <c r="U287" s="25"/>
      <c r="V287" s="25"/>
      <c r="W287" s="25"/>
      <c r="X287" s="25"/>
      <c r="Y287" s="27"/>
      <c r="Z287" s="27"/>
      <c r="AA287" s="25"/>
      <c r="AB287" s="25"/>
      <c r="AC287" s="31"/>
      <c r="AD287" s="31"/>
      <c r="AE287" s="27"/>
      <c r="AF287" s="27"/>
    </row>
    <row r="288" spans="2:32" ht="12.75" customHeight="1" x14ac:dyDescent="0.2">
      <c r="B288" s="49"/>
      <c r="D288" s="28"/>
      <c r="E288" s="29"/>
      <c r="F288" s="28"/>
      <c r="G288" s="30"/>
      <c r="H288" s="29"/>
      <c r="I288" s="27" t="str">
        <f t="shared" si="99"/>
        <v/>
      </c>
      <c r="J288" s="27"/>
      <c r="K288" s="27" t="str">
        <f t="shared" si="100"/>
        <v/>
      </c>
      <c r="L288" s="27"/>
      <c r="M288" s="25"/>
      <c r="N288" s="25"/>
      <c r="O288" s="25"/>
      <c r="P288" s="25"/>
      <c r="Q288" s="25"/>
      <c r="R288" s="27"/>
      <c r="S288" s="27"/>
      <c r="T288" s="25"/>
      <c r="U288" s="25"/>
      <c r="V288" s="25"/>
      <c r="W288" s="25"/>
      <c r="X288" s="25"/>
      <c r="Y288" s="27"/>
      <c r="Z288" s="27"/>
      <c r="AA288" s="25"/>
      <c r="AB288" s="25"/>
      <c r="AC288" s="31"/>
      <c r="AD288" s="31"/>
      <c r="AE288" s="27"/>
      <c r="AF288" s="27"/>
    </row>
    <row r="289" spans="2:32" ht="12.75" customHeight="1" x14ac:dyDescent="0.2">
      <c r="B289" s="49"/>
      <c r="D289" s="28"/>
      <c r="E289" s="29"/>
      <c r="F289" s="28"/>
      <c r="G289" s="30"/>
      <c r="H289" s="29"/>
      <c r="I289" s="27" t="str">
        <f t="shared" si="99"/>
        <v/>
      </c>
      <c r="J289" s="27"/>
      <c r="K289" s="27" t="str">
        <f t="shared" si="100"/>
        <v/>
      </c>
      <c r="L289" s="27"/>
      <c r="M289" s="25"/>
      <c r="N289" s="25"/>
      <c r="O289" s="25"/>
      <c r="P289" s="25"/>
      <c r="Q289" s="25"/>
      <c r="R289" s="27"/>
      <c r="S289" s="27"/>
      <c r="T289" s="25"/>
      <c r="U289" s="25"/>
      <c r="V289" s="25"/>
      <c r="W289" s="25"/>
      <c r="X289" s="25"/>
      <c r="Y289" s="27"/>
      <c r="Z289" s="27"/>
      <c r="AA289" s="25"/>
      <c r="AB289" s="25"/>
      <c r="AC289" s="31"/>
      <c r="AD289" s="31"/>
      <c r="AE289" s="27"/>
      <c r="AF289" s="27"/>
    </row>
    <row r="290" spans="2:32" ht="12.75" customHeight="1" x14ac:dyDescent="0.2">
      <c r="B290" s="49"/>
      <c r="D290" s="28"/>
      <c r="E290" s="29"/>
      <c r="F290" s="28"/>
      <c r="G290" s="30"/>
      <c r="H290" s="29"/>
      <c r="I290" s="27" t="str">
        <f t="shared" si="99"/>
        <v/>
      </c>
      <c r="J290" s="27"/>
      <c r="K290" s="27" t="str">
        <f t="shared" si="100"/>
        <v/>
      </c>
      <c r="L290" s="27"/>
      <c r="M290" s="25"/>
      <c r="N290" s="25"/>
      <c r="O290" s="25"/>
      <c r="P290" s="25"/>
      <c r="Q290" s="25"/>
      <c r="R290" s="27"/>
      <c r="S290" s="27"/>
      <c r="T290" s="25"/>
      <c r="U290" s="25"/>
      <c r="V290" s="25"/>
      <c r="W290" s="25"/>
      <c r="X290" s="25"/>
      <c r="Y290" s="27"/>
      <c r="Z290" s="27"/>
      <c r="AA290" s="25"/>
      <c r="AB290" s="25"/>
      <c r="AC290" s="31"/>
      <c r="AD290" s="31"/>
      <c r="AE290" s="27"/>
      <c r="AF290" s="27"/>
    </row>
    <row r="291" spans="2:32" ht="12.75" customHeight="1" x14ac:dyDescent="0.2">
      <c r="B291" s="49"/>
      <c r="D291" s="28"/>
      <c r="E291" s="29"/>
      <c r="F291" s="28"/>
      <c r="G291" s="30"/>
      <c r="H291" s="29"/>
      <c r="I291" s="27" t="str">
        <f t="shared" si="99"/>
        <v/>
      </c>
      <c r="J291" s="27"/>
      <c r="K291" s="27" t="str">
        <f t="shared" si="100"/>
        <v/>
      </c>
      <c r="L291" s="27"/>
      <c r="M291" s="25"/>
      <c r="N291" s="25"/>
      <c r="O291" s="25"/>
      <c r="P291" s="25"/>
      <c r="Q291" s="25"/>
      <c r="R291" s="27"/>
      <c r="S291" s="27"/>
      <c r="T291" s="25"/>
      <c r="U291" s="25"/>
      <c r="V291" s="25"/>
      <c r="W291" s="25"/>
      <c r="X291" s="25"/>
      <c r="Y291" s="27"/>
      <c r="Z291" s="27"/>
      <c r="AA291" s="25"/>
      <c r="AB291" s="25"/>
      <c r="AC291" s="31"/>
      <c r="AD291" s="31"/>
      <c r="AE291" s="27"/>
      <c r="AF291" s="27"/>
    </row>
    <row r="292" spans="2:32" ht="12.75" customHeight="1" x14ac:dyDescent="0.2">
      <c r="B292" s="49"/>
      <c r="D292" s="28"/>
      <c r="E292" s="29"/>
      <c r="F292" s="28"/>
      <c r="G292" s="30"/>
      <c r="H292" s="29"/>
      <c r="I292" s="27" t="str">
        <f t="shared" si="99"/>
        <v/>
      </c>
      <c r="J292" s="27"/>
      <c r="K292" s="27" t="str">
        <f t="shared" si="100"/>
        <v/>
      </c>
      <c r="L292" s="27"/>
      <c r="M292" s="25"/>
      <c r="N292" s="25"/>
      <c r="O292" s="25"/>
      <c r="P292" s="25"/>
      <c r="Q292" s="25"/>
      <c r="R292" s="27"/>
      <c r="S292" s="27"/>
      <c r="T292" s="25"/>
      <c r="U292" s="25"/>
      <c r="V292" s="25"/>
      <c r="W292" s="25"/>
      <c r="X292" s="25"/>
      <c r="Y292" s="27"/>
      <c r="Z292" s="27"/>
      <c r="AA292" s="25"/>
      <c r="AB292" s="25"/>
      <c r="AC292" s="31"/>
      <c r="AD292" s="31"/>
      <c r="AE292" s="27"/>
      <c r="AF292" s="27"/>
    </row>
    <row r="293" spans="2:32" ht="12.75" customHeight="1" x14ac:dyDescent="0.2">
      <c r="B293" s="49"/>
      <c r="D293" s="28"/>
      <c r="E293" s="29"/>
      <c r="F293" s="28"/>
      <c r="G293" s="30"/>
      <c r="H293" s="29"/>
      <c r="I293" s="27" t="str">
        <f t="shared" si="99"/>
        <v/>
      </c>
      <c r="J293" s="27"/>
      <c r="K293" s="27" t="str">
        <f t="shared" si="100"/>
        <v/>
      </c>
      <c r="L293" s="27"/>
      <c r="M293" s="25"/>
      <c r="N293" s="25"/>
      <c r="O293" s="25"/>
      <c r="P293" s="25"/>
      <c r="Q293" s="25"/>
      <c r="R293" s="27"/>
      <c r="S293" s="27"/>
      <c r="T293" s="25"/>
      <c r="U293" s="25"/>
      <c r="V293" s="25"/>
      <c r="W293" s="25"/>
      <c r="X293" s="25"/>
      <c r="Y293" s="27"/>
      <c r="Z293" s="27"/>
      <c r="AA293" s="25"/>
      <c r="AB293" s="25"/>
      <c r="AC293" s="31"/>
      <c r="AD293" s="31"/>
      <c r="AE293" s="27"/>
      <c r="AF293" s="27"/>
    </row>
    <row r="294" spans="2:32" ht="12.75" customHeight="1" x14ac:dyDescent="0.2">
      <c r="B294" s="49"/>
      <c r="D294" s="28"/>
      <c r="E294" s="29"/>
      <c r="F294" s="28"/>
      <c r="G294" s="30"/>
      <c r="H294" s="29"/>
      <c r="I294" s="27" t="str">
        <f t="shared" si="99"/>
        <v/>
      </c>
      <c r="J294" s="27"/>
      <c r="K294" s="27" t="str">
        <f t="shared" si="100"/>
        <v/>
      </c>
      <c r="L294" s="27"/>
      <c r="M294" s="25"/>
      <c r="N294" s="25"/>
      <c r="O294" s="25"/>
      <c r="P294" s="25"/>
      <c r="Q294" s="25"/>
      <c r="R294" s="27"/>
      <c r="S294" s="27"/>
      <c r="T294" s="25"/>
      <c r="U294" s="25"/>
      <c r="V294" s="25"/>
      <c r="W294" s="25"/>
      <c r="X294" s="25"/>
      <c r="Y294" s="27"/>
      <c r="Z294" s="27"/>
      <c r="AA294" s="25"/>
      <c r="AB294" s="25"/>
      <c r="AC294" s="31"/>
      <c r="AD294" s="31"/>
      <c r="AE294" s="27"/>
      <c r="AF294" s="27"/>
    </row>
    <row r="295" spans="2:32" ht="12.75" customHeight="1" x14ac:dyDescent="0.2">
      <c r="B295" s="49"/>
      <c r="D295" s="28"/>
      <c r="E295" s="29"/>
      <c r="F295" s="28"/>
      <c r="G295" s="30"/>
      <c r="H295" s="29"/>
      <c r="I295" s="27" t="str">
        <f t="shared" si="99"/>
        <v/>
      </c>
      <c r="J295" s="27"/>
      <c r="K295" s="27" t="str">
        <f t="shared" si="100"/>
        <v/>
      </c>
      <c r="L295" s="27"/>
      <c r="M295" s="25"/>
      <c r="N295" s="25"/>
      <c r="O295" s="25"/>
      <c r="P295" s="25"/>
      <c r="Q295" s="25"/>
      <c r="R295" s="27"/>
      <c r="S295" s="27"/>
      <c r="T295" s="25"/>
      <c r="U295" s="25"/>
      <c r="V295" s="25"/>
      <c r="W295" s="25"/>
      <c r="X295" s="25"/>
      <c r="Y295" s="27"/>
      <c r="Z295" s="27"/>
      <c r="AA295" s="25"/>
      <c r="AB295" s="25"/>
      <c r="AC295" s="31"/>
      <c r="AD295" s="31"/>
      <c r="AE295" s="27"/>
      <c r="AF295" s="27"/>
    </row>
    <row r="296" spans="2:32" ht="12.75" customHeight="1" x14ac:dyDescent="0.2">
      <c r="B296" s="49"/>
      <c r="D296" s="28"/>
      <c r="E296" s="29"/>
      <c r="F296" s="28"/>
      <c r="G296" s="30"/>
      <c r="H296" s="29"/>
      <c r="I296" s="27" t="str">
        <f t="shared" si="99"/>
        <v/>
      </c>
      <c r="J296" s="27"/>
      <c r="K296" s="27" t="str">
        <f t="shared" si="100"/>
        <v/>
      </c>
      <c r="L296" s="27"/>
      <c r="M296" s="25"/>
      <c r="N296" s="25"/>
      <c r="O296" s="25"/>
      <c r="P296" s="25"/>
      <c r="Q296" s="25"/>
      <c r="R296" s="27"/>
      <c r="S296" s="27"/>
      <c r="T296" s="25"/>
      <c r="U296" s="25"/>
      <c r="V296" s="25"/>
      <c r="W296" s="25"/>
      <c r="X296" s="25"/>
      <c r="Y296" s="27"/>
      <c r="Z296" s="27"/>
      <c r="AA296" s="25"/>
      <c r="AB296" s="25"/>
      <c r="AC296" s="31"/>
      <c r="AD296" s="31"/>
      <c r="AE296" s="27"/>
      <c r="AF296" s="27"/>
    </row>
    <row r="297" spans="2:32" ht="12.75" customHeight="1" x14ac:dyDescent="0.2">
      <c r="B297" s="49"/>
      <c r="D297" s="28"/>
      <c r="E297" s="29"/>
      <c r="F297" s="28"/>
      <c r="G297" s="30"/>
      <c r="H297" s="29"/>
      <c r="I297" s="27" t="str">
        <f t="shared" si="99"/>
        <v/>
      </c>
      <c r="J297" s="27"/>
      <c r="K297" s="27" t="str">
        <f t="shared" si="100"/>
        <v/>
      </c>
      <c r="L297" s="27"/>
      <c r="M297" s="25"/>
      <c r="N297" s="25"/>
      <c r="O297" s="25"/>
      <c r="P297" s="25"/>
      <c r="Q297" s="25"/>
      <c r="R297" s="27"/>
      <c r="S297" s="27"/>
      <c r="T297" s="25"/>
      <c r="U297" s="25"/>
      <c r="V297" s="25"/>
      <c r="W297" s="25"/>
      <c r="X297" s="25"/>
      <c r="Y297" s="27"/>
      <c r="Z297" s="27"/>
      <c r="AA297" s="25"/>
      <c r="AB297" s="25"/>
      <c r="AC297" s="31"/>
      <c r="AD297" s="31"/>
      <c r="AE297" s="27"/>
      <c r="AF297" s="27"/>
    </row>
    <row r="298" spans="2:32" ht="12.75" customHeight="1" x14ac:dyDescent="0.2">
      <c r="B298" s="49"/>
      <c r="D298" s="28"/>
      <c r="E298" s="29"/>
      <c r="F298" s="28"/>
      <c r="G298" s="30"/>
      <c r="H298" s="29"/>
      <c r="I298" s="27" t="str">
        <f t="shared" si="99"/>
        <v/>
      </c>
      <c r="J298" s="27"/>
      <c r="K298" s="27" t="str">
        <f t="shared" si="100"/>
        <v/>
      </c>
      <c r="L298" s="27"/>
      <c r="M298" s="25"/>
      <c r="N298" s="25"/>
      <c r="O298" s="25"/>
      <c r="P298" s="25"/>
      <c r="Q298" s="25"/>
      <c r="R298" s="27"/>
      <c r="S298" s="27"/>
      <c r="T298" s="25"/>
      <c r="U298" s="25"/>
      <c r="V298" s="25"/>
      <c r="W298" s="25"/>
      <c r="X298" s="25"/>
      <c r="Y298" s="27"/>
      <c r="Z298" s="27"/>
      <c r="AA298" s="25"/>
      <c r="AB298" s="25"/>
      <c r="AC298" s="31"/>
      <c r="AD298" s="31"/>
      <c r="AE298" s="27"/>
      <c r="AF298" s="27"/>
    </row>
    <row r="299" spans="2:32" ht="12.75" customHeight="1" x14ac:dyDescent="0.2">
      <c r="B299" s="49"/>
      <c r="D299" s="28"/>
      <c r="E299" s="29"/>
      <c r="F299" s="28"/>
      <c r="G299" s="30"/>
      <c r="H299" s="29"/>
      <c r="I299" s="27" t="str">
        <f t="shared" si="99"/>
        <v/>
      </c>
      <c r="J299" s="27"/>
      <c r="K299" s="27" t="str">
        <f t="shared" si="100"/>
        <v/>
      </c>
      <c r="L299" s="27"/>
      <c r="M299" s="25"/>
      <c r="N299" s="25"/>
      <c r="O299" s="25"/>
      <c r="P299" s="25"/>
      <c r="Q299" s="25"/>
      <c r="R299" s="27"/>
      <c r="S299" s="27"/>
      <c r="T299" s="25"/>
      <c r="U299" s="25"/>
      <c r="V299" s="25"/>
      <c r="W299" s="25"/>
      <c r="X299" s="25"/>
      <c r="Y299" s="27"/>
      <c r="Z299" s="27"/>
      <c r="AA299" s="25"/>
      <c r="AB299" s="25"/>
      <c r="AC299" s="31"/>
      <c r="AD299" s="31"/>
      <c r="AE299" s="27"/>
      <c r="AF299" s="27"/>
    </row>
    <row r="300" spans="2:32" ht="12.75" customHeight="1" x14ac:dyDescent="0.2">
      <c r="B300" s="49"/>
      <c r="D300" s="28"/>
      <c r="E300" s="29"/>
      <c r="F300" s="28"/>
      <c r="G300" s="30"/>
      <c r="H300" s="29"/>
      <c r="I300" s="27" t="str">
        <f t="shared" si="99"/>
        <v/>
      </c>
      <c r="J300" s="27"/>
      <c r="K300" s="27" t="str">
        <f t="shared" si="100"/>
        <v/>
      </c>
      <c r="L300" s="27"/>
      <c r="M300" s="25"/>
      <c r="N300" s="25"/>
      <c r="O300" s="25"/>
      <c r="P300" s="25"/>
      <c r="Q300" s="25"/>
      <c r="R300" s="27"/>
      <c r="S300" s="27"/>
      <c r="T300" s="25"/>
      <c r="U300" s="25"/>
      <c r="V300" s="25"/>
      <c r="W300" s="25"/>
      <c r="X300" s="25"/>
      <c r="Y300" s="27"/>
      <c r="Z300" s="27"/>
      <c r="AA300" s="25"/>
      <c r="AB300" s="25"/>
      <c r="AC300" s="31"/>
      <c r="AD300" s="31"/>
      <c r="AE300" s="27"/>
      <c r="AF300" s="27"/>
    </row>
    <row r="301" spans="2:32" ht="12.75" customHeight="1" x14ac:dyDescent="0.2">
      <c r="B301" s="49"/>
      <c r="D301" s="28"/>
      <c r="E301" s="29"/>
      <c r="F301" s="28"/>
      <c r="G301" s="30"/>
      <c r="H301" s="29"/>
      <c r="I301" s="27" t="str">
        <f t="shared" si="99"/>
        <v/>
      </c>
      <c r="J301" s="27"/>
      <c r="K301" s="27" t="str">
        <f t="shared" si="100"/>
        <v/>
      </c>
      <c r="L301" s="27"/>
      <c r="M301" s="25"/>
      <c r="N301" s="25"/>
      <c r="O301" s="25"/>
      <c r="P301" s="25"/>
      <c r="Q301" s="25"/>
      <c r="R301" s="27"/>
      <c r="S301" s="27"/>
      <c r="T301" s="25"/>
      <c r="U301" s="25"/>
      <c r="V301" s="25"/>
      <c r="W301" s="25"/>
      <c r="X301" s="25"/>
      <c r="Y301" s="27"/>
      <c r="Z301" s="27"/>
      <c r="AA301" s="25"/>
      <c r="AB301" s="25"/>
      <c r="AC301" s="31"/>
      <c r="AD301" s="31"/>
      <c r="AE301" s="27"/>
      <c r="AF301" s="27"/>
    </row>
    <row r="302" spans="2:32" ht="12.75" customHeight="1" x14ac:dyDescent="0.2">
      <c r="B302" s="49"/>
      <c r="D302" s="28"/>
      <c r="E302" s="29"/>
      <c r="F302" s="28"/>
      <c r="G302" s="30"/>
      <c r="H302" s="29"/>
      <c r="I302" s="27" t="str">
        <f t="shared" si="99"/>
        <v/>
      </c>
      <c r="J302" s="27"/>
      <c r="K302" s="27" t="str">
        <f t="shared" si="100"/>
        <v/>
      </c>
      <c r="L302" s="27"/>
      <c r="M302" s="25"/>
      <c r="N302" s="25"/>
      <c r="O302" s="25"/>
      <c r="P302" s="25"/>
      <c r="Q302" s="25"/>
      <c r="R302" s="27"/>
      <c r="S302" s="27"/>
      <c r="T302" s="25"/>
      <c r="U302" s="25"/>
      <c r="V302" s="25"/>
      <c r="W302" s="25"/>
      <c r="X302" s="25"/>
      <c r="Y302" s="27"/>
      <c r="Z302" s="27"/>
      <c r="AA302" s="25"/>
      <c r="AB302" s="25"/>
      <c r="AC302" s="31"/>
      <c r="AD302" s="31"/>
      <c r="AE302" s="27"/>
      <c r="AF302" s="27"/>
    </row>
    <row r="303" spans="2:32" ht="12.75" customHeight="1" x14ac:dyDescent="0.2">
      <c r="B303" s="49"/>
      <c r="D303" s="28"/>
      <c r="E303" s="29"/>
      <c r="F303" s="28"/>
      <c r="G303" s="30"/>
      <c r="H303" s="29"/>
      <c r="I303" s="27" t="str">
        <f t="shared" si="99"/>
        <v/>
      </c>
      <c r="J303" s="27"/>
      <c r="K303" s="27" t="str">
        <f t="shared" si="100"/>
        <v/>
      </c>
      <c r="L303" s="27"/>
      <c r="M303" s="25"/>
      <c r="N303" s="25"/>
      <c r="O303" s="25"/>
      <c r="P303" s="25"/>
      <c r="Q303" s="25"/>
      <c r="R303" s="27"/>
      <c r="S303" s="27"/>
      <c r="T303" s="25"/>
      <c r="U303" s="25"/>
      <c r="V303" s="25"/>
      <c r="W303" s="25"/>
      <c r="X303" s="25"/>
      <c r="Y303" s="27"/>
      <c r="Z303" s="27"/>
      <c r="AA303" s="25"/>
      <c r="AB303" s="25"/>
      <c r="AC303" s="31"/>
      <c r="AD303" s="31"/>
      <c r="AE303" s="27"/>
      <c r="AF303" s="27"/>
    </row>
    <row r="304" spans="2:32" ht="12.75" customHeight="1" x14ac:dyDescent="0.2">
      <c r="B304" s="49"/>
      <c r="D304" s="28"/>
      <c r="E304" s="29"/>
      <c r="F304" s="28"/>
      <c r="G304" s="30"/>
      <c r="H304" s="29"/>
      <c r="I304" s="27" t="str">
        <f t="shared" si="99"/>
        <v/>
      </c>
      <c r="J304" s="27"/>
      <c r="K304" s="27" t="str">
        <f t="shared" si="100"/>
        <v/>
      </c>
      <c r="L304" s="27"/>
      <c r="M304" s="25"/>
      <c r="N304" s="25"/>
      <c r="O304" s="25"/>
      <c r="P304" s="25"/>
      <c r="Q304" s="25"/>
      <c r="R304" s="27"/>
      <c r="S304" s="27"/>
      <c r="T304" s="25"/>
      <c r="U304" s="25"/>
      <c r="V304" s="25"/>
      <c r="W304" s="25"/>
      <c r="X304" s="25"/>
      <c r="Y304" s="27"/>
      <c r="Z304" s="27"/>
      <c r="AA304" s="25"/>
      <c r="AB304" s="25"/>
      <c r="AC304" s="31"/>
      <c r="AD304" s="31"/>
      <c r="AE304" s="27"/>
      <c r="AF304" s="27"/>
    </row>
    <row r="305" spans="2:32" ht="12.75" customHeight="1" x14ac:dyDescent="0.2">
      <c r="B305" s="49"/>
      <c r="D305" s="28"/>
      <c r="E305" s="29"/>
      <c r="F305" s="28"/>
      <c r="G305" s="30"/>
      <c r="H305" s="29"/>
      <c r="I305" s="27" t="str">
        <f t="shared" si="99"/>
        <v/>
      </c>
      <c r="J305" s="27"/>
      <c r="K305" s="27" t="str">
        <f t="shared" si="100"/>
        <v/>
      </c>
      <c r="L305" s="27"/>
      <c r="M305" s="25"/>
      <c r="N305" s="25"/>
      <c r="O305" s="25"/>
      <c r="P305" s="25"/>
      <c r="Q305" s="25"/>
      <c r="R305" s="27"/>
      <c r="S305" s="27"/>
      <c r="T305" s="25"/>
      <c r="U305" s="25"/>
      <c r="V305" s="25"/>
      <c r="W305" s="25"/>
      <c r="X305" s="25"/>
      <c r="Y305" s="27"/>
      <c r="Z305" s="27"/>
      <c r="AA305" s="25"/>
      <c r="AB305" s="25"/>
      <c r="AC305" s="31"/>
      <c r="AD305" s="31"/>
      <c r="AE305" s="27"/>
      <c r="AF305" s="27"/>
    </row>
    <row r="306" spans="2:32" ht="12.75" customHeight="1" x14ac:dyDescent="0.2">
      <c r="B306" s="49"/>
      <c r="D306" s="28"/>
      <c r="E306" s="29"/>
      <c r="F306" s="28"/>
      <c r="G306" s="30"/>
      <c r="H306" s="29"/>
      <c r="I306" s="27" t="str">
        <f t="shared" si="99"/>
        <v/>
      </c>
      <c r="J306" s="27"/>
      <c r="K306" s="27" t="str">
        <f t="shared" si="100"/>
        <v/>
      </c>
      <c r="L306" s="27"/>
      <c r="M306" s="25"/>
      <c r="N306" s="25"/>
      <c r="O306" s="25"/>
      <c r="P306" s="25"/>
      <c r="Q306" s="25"/>
      <c r="R306" s="27"/>
      <c r="S306" s="27"/>
      <c r="T306" s="25"/>
      <c r="U306" s="25"/>
      <c r="V306" s="25"/>
      <c r="W306" s="25"/>
      <c r="X306" s="25"/>
      <c r="Y306" s="27"/>
      <c r="Z306" s="27"/>
      <c r="AA306" s="25"/>
      <c r="AB306" s="25"/>
      <c r="AC306" s="31"/>
      <c r="AD306" s="31"/>
      <c r="AE306" s="27"/>
      <c r="AF306" s="27"/>
    </row>
    <row r="307" spans="2:32" ht="12.75" customHeight="1" x14ac:dyDescent="0.2">
      <c r="B307" s="49"/>
      <c r="D307" s="28"/>
      <c r="E307" s="29"/>
      <c r="F307" s="28"/>
      <c r="G307" s="30"/>
      <c r="H307" s="29"/>
      <c r="I307" s="27" t="str">
        <f t="shared" si="99"/>
        <v/>
      </c>
      <c r="J307" s="27"/>
      <c r="K307" s="27" t="str">
        <f t="shared" si="100"/>
        <v/>
      </c>
      <c r="L307" s="27"/>
      <c r="M307" s="25"/>
      <c r="N307" s="25"/>
      <c r="O307" s="25"/>
      <c r="P307" s="25"/>
      <c r="Q307" s="25"/>
      <c r="R307" s="27"/>
      <c r="S307" s="27"/>
      <c r="T307" s="25"/>
      <c r="U307" s="25"/>
      <c r="V307" s="25"/>
      <c r="W307" s="25"/>
      <c r="X307" s="25"/>
      <c r="Y307" s="27"/>
      <c r="Z307" s="27"/>
      <c r="AA307" s="25"/>
      <c r="AB307" s="25"/>
      <c r="AC307" s="31"/>
      <c r="AD307" s="31"/>
      <c r="AE307" s="27"/>
      <c r="AF307" s="27"/>
    </row>
    <row r="308" spans="2:32" ht="12.75" customHeight="1" x14ac:dyDescent="0.2">
      <c r="B308" s="49"/>
      <c r="D308" s="28"/>
      <c r="E308" s="29"/>
      <c r="F308" s="28"/>
      <c r="G308" s="30"/>
      <c r="H308" s="29"/>
      <c r="I308" s="27" t="str">
        <f t="shared" si="99"/>
        <v/>
      </c>
      <c r="J308" s="27"/>
      <c r="K308" s="27" t="str">
        <f t="shared" si="100"/>
        <v/>
      </c>
      <c r="L308" s="27"/>
      <c r="M308" s="25"/>
      <c r="N308" s="25"/>
      <c r="O308" s="25"/>
      <c r="P308" s="25"/>
      <c r="Q308" s="25"/>
      <c r="R308" s="27"/>
      <c r="S308" s="27"/>
      <c r="T308" s="25"/>
      <c r="U308" s="25"/>
      <c r="V308" s="25"/>
      <c r="W308" s="25"/>
      <c r="X308" s="25"/>
      <c r="Y308" s="27"/>
      <c r="Z308" s="27"/>
      <c r="AA308" s="25"/>
      <c r="AB308" s="25"/>
      <c r="AC308" s="31"/>
      <c r="AD308" s="31"/>
      <c r="AE308" s="27"/>
      <c r="AF308" s="27"/>
    </row>
    <row r="309" spans="2:32" ht="12.75" customHeight="1" x14ac:dyDescent="0.2">
      <c r="B309" s="49"/>
      <c r="D309" s="28"/>
      <c r="E309" s="29"/>
      <c r="F309" s="28"/>
      <c r="G309" s="30"/>
      <c r="H309" s="29"/>
      <c r="I309" s="27" t="str">
        <f t="shared" si="99"/>
        <v/>
      </c>
      <c r="J309" s="27"/>
      <c r="K309" s="27" t="str">
        <f t="shared" si="100"/>
        <v/>
      </c>
      <c r="L309" s="27"/>
      <c r="M309" s="25"/>
      <c r="N309" s="25"/>
      <c r="O309" s="25"/>
      <c r="P309" s="25"/>
      <c r="Q309" s="25"/>
      <c r="R309" s="27"/>
      <c r="S309" s="27"/>
      <c r="T309" s="25"/>
      <c r="U309" s="25"/>
      <c r="V309" s="25"/>
      <c r="W309" s="25"/>
      <c r="X309" s="25"/>
      <c r="Y309" s="27"/>
      <c r="Z309" s="27"/>
      <c r="AA309" s="25"/>
      <c r="AB309" s="25"/>
      <c r="AC309" s="31"/>
      <c r="AD309" s="31"/>
      <c r="AE309" s="27"/>
      <c r="AF309" s="27"/>
    </row>
    <row r="310" spans="2:32" ht="12.75" customHeight="1" x14ac:dyDescent="0.2">
      <c r="B310" s="49"/>
      <c r="D310" s="28"/>
      <c r="E310" s="29"/>
      <c r="F310" s="28"/>
      <c r="G310" s="30"/>
      <c r="H310" s="29"/>
      <c r="I310" s="27" t="str">
        <f t="shared" si="99"/>
        <v/>
      </c>
      <c r="J310" s="27"/>
      <c r="K310" s="27" t="str">
        <f t="shared" si="100"/>
        <v/>
      </c>
      <c r="L310" s="27"/>
      <c r="M310" s="25"/>
      <c r="N310" s="25"/>
      <c r="O310" s="25"/>
      <c r="P310" s="25"/>
      <c r="Q310" s="25"/>
      <c r="R310" s="27"/>
      <c r="S310" s="27"/>
      <c r="T310" s="25"/>
      <c r="U310" s="25"/>
      <c r="V310" s="25"/>
      <c r="W310" s="25"/>
      <c r="X310" s="25"/>
      <c r="Y310" s="27"/>
      <c r="Z310" s="27"/>
      <c r="AA310" s="25"/>
      <c r="AB310" s="25"/>
      <c r="AC310" s="31"/>
      <c r="AD310" s="31"/>
      <c r="AE310" s="27"/>
      <c r="AF310" s="27"/>
    </row>
    <row r="311" spans="2:32" ht="12.75" customHeight="1" x14ac:dyDescent="0.2">
      <c r="B311" s="49"/>
      <c r="D311" s="28"/>
      <c r="E311" s="29"/>
      <c r="F311" s="28"/>
      <c r="G311" s="30"/>
      <c r="H311" s="29"/>
      <c r="I311" s="27" t="str">
        <f t="shared" si="99"/>
        <v/>
      </c>
      <c r="J311" s="27"/>
      <c r="K311" s="27" t="str">
        <f t="shared" si="100"/>
        <v/>
      </c>
      <c r="L311" s="27"/>
      <c r="M311" s="25"/>
      <c r="N311" s="25"/>
      <c r="O311" s="25"/>
      <c r="P311" s="25"/>
      <c r="Q311" s="25"/>
      <c r="R311" s="27"/>
      <c r="S311" s="27"/>
      <c r="T311" s="25"/>
      <c r="U311" s="25"/>
      <c r="V311" s="25"/>
      <c r="W311" s="25"/>
      <c r="X311" s="25"/>
      <c r="Y311" s="27"/>
      <c r="Z311" s="27"/>
      <c r="AA311" s="25"/>
      <c r="AB311" s="25"/>
      <c r="AC311" s="31"/>
      <c r="AD311" s="31"/>
      <c r="AE311" s="27"/>
      <c r="AF311" s="27"/>
    </row>
    <row r="312" spans="2:32" ht="12.75" customHeight="1" x14ac:dyDescent="0.2">
      <c r="B312" s="49"/>
      <c r="D312" s="28"/>
      <c r="E312" s="29"/>
      <c r="F312" s="28"/>
      <c r="G312" s="30"/>
      <c r="H312" s="29"/>
      <c r="I312" s="27" t="str">
        <f t="shared" si="99"/>
        <v/>
      </c>
      <c r="J312" s="27"/>
      <c r="K312" s="27" t="str">
        <f t="shared" si="100"/>
        <v/>
      </c>
      <c r="L312" s="27"/>
      <c r="M312" s="25"/>
      <c r="N312" s="25"/>
      <c r="O312" s="25"/>
      <c r="P312" s="25"/>
      <c r="Q312" s="25"/>
      <c r="R312" s="27"/>
      <c r="S312" s="27"/>
      <c r="T312" s="25"/>
      <c r="U312" s="25"/>
      <c r="V312" s="25"/>
      <c r="W312" s="25"/>
      <c r="X312" s="25"/>
      <c r="Y312" s="27"/>
      <c r="Z312" s="27"/>
      <c r="AA312" s="25"/>
      <c r="AB312" s="25"/>
      <c r="AC312" s="31"/>
      <c r="AD312" s="31"/>
      <c r="AE312" s="27"/>
      <c r="AF312" s="27"/>
    </row>
    <row r="313" spans="2:32" ht="12.75" customHeight="1" x14ac:dyDescent="0.2">
      <c r="B313" s="49"/>
      <c r="D313" s="28"/>
      <c r="E313" s="29"/>
      <c r="F313" s="28"/>
      <c r="G313" s="30"/>
      <c r="H313" s="29"/>
      <c r="I313" s="27" t="str">
        <f t="shared" si="99"/>
        <v/>
      </c>
      <c r="J313" s="27"/>
      <c r="K313" s="27" t="str">
        <f t="shared" si="100"/>
        <v/>
      </c>
      <c r="L313" s="27"/>
      <c r="M313" s="25"/>
      <c r="N313" s="25"/>
      <c r="O313" s="25"/>
      <c r="P313" s="25"/>
      <c r="Q313" s="25"/>
      <c r="R313" s="27"/>
      <c r="S313" s="27"/>
      <c r="T313" s="25"/>
      <c r="U313" s="25"/>
      <c r="V313" s="25"/>
      <c r="W313" s="25"/>
      <c r="X313" s="25"/>
      <c r="Y313" s="27"/>
      <c r="Z313" s="27"/>
      <c r="AA313" s="25"/>
      <c r="AB313" s="25"/>
      <c r="AC313" s="25"/>
      <c r="AD313" s="25"/>
      <c r="AE313" s="27"/>
      <c r="AF313" s="25"/>
    </row>
    <row r="314" spans="2:32" ht="12.75" customHeight="1" x14ac:dyDescent="0.2">
      <c r="B314" s="49"/>
      <c r="D314" s="28"/>
      <c r="E314" s="29"/>
      <c r="F314" s="28"/>
      <c r="G314" s="30"/>
      <c r="H314" s="29"/>
      <c r="I314" s="27" t="str">
        <f t="shared" si="99"/>
        <v/>
      </c>
      <c r="J314" s="27"/>
      <c r="K314" s="27" t="str">
        <f t="shared" si="100"/>
        <v/>
      </c>
      <c r="L314" s="27"/>
      <c r="M314" s="25"/>
      <c r="N314" s="25"/>
      <c r="O314" s="25"/>
      <c r="P314" s="25"/>
      <c r="Q314" s="25"/>
      <c r="R314" s="27"/>
      <c r="S314" s="27"/>
      <c r="T314" s="25"/>
      <c r="U314" s="25"/>
      <c r="V314" s="25"/>
      <c r="W314" s="25"/>
      <c r="X314" s="25"/>
      <c r="Y314" s="27"/>
      <c r="Z314" s="27"/>
      <c r="AA314" s="25"/>
      <c r="AB314" s="25"/>
      <c r="AC314" s="25"/>
      <c r="AD314" s="25"/>
      <c r="AE314" s="27"/>
      <c r="AF314" s="25"/>
    </row>
    <row r="315" spans="2:32" ht="12.75" customHeight="1" x14ac:dyDescent="0.2">
      <c r="B315" s="49"/>
      <c r="D315" s="28"/>
      <c r="E315" s="29"/>
      <c r="F315" s="28"/>
      <c r="G315" s="30"/>
      <c r="H315" s="29"/>
      <c r="I315" s="27" t="str">
        <f t="shared" si="99"/>
        <v/>
      </c>
      <c r="J315" s="27"/>
      <c r="K315" s="27" t="str">
        <f t="shared" si="100"/>
        <v/>
      </c>
      <c r="L315" s="27"/>
      <c r="M315" s="25"/>
      <c r="N315" s="25"/>
      <c r="O315" s="25"/>
      <c r="P315" s="25"/>
      <c r="Q315" s="25"/>
      <c r="R315" s="27"/>
      <c r="S315" s="27"/>
      <c r="T315" s="25"/>
      <c r="U315" s="25"/>
      <c r="V315" s="25"/>
      <c r="W315" s="25"/>
      <c r="X315" s="25"/>
      <c r="Y315" s="27"/>
      <c r="Z315" s="27"/>
      <c r="AA315" s="25"/>
      <c r="AB315" s="25"/>
      <c r="AC315" s="25"/>
      <c r="AD315" s="25"/>
      <c r="AE315" s="27"/>
      <c r="AF315" s="25"/>
    </row>
    <row r="316" spans="2:32" ht="12.75" customHeight="1" x14ac:dyDescent="0.2">
      <c r="B316" s="49"/>
      <c r="D316" s="28"/>
      <c r="E316" s="29"/>
      <c r="F316" s="28"/>
      <c r="G316" s="30"/>
      <c r="H316" s="29"/>
      <c r="I316" s="27" t="str">
        <f t="shared" si="99"/>
        <v/>
      </c>
      <c r="J316" s="27"/>
      <c r="K316" s="27" t="str">
        <f t="shared" si="100"/>
        <v/>
      </c>
      <c r="L316" s="27"/>
      <c r="M316" s="25"/>
      <c r="N316" s="25"/>
      <c r="O316" s="25"/>
      <c r="P316" s="25"/>
      <c r="Q316" s="25"/>
      <c r="R316" s="27"/>
      <c r="S316" s="27"/>
      <c r="T316" s="25"/>
      <c r="U316" s="25"/>
      <c r="V316" s="25"/>
      <c r="W316" s="25"/>
      <c r="X316" s="25"/>
      <c r="Y316" s="27"/>
      <c r="Z316" s="27"/>
      <c r="AA316" s="25"/>
      <c r="AB316" s="25"/>
      <c r="AC316" s="25"/>
      <c r="AD316" s="25"/>
      <c r="AE316" s="27"/>
      <c r="AF316" s="25"/>
    </row>
    <row r="317" spans="2:32" ht="12.75" customHeight="1" x14ac:dyDescent="0.2">
      <c r="B317" s="49"/>
      <c r="D317" s="28"/>
      <c r="E317" s="29"/>
      <c r="F317" s="28"/>
      <c r="G317" s="30"/>
      <c r="H317" s="29"/>
      <c r="I317" s="27" t="str">
        <f t="shared" si="99"/>
        <v/>
      </c>
      <c r="J317" s="27"/>
      <c r="K317" s="27" t="str">
        <f t="shared" si="100"/>
        <v/>
      </c>
      <c r="L317" s="27"/>
      <c r="M317" s="25"/>
      <c r="N317" s="25"/>
      <c r="O317" s="25"/>
      <c r="P317" s="25"/>
      <c r="Q317" s="25"/>
      <c r="R317" s="27"/>
      <c r="S317" s="27"/>
      <c r="T317" s="25"/>
      <c r="U317" s="25"/>
      <c r="V317" s="25"/>
      <c r="W317" s="25"/>
      <c r="X317" s="25"/>
      <c r="Y317" s="27"/>
      <c r="Z317" s="27"/>
      <c r="AA317" s="25"/>
      <c r="AB317" s="25"/>
      <c r="AC317" s="25"/>
      <c r="AD317" s="25"/>
      <c r="AE317" s="27"/>
      <c r="AF317" s="25"/>
    </row>
    <row r="318" spans="2:32" ht="12.75" customHeight="1" x14ac:dyDescent="0.2">
      <c r="B318" s="49"/>
      <c r="D318" s="28"/>
      <c r="E318" s="29"/>
      <c r="F318" s="28"/>
      <c r="G318" s="30"/>
      <c r="H318" s="29"/>
      <c r="I318" s="27" t="str">
        <f t="shared" si="99"/>
        <v/>
      </c>
      <c r="J318" s="27"/>
      <c r="K318" s="27" t="str">
        <f t="shared" si="100"/>
        <v/>
      </c>
      <c r="L318" s="27"/>
      <c r="M318" s="25"/>
      <c r="N318" s="25"/>
      <c r="O318" s="25"/>
      <c r="P318" s="25"/>
      <c r="Q318" s="25"/>
      <c r="R318" s="27"/>
      <c r="S318" s="27"/>
      <c r="T318" s="25"/>
      <c r="U318" s="25"/>
      <c r="V318" s="25"/>
      <c r="W318" s="25"/>
      <c r="X318" s="25"/>
      <c r="Y318" s="27"/>
      <c r="Z318" s="27"/>
      <c r="AA318" s="25"/>
      <c r="AB318" s="25"/>
      <c r="AC318" s="25"/>
      <c r="AD318" s="25"/>
      <c r="AE318" s="27"/>
      <c r="AF318" s="25"/>
    </row>
    <row r="319" spans="2:32" ht="12.75" customHeight="1" x14ac:dyDescent="0.2">
      <c r="B319" s="49"/>
      <c r="D319" s="28"/>
      <c r="E319" s="29"/>
      <c r="F319" s="28"/>
      <c r="G319" s="30"/>
      <c r="H319" s="29"/>
      <c r="I319" s="27" t="str">
        <f t="shared" si="99"/>
        <v/>
      </c>
      <c r="J319" s="27"/>
      <c r="K319" s="27" t="str">
        <f t="shared" si="100"/>
        <v/>
      </c>
      <c r="L319" s="27"/>
      <c r="M319" s="25"/>
      <c r="N319" s="25"/>
      <c r="O319" s="25"/>
      <c r="P319" s="25"/>
      <c r="Q319" s="25"/>
      <c r="R319" s="27"/>
      <c r="S319" s="27"/>
      <c r="T319" s="25"/>
      <c r="U319" s="25"/>
      <c r="V319" s="25"/>
      <c r="W319" s="25"/>
      <c r="X319" s="25"/>
      <c r="Y319" s="27"/>
      <c r="Z319" s="27"/>
      <c r="AA319" s="25"/>
      <c r="AB319" s="25"/>
      <c r="AC319" s="25"/>
      <c r="AD319" s="25"/>
      <c r="AE319" s="27"/>
      <c r="AF319" s="25"/>
    </row>
    <row r="320" spans="2:32" ht="12.75" customHeight="1" x14ac:dyDescent="0.2">
      <c r="B320" s="49"/>
      <c r="D320" s="28"/>
      <c r="E320" s="29"/>
      <c r="F320" s="28"/>
      <c r="G320" s="30"/>
      <c r="H320" s="32"/>
      <c r="I320" s="27" t="str">
        <f t="shared" si="99"/>
        <v/>
      </c>
      <c r="J320" s="27"/>
      <c r="K320" s="27" t="str">
        <f t="shared" si="100"/>
        <v/>
      </c>
      <c r="L320" s="27"/>
      <c r="M320" s="25"/>
      <c r="N320" s="25"/>
      <c r="O320" s="25"/>
      <c r="P320" s="25"/>
      <c r="Q320" s="25"/>
      <c r="R320" s="27"/>
      <c r="S320" s="27"/>
      <c r="T320" s="25"/>
      <c r="U320" s="25"/>
      <c r="V320" s="25"/>
      <c r="W320" s="25"/>
      <c r="X320" s="25"/>
      <c r="Y320" s="27"/>
      <c r="Z320" s="27"/>
      <c r="AA320" s="25"/>
      <c r="AB320" s="25"/>
      <c r="AC320" s="25"/>
      <c r="AD320" s="25"/>
      <c r="AE320" s="27"/>
      <c r="AF320" s="25"/>
    </row>
    <row r="321" spans="2:32" ht="12.75" customHeight="1" x14ac:dyDescent="0.2">
      <c r="B321" s="49"/>
      <c r="D321" s="28"/>
      <c r="E321" s="29"/>
      <c r="F321" s="28"/>
      <c r="G321" s="30"/>
      <c r="H321" s="32"/>
      <c r="I321" s="27" t="str">
        <f t="shared" si="99"/>
        <v/>
      </c>
      <c r="J321" s="27"/>
      <c r="K321" s="27" t="str">
        <f t="shared" si="100"/>
        <v/>
      </c>
      <c r="L321" s="27"/>
      <c r="M321" s="25"/>
      <c r="N321" s="25"/>
      <c r="O321" s="25"/>
      <c r="P321" s="25"/>
      <c r="Q321" s="25"/>
      <c r="R321" s="27"/>
      <c r="S321" s="27"/>
      <c r="T321" s="25"/>
      <c r="U321" s="25"/>
      <c r="V321" s="25"/>
      <c r="W321" s="25"/>
      <c r="X321" s="25"/>
      <c r="Y321" s="27"/>
      <c r="Z321" s="27"/>
      <c r="AA321" s="25"/>
      <c r="AB321" s="25"/>
      <c r="AC321" s="25"/>
      <c r="AD321" s="25"/>
      <c r="AE321" s="27"/>
      <c r="AF321" s="25"/>
    </row>
    <row r="322" spans="2:32" ht="12.75" customHeight="1" x14ac:dyDescent="0.2">
      <c r="B322" s="49"/>
      <c r="D322" s="28"/>
      <c r="E322" s="29"/>
      <c r="F322" s="28"/>
      <c r="G322" s="30"/>
      <c r="H322" s="32"/>
      <c r="I322" s="27" t="str">
        <f t="shared" si="99"/>
        <v/>
      </c>
      <c r="J322" s="27"/>
      <c r="K322" s="27" t="str">
        <f t="shared" si="100"/>
        <v/>
      </c>
      <c r="L322" s="27"/>
      <c r="M322" s="25"/>
      <c r="N322" s="25"/>
      <c r="O322" s="25"/>
      <c r="P322" s="25"/>
      <c r="Q322" s="25"/>
      <c r="R322" s="27"/>
      <c r="S322" s="27"/>
      <c r="T322" s="25"/>
      <c r="U322" s="25"/>
      <c r="V322" s="25"/>
      <c r="W322" s="25"/>
      <c r="X322" s="25"/>
      <c r="Y322" s="27"/>
      <c r="Z322" s="27"/>
      <c r="AA322" s="25"/>
      <c r="AB322" s="25"/>
      <c r="AC322" s="25"/>
      <c r="AD322" s="25"/>
      <c r="AE322" s="27"/>
      <c r="AF322" s="25"/>
    </row>
    <row r="323" spans="2:32" ht="12.75" customHeight="1" x14ac:dyDescent="0.2">
      <c r="B323" s="49"/>
      <c r="D323" s="28"/>
      <c r="E323" s="29"/>
      <c r="F323" s="28"/>
      <c r="G323" s="30"/>
      <c r="H323" s="29"/>
      <c r="I323" s="27" t="str">
        <f t="shared" si="99"/>
        <v/>
      </c>
      <c r="J323" s="27"/>
      <c r="K323" s="27" t="str">
        <f t="shared" si="100"/>
        <v/>
      </c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31"/>
      <c r="AD323" s="25"/>
      <c r="AE323" s="27"/>
      <c r="AF323" s="25"/>
    </row>
    <row r="324" spans="2:32" ht="12.75" customHeight="1" x14ac:dyDescent="0.2">
      <c r="B324" s="49"/>
      <c r="D324" s="28"/>
      <c r="E324" s="29"/>
      <c r="F324" s="28"/>
      <c r="G324" s="30"/>
      <c r="H324" s="29"/>
      <c r="I324" s="27" t="str">
        <f t="shared" si="99"/>
        <v/>
      </c>
      <c r="J324" s="27"/>
      <c r="K324" s="27" t="str">
        <f t="shared" si="100"/>
        <v/>
      </c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31"/>
      <c r="AD324" s="25"/>
      <c r="AE324" s="27"/>
      <c r="AF324" s="25"/>
    </row>
    <row r="325" spans="2:32" ht="12.75" customHeight="1" x14ac:dyDescent="0.2">
      <c r="B325" s="49"/>
      <c r="D325" s="28"/>
      <c r="E325" s="29"/>
      <c r="F325" s="28"/>
      <c r="G325" s="30"/>
      <c r="H325" s="29"/>
      <c r="I325" s="27" t="str">
        <f t="shared" si="99"/>
        <v/>
      </c>
      <c r="J325" s="27"/>
      <c r="K325" s="27" t="str">
        <f t="shared" si="100"/>
        <v/>
      </c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31"/>
      <c r="AD325" s="25"/>
      <c r="AE325" s="27"/>
      <c r="AF325" s="25"/>
    </row>
    <row r="326" spans="2:32" ht="12.75" customHeight="1" x14ac:dyDescent="0.2">
      <c r="B326" s="49"/>
      <c r="D326" s="28"/>
      <c r="E326" s="29"/>
      <c r="F326" s="28"/>
      <c r="G326" s="30"/>
      <c r="H326" s="29"/>
      <c r="I326" s="27" t="str">
        <f t="shared" si="99"/>
        <v/>
      </c>
      <c r="J326" s="27"/>
      <c r="K326" s="27" t="str">
        <f t="shared" si="100"/>
        <v/>
      </c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31"/>
      <c r="AD326" s="25"/>
      <c r="AE326" s="27"/>
      <c r="AF326" s="25"/>
    </row>
    <row r="327" spans="2:32" ht="12.75" customHeight="1" x14ac:dyDescent="0.2">
      <c r="B327" s="49"/>
      <c r="D327" s="28"/>
      <c r="E327" s="29"/>
      <c r="F327" s="28"/>
      <c r="G327" s="30"/>
      <c r="H327" s="29"/>
      <c r="I327" s="27" t="str">
        <f t="shared" si="99"/>
        <v/>
      </c>
      <c r="J327" s="27"/>
      <c r="K327" s="27" t="str">
        <f t="shared" si="100"/>
        <v/>
      </c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31"/>
      <c r="AD327" s="25"/>
      <c r="AE327" s="27"/>
      <c r="AF327" s="25"/>
    </row>
    <row r="328" spans="2:32" ht="12.75" customHeight="1" x14ac:dyDescent="0.2">
      <c r="B328" s="49"/>
      <c r="D328" s="28"/>
      <c r="E328" s="29"/>
      <c r="F328" s="28"/>
      <c r="G328" s="30"/>
      <c r="H328" s="29"/>
      <c r="I328" s="27" t="str">
        <f t="shared" si="99"/>
        <v/>
      </c>
      <c r="J328" s="27"/>
      <c r="K328" s="27" t="str">
        <f t="shared" si="100"/>
        <v/>
      </c>
      <c r="L328" s="27"/>
      <c r="M328" s="25"/>
      <c r="N328" s="25"/>
      <c r="O328" s="25"/>
      <c r="P328" s="25"/>
      <c r="Q328" s="25"/>
      <c r="R328" s="27"/>
      <c r="S328" s="27"/>
      <c r="T328" s="25"/>
      <c r="U328" s="25"/>
      <c r="V328" s="25"/>
      <c r="W328" s="25"/>
      <c r="X328" s="25"/>
      <c r="Y328" s="27"/>
      <c r="Z328" s="27"/>
      <c r="AA328" s="25"/>
      <c r="AB328" s="25"/>
      <c r="AC328" s="31"/>
      <c r="AD328" s="31"/>
      <c r="AE328" s="27"/>
      <c r="AF328" s="27"/>
    </row>
    <row r="329" spans="2:32" ht="12.75" customHeight="1" x14ac:dyDescent="0.2">
      <c r="B329" s="49"/>
      <c r="D329" s="28"/>
      <c r="E329" s="29"/>
      <c r="F329" s="28"/>
      <c r="G329" s="30"/>
      <c r="H329" s="29"/>
      <c r="I329" s="27" t="str">
        <f t="shared" si="99"/>
        <v/>
      </c>
      <c r="J329" s="27"/>
      <c r="K329" s="27" t="str">
        <f t="shared" si="100"/>
        <v/>
      </c>
      <c r="L329" s="27"/>
      <c r="M329" s="25"/>
      <c r="N329" s="25"/>
      <c r="O329" s="25"/>
      <c r="P329" s="25"/>
      <c r="Q329" s="25"/>
      <c r="R329" s="27"/>
      <c r="S329" s="27"/>
      <c r="T329" s="25"/>
      <c r="U329" s="25"/>
      <c r="V329" s="25"/>
      <c r="W329" s="25"/>
      <c r="X329" s="25"/>
      <c r="Y329" s="27"/>
      <c r="Z329" s="27"/>
      <c r="AA329" s="25"/>
      <c r="AB329" s="25"/>
      <c r="AC329" s="31"/>
      <c r="AD329" s="31"/>
      <c r="AE329" s="27"/>
      <c r="AF329" s="27"/>
    </row>
    <row r="330" spans="2:32" ht="12.75" customHeight="1" x14ac:dyDescent="0.2">
      <c r="B330" s="49"/>
      <c r="D330" s="28"/>
      <c r="E330" s="29"/>
      <c r="F330" s="28"/>
      <c r="G330" s="30"/>
      <c r="H330" s="29"/>
      <c r="I330" s="27" t="str">
        <f t="shared" si="99"/>
        <v/>
      </c>
      <c r="J330" s="27"/>
      <c r="K330" s="27" t="str">
        <f t="shared" si="100"/>
        <v/>
      </c>
      <c r="L330" s="27"/>
      <c r="M330" s="25"/>
      <c r="N330" s="25"/>
      <c r="O330" s="25"/>
      <c r="P330" s="25"/>
      <c r="Q330" s="25"/>
      <c r="R330" s="27"/>
      <c r="S330" s="27"/>
      <c r="T330" s="25"/>
      <c r="U330" s="25"/>
      <c r="V330" s="25"/>
      <c r="W330" s="25"/>
      <c r="X330" s="25"/>
      <c r="Y330" s="27"/>
      <c r="Z330" s="27"/>
      <c r="AA330" s="25"/>
      <c r="AB330" s="25"/>
      <c r="AC330" s="31"/>
      <c r="AD330" s="31"/>
      <c r="AE330" s="27"/>
      <c r="AF330" s="27"/>
    </row>
    <row r="331" spans="2:32" ht="12.75" customHeight="1" x14ac:dyDescent="0.2">
      <c r="B331" s="49"/>
      <c r="D331" s="28"/>
      <c r="E331" s="29"/>
      <c r="F331" s="28"/>
      <c r="G331" s="30"/>
      <c r="H331" s="29"/>
      <c r="I331" s="27" t="str">
        <f t="shared" si="99"/>
        <v/>
      </c>
      <c r="J331" s="27"/>
      <c r="K331" s="27" t="str">
        <f t="shared" si="100"/>
        <v/>
      </c>
      <c r="L331" s="27"/>
      <c r="M331" s="25"/>
      <c r="N331" s="25"/>
      <c r="O331" s="25"/>
      <c r="P331" s="25"/>
      <c r="Q331" s="25"/>
      <c r="R331" s="27"/>
      <c r="S331" s="27"/>
      <c r="T331" s="25"/>
      <c r="U331" s="25"/>
      <c r="V331" s="25"/>
      <c r="W331" s="25"/>
      <c r="X331" s="25"/>
      <c r="Y331" s="27"/>
      <c r="Z331" s="27"/>
      <c r="AA331" s="25"/>
      <c r="AB331" s="25"/>
      <c r="AC331" s="31"/>
      <c r="AD331" s="31"/>
      <c r="AE331" s="27"/>
      <c r="AF331" s="27"/>
    </row>
    <row r="332" spans="2:32" ht="12.75" customHeight="1" x14ac:dyDescent="0.2">
      <c r="B332" s="49"/>
      <c r="D332" s="33"/>
      <c r="E332" s="32"/>
      <c r="F332" s="33"/>
      <c r="G332" s="34"/>
      <c r="H332" s="32"/>
      <c r="I332" s="35" t="str">
        <f t="shared" si="99"/>
        <v/>
      </c>
      <c r="J332" s="35"/>
      <c r="K332" s="35" t="str">
        <f t="shared" si="100"/>
        <v/>
      </c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6"/>
      <c r="AD332" s="36"/>
      <c r="AE332" s="35"/>
      <c r="AF332" s="35"/>
    </row>
    <row r="333" spans="2:32" ht="12.75" customHeight="1" x14ac:dyDescent="0.2">
      <c r="B333" s="49"/>
      <c r="D333" s="33"/>
      <c r="E333" s="32"/>
      <c r="F333" s="33"/>
      <c r="G333" s="34"/>
      <c r="H333" s="32"/>
      <c r="I333" s="35" t="str">
        <f t="shared" si="99"/>
        <v/>
      </c>
      <c r="J333" s="35"/>
      <c r="K333" s="35" t="str">
        <f t="shared" si="100"/>
        <v/>
      </c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6"/>
      <c r="AD333" s="36"/>
      <c r="AE333" s="35"/>
      <c r="AF333" s="35"/>
    </row>
    <row r="334" spans="2:32" ht="12.75" customHeight="1" x14ac:dyDescent="0.2">
      <c r="B334" s="49"/>
      <c r="D334" s="33"/>
      <c r="E334" s="32"/>
      <c r="F334" s="33"/>
      <c r="G334" s="34"/>
      <c r="H334" s="32"/>
      <c r="I334" s="35" t="str">
        <f t="shared" si="99"/>
        <v/>
      </c>
      <c r="J334" s="35"/>
      <c r="K334" s="35" t="str">
        <f t="shared" si="100"/>
        <v/>
      </c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6"/>
      <c r="AD334" s="36"/>
      <c r="AE334" s="35"/>
      <c r="AF334" s="35"/>
    </row>
    <row r="335" spans="2:32" ht="12.75" customHeight="1" thickBot="1" x14ac:dyDescent="0.25">
      <c r="B335" s="50"/>
      <c r="D335" s="37"/>
      <c r="E335" s="32"/>
      <c r="F335" s="38"/>
      <c r="G335" s="34"/>
      <c r="H335" s="32"/>
      <c r="I335" s="32" t="str">
        <f t="shared" si="99"/>
        <v/>
      </c>
      <c r="J335" s="35"/>
      <c r="K335" s="35" t="str">
        <f t="shared" si="100"/>
        <v/>
      </c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6"/>
      <c r="AD335" s="36"/>
      <c r="AE335" s="35"/>
      <c r="AF335" s="35"/>
    </row>
    <row r="336" spans="2:32" ht="12.75" customHeight="1" thickBot="1" x14ac:dyDescent="0.25">
      <c r="D336" s="66" t="s">
        <v>4</v>
      </c>
      <c r="E336" s="67"/>
      <c r="F336" s="67"/>
      <c r="G336" s="67"/>
      <c r="H336" s="67"/>
      <c r="I336" s="67"/>
      <c r="J336" s="67"/>
      <c r="K336" s="67"/>
      <c r="L336" s="68"/>
      <c r="M336" s="57"/>
      <c r="N336" s="39"/>
      <c r="O336" s="39"/>
      <c r="P336" s="39"/>
      <c r="Q336" s="39"/>
      <c r="R336" s="39" t="str">
        <f t="shared" ref="R336" si="101">IF(R259="","",IF(R276="","",IF(SUM(R277:R335)&lt;&gt;0,SUM(R277:R335),"")))</f>
        <v/>
      </c>
      <c r="S336" s="39"/>
      <c r="T336" s="39"/>
      <c r="U336" s="39" t="str">
        <f t="shared" ref="U336:AF336" si="102">IF(U259="","",IF(U276="","",IF(SUM(U277:U335)&lt;&gt;0,SUM(U277:U335),"")))</f>
        <v/>
      </c>
      <c r="V336" s="39" t="str">
        <f t="shared" si="102"/>
        <v/>
      </c>
      <c r="W336" s="39" t="str">
        <f t="shared" si="102"/>
        <v/>
      </c>
      <c r="X336" s="39" t="str">
        <f t="shared" ref="X336" si="103">IF(X259="","",IF(X276="","",IF(SUM(X277:X335)&lt;&gt;0,SUM(X277:X335),"")))</f>
        <v/>
      </c>
      <c r="Y336" s="39"/>
      <c r="Z336" s="39"/>
      <c r="AA336" s="39" t="str">
        <f t="shared" si="102"/>
        <v/>
      </c>
      <c r="AB336" s="39" t="str">
        <f t="shared" si="102"/>
        <v/>
      </c>
      <c r="AC336" s="39" t="str">
        <f t="shared" si="102"/>
        <v/>
      </c>
      <c r="AD336" s="39" t="str">
        <f t="shared" si="102"/>
        <v/>
      </c>
      <c r="AE336" s="39" t="str">
        <f t="shared" ref="AE336" si="104">IF(AE259="","",IF(AE276="","",IF(SUM(AE277:AE335)&lt;&gt;0,SUM(AE277:AE335),"")))</f>
        <v/>
      </c>
      <c r="AF336" s="39" t="str">
        <f t="shared" si="102"/>
        <v/>
      </c>
    </row>
    <row r="337" spans="2:32" ht="12.75" customHeight="1" x14ac:dyDescent="0.2">
      <c r="B337" s="6" t="s">
        <v>19</v>
      </c>
      <c r="D337" s="91" t="s">
        <v>5</v>
      </c>
      <c r="E337" s="92"/>
      <c r="F337" s="92"/>
      <c r="G337" s="92"/>
      <c r="H337" s="92"/>
      <c r="I337" s="92"/>
      <c r="J337" s="92"/>
      <c r="K337" s="92"/>
      <c r="L337" s="93"/>
      <c r="M337" s="53"/>
      <c r="N337" s="40"/>
      <c r="O337" s="40"/>
      <c r="P337" s="40"/>
      <c r="Q337" s="40"/>
      <c r="R337" s="40" t="str">
        <f t="shared" ref="R337" si="105">IF(R259="","",IF(R276="",IF(SUM(COUNTIF(R277:R335,"LS")+COUNTIF(R277:R335,"LUMP"))&gt;0,"LS",""),IF(R336&lt;&gt;"",ROUNDUP(R336,0),"")))</f>
        <v/>
      </c>
      <c r="S337" s="40"/>
      <c r="T337" s="40"/>
      <c r="U337" s="40" t="str">
        <f t="shared" ref="U337:AF337" si="106">IF(U259="","",IF(U276="",IF(SUM(COUNTIF(U277:U335,"LS")+COUNTIF(U277:U335,"LUMP"))&gt;0,"LS",""),IF(U336&lt;&gt;"",ROUNDUP(U336,0),"")))</f>
        <v/>
      </c>
      <c r="V337" s="40" t="str">
        <f t="shared" si="106"/>
        <v/>
      </c>
      <c r="W337" s="40" t="str">
        <f t="shared" si="106"/>
        <v/>
      </c>
      <c r="X337" s="40" t="str">
        <f t="shared" ref="X337" si="107">IF(X259="","",IF(X276="",IF(SUM(COUNTIF(X277:X335,"LS")+COUNTIF(X277:X335,"LUMP"))&gt;0,"LS",""),IF(X336&lt;&gt;"",ROUNDUP(X336,0),"")))</f>
        <v/>
      </c>
      <c r="Y337" s="40"/>
      <c r="Z337" s="40"/>
      <c r="AA337" s="40" t="str">
        <f t="shared" si="106"/>
        <v/>
      </c>
      <c r="AB337" s="40" t="str">
        <f t="shared" si="106"/>
        <v/>
      </c>
      <c r="AC337" s="40" t="str">
        <f t="shared" si="106"/>
        <v/>
      </c>
      <c r="AD337" s="40" t="str">
        <f t="shared" si="106"/>
        <v/>
      </c>
      <c r="AE337" s="40" t="str">
        <f t="shared" ref="AE337" si="108">IF(AE259="","",IF(AE276="",IF(SUM(COUNTIF(AE277:AE335,"LS")+COUNTIF(AE277:AE335,"LUMP"))&gt;0,"LS",""),IF(AE336&lt;&gt;"",ROUNDUP(AE336,0),"")))</f>
        <v/>
      </c>
      <c r="AF337" s="40" t="str">
        <f t="shared" si="106"/>
        <v/>
      </c>
    </row>
  </sheetData>
  <mergeCells count="114">
    <mergeCell ref="Y102:Y113"/>
    <mergeCell ref="Y183:Y194"/>
    <mergeCell ref="Y264:Y275"/>
    <mergeCell ref="Z15:Z26"/>
    <mergeCell ref="Z102:Z113"/>
    <mergeCell ref="Z183:Z194"/>
    <mergeCell ref="Z264:Z275"/>
    <mergeCell ref="D337:L337"/>
    <mergeCell ref="R15:R26"/>
    <mergeCell ref="R102:R113"/>
    <mergeCell ref="R183:R194"/>
    <mergeCell ref="R264:R275"/>
    <mergeCell ref="D336:L336"/>
    <mergeCell ref="X264:X275"/>
    <mergeCell ref="G101:G113"/>
    <mergeCell ref="H101:H113"/>
    <mergeCell ref="L14:L26"/>
    <mergeCell ref="M15:M26"/>
    <mergeCell ref="AD264:AD275"/>
    <mergeCell ref="AF264:AF275"/>
    <mergeCell ref="D258:AF258"/>
    <mergeCell ref="D115:F115"/>
    <mergeCell ref="AF102:AF113"/>
    <mergeCell ref="X15:X26"/>
    <mergeCell ref="D94:L94"/>
    <mergeCell ref="D96:AF96"/>
    <mergeCell ref="AE15:AE26"/>
    <mergeCell ref="AE102:AE113"/>
    <mergeCell ref="AE183:AE194"/>
    <mergeCell ref="AE264:AE275"/>
    <mergeCell ref="S15:S26"/>
    <mergeCell ref="V15:V26"/>
    <mergeCell ref="D255:L255"/>
    <mergeCell ref="D256:L256"/>
    <mergeCell ref="K182:K194"/>
    <mergeCell ref="L182:L194"/>
    <mergeCell ref="U264:U275"/>
    <mergeCell ref="V264:V275"/>
    <mergeCell ref="W264:W275"/>
    <mergeCell ref="AA264:AA275"/>
    <mergeCell ref="AB264:AB275"/>
    <mergeCell ref="AC264:AC275"/>
    <mergeCell ref="B263:B276"/>
    <mergeCell ref="D263:F275"/>
    <mergeCell ref="G263:G275"/>
    <mergeCell ref="H263:H275"/>
    <mergeCell ref="I263:I275"/>
    <mergeCell ref="J263:J275"/>
    <mergeCell ref="K263:K275"/>
    <mergeCell ref="L263:L275"/>
    <mergeCell ref="D276:F276"/>
    <mergeCell ref="B182:B195"/>
    <mergeCell ref="D182:F194"/>
    <mergeCell ref="G182:G194"/>
    <mergeCell ref="H182:H194"/>
    <mergeCell ref="I182:I194"/>
    <mergeCell ref="J182:J194"/>
    <mergeCell ref="D174:L174"/>
    <mergeCell ref="D175:L175"/>
    <mergeCell ref="D177:AF177"/>
    <mergeCell ref="D195:F195"/>
    <mergeCell ref="AA183:AA194"/>
    <mergeCell ref="AB183:AB194"/>
    <mergeCell ref="AC183:AC194"/>
    <mergeCell ref="AD183:AD194"/>
    <mergeCell ref="AF183:AF194"/>
    <mergeCell ref="U183:U194"/>
    <mergeCell ref="V183:V194"/>
    <mergeCell ref="W183:W194"/>
    <mergeCell ref="X183:X194"/>
    <mergeCell ref="B14:B27"/>
    <mergeCell ref="D114:F114"/>
    <mergeCell ref="V102:V113"/>
    <mergeCell ref="W102:W113"/>
    <mergeCell ref="AA102:AA113"/>
    <mergeCell ref="AB102:AB113"/>
    <mergeCell ref="AC102:AC113"/>
    <mergeCell ref="AD102:AD113"/>
    <mergeCell ref="M102:M113"/>
    <mergeCell ref="N102:N113"/>
    <mergeCell ref="Q102:Q113"/>
    <mergeCell ref="T102:T113"/>
    <mergeCell ref="U102:U113"/>
    <mergeCell ref="X102:X113"/>
    <mergeCell ref="O15:O26"/>
    <mergeCell ref="P15:P26"/>
    <mergeCell ref="D28:F28"/>
    <mergeCell ref="B101:B114"/>
    <mergeCell ref="D101:F113"/>
    <mergeCell ref="I101:I113"/>
    <mergeCell ref="J101:J113"/>
    <mergeCell ref="K101:K113"/>
    <mergeCell ref="L101:L113"/>
    <mergeCell ref="Y15:Y26"/>
    <mergeCell ref="D9:AF9"/>
    <mergeCell ref="D27:F27"/>
    <mergeCell ref="D93:L93"/>
    <mergeCell ref="W15:W26"/>
    <mergeCell ref="AA15:AA26"/>
    <mergeCell ref="AB15:AB26"/>
    <mergeCell ref="AC15:AC26"/>
    <mergeCell ref="AD15:AD26"/>
    <mergeCell ref="AF15:AF26"/>
    <mergeCell ref="N15:N26"/>
    <mergeCell ref="Q15:Q26"/>
    <mergeCell ref="T15:T26"/>
    <mergeCell ref="U15:U26"/>
    <mergeCell ref="D14:F26"/>
    <mergeCell ref="G14:G26"/>
    <mergeCell ref="H14:H26"/>
    <mergeCell ref="I14:I26"/>
    <mergeCell ref="J14:J26"/>
    <mergeCell ref="K14:K26"/>
    <mergeCell ref="AC39:AC43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I-280 PAVEMENT CALCS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2015-05-18T15:19:41Z</cp:lastPrinted>
  <dcterms:created xsi:type="dcterms:W3CDTF">2004-11-29T18:07:26Z</dcterms:created>
  <dcterms:modified xsi:type="dcterms:W3CDTF">2023-09-19T15:55:46Z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