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717\"/>
    </mc:Choice>
  </mc:AlternateContent>
  <xr:revisionPtr revIDLastSave="0" documentId="13_ncr:1_{C14CD77C-07E8-4147-BD80-957A4851C8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-280 ITS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1" i="1" l="1"/>
  <c r="M50" i="1"/>
  <c r="N50" i="1" s="1"/>
  <c r="K49" i="1"/>
  <c r="M48" i="1"/>
  <c r="M44" i="1"/>
  <c r="N44" i="1" s="1"/>
  <c r="M43" i="1"/>
  <c r="N43" i="1" s="1"/>
  <c r="K41" i="1"/>
  <c r="L41" i="1" s="1"/>
  <c r="M40" i="1"/>
  <c r="N40" i="1" s="1"/>
  <c r="M39" i="1"/>
  <c r="M38" i="1"/>
  <c r="M31" i="1"/>
  <c r="M30" i="1"/>
  <c r="S49" i="1"/>
  <c r="S41" i="1"/>
  <c r="S26" i="1"/>
  <c r="M27" i="1"/>
  <c r="N27" i="1" s="1"/>
  <c r="K26" i="1"/>
  <c r="N51" i="1"/>
  <c r="N48" i="1"/>
  <c r="N39" i="1"/>
  <c r="N38" i="1"/>
  <c r="N31" i="1"/>
  <c r="N30" i="1"/>
  <c r="E46" i="1"/>
  <c r="E52" i="1"/>
  <c r="E51" i="1"/>
  <c r="E50" i="1"/>
  <c r="E49" i="1"/>
  <c r="E48" i="1"/>
  <c r="E47" i="1"/>
  <c r="E36" i="1"/>
  <c r="E37" i="1"/>
  <c r="E38" i="1"/>
  <c r="E39" i="1"/>
  <c r="E40" i="1"/>
  <c r="E41" i="1"/>
  <c r="E42" i="1"/>
  <c r="E43" i="1"/>
  <c r="E44" i="1"/>
  <c r="E35" i="1"/>
  <c r="R321" i="1"/>
  <c r="R260" i="1"/>
  <c r="R248" i="1"/>
  <c r="R247" i="1"/>
  <c r="R242" i="1"/>
  <c r="R181" i="1"/>
  <c r="R169" i="1"/>
  <c r="R168" i="1"/>
  <c r="R163" i="1"/>
  <c r="R102" i="1"/>
  <c r="R90" i="1"/>
  <c r="R89" i="1"/>
  <c r="R23" i="1"/>
  <c r="R84" i="1" s="1"/>
  <c r="R11" i="1"/>
  <c r="R10" i="1"/>
  <c r="T321" i="1"/>
  <c r="T260" i="1"/>
  <c r="T248" i="1"/>
  <c r="T247" i="1"/>
  <c r="T242" i="1"/>
  <c r="T181" i="1"/>
  <c r="T169" i="1"/>
  <c r="T168" i="1"/>
  <c r="T163" i="1"/>
  <c r="T102" i="1"/>
  <c r="T90" i="1"/>
  <c r="T89" i="1"/>
  <c r="T84" i="1"/>
  <c r="T23" i="1"/>
  <c r="T11" i="1"/>
  <c r="T10" i="1"/>
  <c r="E32" i="1"/>
  <c r="E31" i="1"/>
  <c r="E30" i="1"/>
  <c r="E29" i="1"/>
  <c r="E28" i="1"/>
  <c r="E26" i="1"/>
  <c r="E27" i="1"/>
  <c r="L49" i="1"/>
  <c r="L26" i="1"/>
  <c r="O163" i="1"/>
  <c r="O102" i="1"/>
  <c r="O90" i="1"/>
  <c r="O89" i="1"/>
  <c r="O23" i="1"/>
  <c r="O11" i="1"/>
  <c r="O10" i="1"/>
  <c r="M163" i="1"/>
  <c r="M102" i="1"/>
  <c r="M90" i="1"/>
  <c r="M89" i="1"/>
  <c r="M23" i="1"/>
  <c r="M11" i="1"/>
  <c r="M10" i="1"/>
  <c r="N321" i="1"/>
  <c r="N260" i="1"/>
  <c r="N248" i="1"/>
  <c r="N247" i="1"/>
  <c r="N242" i="1"/>
  <c r="N181" i="1"/>
  <c r="N169" i="1"/>
  <c r="N168" i="1"/>
  <c r="N163" i="1"/>
  <c r="N23" i="1"/>
  <c r="N11" i="1"/>
  <c r="N10" i="1"/>
  <c r="L321" i="1"/>
  <c r="L260" i="1"/>
  <c r="L248" i="1"/>
  <c r="L247" i="1"/>
  <c r="L242" i="1"/>
  <c r="L181" i="1"/>
  <c r="L169" i="1"/>
  <c r="L168" i="1"/>
  <c r="L163" i="1"/>
  <c r="L102" i="1"/>
  <c r="L90" i="1"/>
  <c r="L89" i="1"/>
  <c r="L23" i="1"/>
  <c r="L11" i="1"/>
  <c r="L10" i="1"/>
  <c r="K321" i="1"/>
  <c r="K260" i="1"/>
  <c r="K248" i="1"/>
  <c r="K247" i="1"/>
  <c r="K242" i="1"/>
  <c r="K181" i="1"/>
  <c r="K169" i="1"/>
  <c r="K168" i="1"/>
  <c r="K163" i="1"/>
  <c r="K102" i="1"/>
  <c r="K90" i="1"/>
  <c r="K89" i="1"/>
  <c r="K23" i="1"/>
  <c r="K84" i="1" s="1"/>
  <c r="K11" i="1"/>
  <c r="K10" i="1"/>
  <c r="M84" i="1" l="1"/>
  <c r="N84" i="1"/>
  <c r="L84" i="1"/>
  <c r="O84" i="1"/>
  <c r="V10" i="1"/>
  <c r="V11" i="1"/>
  <c r="V23" i="1"/>
  <c r="U84" i="1"/>
  <c r="V84" i="1"/>
  <c r="W84" i="1"/>
  <c r="X84" i="1"/>
  <c r="Y84" i="1"/>
  <c r="Z84" i="1"/>
  <c r="AA84" i="1"/>
  <c r="AB84" i="1"/>
  <c r="AC84" i="1"/>
  <c r="AD84" i="1"/>
  <c r="AE84" i="1"/>
  <c r="AA23" i="1" l="1"/>
  <c r="Z23" i="1"/>
  <c r="Y23" i="1"/>
  <c r="X23" i="1"/>
  <c r="W23" i="1"/>
  <c r="AA11" i="1"/>
  <c r="Z11" i="1"/>
  <c r="Y11" i="1"/>
  <c r="X11" i="1"/>
  <c r="W11" i="1"/>
  <c r="AA10" i="1"/>
  <c r="Z10" i="1"/>
  <c r="Y10" i="1"/>
  <c r="X10" i="1"/>
  <c r="W10" i="1"/>
  <c r="U102" i="1" l="1"/>
  <c r="U90" i="1"/>
  <c r="U89" i="1"/>
  <c r="S102" i="1"/>
  <c r="S163" i="1" s="1"/>
  <c r="Q102" i="1"/>
  <c r="P102" i="1"/>
  <c r="S90" i="1"/>
  <c r="Q90" i="1"/>
  <c r="P90" i="1"/>
  <c r="S89" i="1"/>
  <c r="Q89" i="1"/>
  <c r="P89" i="1"/>
  <c r="AC102" i="1"/>
  <c r="AC90" i="1"/>
  <c r="AC89" i="1"/>
  <c r="AB102" i="1"/>
  <c r="AA102" i="1"/>
  <c r="Z102" i="1"/>
  <c r="Y102" i="1"/>
  <c r="X102" i="1"/>
  <c r="W102" i="1"/>
  <c r="V102" i="1"/>
  <c r="AB90" i="1"/>
  <c r="AA90" i="1"/>
  <c r="Z90" i="1"/>
  <c r="Y90" i="1"/>
  <c r="X90" i="1"/>
  <c r="W90" i="1"/>
  <c r="V90" i="1"/>
  <c r="AB89" i="1"/>
  <c r="AA89" i="1"/>
  <c r="Z89" i="1"/>
  <c r="Y89" i="1"/>
  <c r="X89" i="1"/>
  <c r="W89" i="1"/>
  <c r="V89" i="1"/>
  <c r="S23" i="1"/>
  <c r="S84" i="1" s="1"/>
  <c r="S11" i="1"/>
  <c r="S10" i="1"/>
  <c r="Y163" i="1" l="1"/>
  <c r="AE163" i="1"/>
  <c r="X163" i="1"/>
  <c r="Z163" i="1"/>
  <c r="AA163" i="1"/>
  <c r="AB163" i="1"/>
  <c r="AC163" i="1"/>
  <c r="AD163" i="1"/>
  <c r="U163" i="1" l="1"/>
  <c r="V163" i="1"/>
  <c r="W163" i="1"/>
  <c r="AE102" i="1" l="1"/>
  <c r="AE89" i="1"/>
  <c r="AE23" i="1" l="1"/>
  <c r="AC23" i="1"/>
  <c r="AE11" i="1"/>
  <c r="AC11" i="1"/>
  <c r="AE10" i="1"/>
  <c r="AC10" i="1"/>
  <c r="U168" i="1" l="1"/>
  <c r="U169" i="1"/>
  <c r="U181" i="1"/>
  <c r="AD168" i="1" l="1"/>
  <c r="AD169" i="1"/>
  <c r="AD181" i="1"/>
  <c r="AD242" i="1"/>
  <c r="AD247" i="1"/>
  <c r="AD248" i="1"/>
  <c r="AD260" i="1"/>
  <c r="AD321" i="1"/>
  <c r="P168" i="1" l="1"/>
  <c r="P169" i="1"/>
  <c r="P163" i="1" l="1"/>
  <c r="U23" i="1" l="1"/>
  <c r="Q23" i="1"/>
  <c r="Q84" i="1" s="1"/>
  <c r="U11" i="1"/>
  <c r="Q11" i="1"/>
  <c r="U10" i="1"/>
  <c r="Q10" i="1"/>
  <c r="P10" i="1"/>
  <c r="P11" i="1"/>
  <c r="P23" i="1"/>
  <c r="P84" i="1" s="1"/>
  <c r="Q163" i="1"/>
  <c r="AE248" i="1" l="1"/>
  <c r="AC248" i="1"/>
  <c r="AB248" i="1"/>
  <c r="AA248" i="1"/>
  <c r="Z248" i="1"/>
  <c r="Y248" i="1"/>
  <c r="X248" i="1"/>
  <c r="W248" i="1"/>
  <c r="V248" i="1"/>
  <c r="U248" i="1"/>
  <c r="Q248" i="1"/>
  <c r="P248" i="1"/>
  <c r="AE169" i="1"/>
  <c r="AC169" i="1"/>
  <c r="AB169" i="1"/>
  <c r="AA169" i="1"/>
  <c r="Z169" i="1"/>
  <c r="Y169" i="1"/>
  <c r="X169" i="1"/>
  <c r="W169" i="1"/>
  <c r="V169" i="1"/>
  <c r="Q169" i="1"/>
  <c r="AE321" i="1" l="1"/>
  <c r="AC321" i="1"/>
  <c r="AB321" i="1"/>
  <c r="AA321" i="1"/>
  <c r="Z321" i="1"/>
  <c r="Y321" i="1"/>
  <c r="X321" i="1"/>
  <c r="W321" i="1"/>
  <c r="V321" i="1"/>
  <c r="U321" i="1"/>
  <c r="Q321" i="1"/>
  <c r="P321" i="1"/>
  <c r="AE242" i="1"/>
  <c r="AC242" i="1"/>
  <c r="AB242" i="1"/>
  <c r="AA242" i="1"/>
  <c r="Z242" i="1"/>
  <c r="Y242" i="1"/>
  <c r="X242" i="1"/>
  <c r="AE260" i="1" l="1"/>
  <c r="AC260" i="1"/>
  <c r="AB260" i="1"/>
  <c r="AA260" i="1"/>
  <c r="Z260" i="1"/>
  <c r="Y260" i="1"/>
  <c r="X260" i="1"/>
  <c r="W260" i="1"/>
  <c r="V260" i="1"/>
  <c r="U260" i="1"/>
  <c r="Q260" i="1"/>
  <c r="P260" i="1"/>
  <c r="AE247" i="1"/>
  <c r="AC247" i="1"/>
  <c r="AB247" i="1"/>
  <c r="AA247" i="1"/>
  <c r="Z247" i="1"/>
  <c r="Y247" i="1"/>
  <c r="X247" i="1"/>
  <c r="W247" i="1"/>
  <c r="V247" i="1"/>
  <c r="U247" i="1"/>
  <c r="Q247" i="1"/>
  <c r="P247" i="1"/>
  <c r="AE181" i="1"/>
  <c r="AC181" i="1"/>
  <c r="AB181" i="1"/>
  <c r="AA181" i="1"/>
  <c r="Z181" i="1"/>
  <c r="Y181" i="1"/>
  <c r="X181" i="1"/>
  <c r="W181" i="1"/>
  <c r="W242" i="1" s="1"/>
  <c r="V181" i="1"/>
  <c r="V242" i="1" s="1"/>
  <c r="U242" i="1"/>
  <c r="Q181" i="1"/>
  <c r="Q242" i="1" s="1"/>
  <c r="P181" i="1"/>
  <c r="P242" i="1" s="1"/>
  <c r="AE168" i="1"/>
  <c r="AC168" i="1"/>
  <c r="AB168" i="1"/>
  <c r="AA168" i="1"/>
  <c r="Z168" i="1"/>
  <c r="Y168" i="1"/>
  <c r="X168" i="1"/>
  <c r="W168" i="1"/>
  <c r="V168" i="1"/>
  <c r="Q168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<sst xmlns="http://schemas.openxmlformats.org/spreadsheetml/2006/main" count="88" uniqueCount="63">
  <si>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</si>
  <si>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</si>
  <si>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</si>
  <si>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</si>
  <si>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</si>
  <si>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</si>
  <si>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</si>
  <si>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</si>
  <si>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</si>
  <si>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</si>
  <si>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</si>
  <si>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</si>
  <si>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</si>
  <si>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</si>
  <si>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</si>
  <si>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</si>
  <si>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</si>
  <si>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</si>
  <si>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</si>
  <si>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</si>
  <si>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</si>
  <si>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LOCATION TO LOCATION</t>
  </si>
  <si>
    <t xml:space="preserve">TOTALS CARRIED TO GEN SUMMARY  </t>
  </si>
  <si>
    <t>, 2"</t>
  </si>
  <si>
    <t>625E29931</t>
  </si>
  <si>
    <t>625E30710</t>
  </si>
  <si>
    <t>I.R. 280</t>
  </si>
  <si>
    <t>ITS-MB-1 TO ITS-MB-2</t>
  </si>
  <si>
    <t>ITS-MB-2 TO ITS-MB-3</t>
  </si>
  <si>
    <t>ITS-MB-4 TO ITS-MB-5</t>
  </si>
  <si>
    <t>ITS-MB-5 TO ITS-MB-6</t>
  </si>
  <si>
    <t>ITS-MB-6 TO ITS-MB-7</t>
  </si>
  <si>
    <t>136-137</t>
  </si>
  <si>
    <t>ITS-MB-7 TO ITS-MB-8</t>
  </si>
  <si>
    <t>ITS-MB-10 TO ITS-MB-11</t>
  </si>
  <si>
    <t>ITS-MB-12 TO ITS-MB-13</t>
  </si>
  <si>
    <t>ITS-MB-14 TO ITS-MB-15</t>
  </si>
  <si>
    <t>625E25410</t>
  </si>
  <si>
    <t>625E25411</t>
  </si>
  <si>
    <t>, WITH 4-10/8MM MICRODUCTS</t>
  </si>
  <si>
    <t>625E25909</t>
  </si>
  <si>
    <t>625E25908</t>
  </si>
  <si>
    <t>, 2" WITH 4-10/8MM MICRODUCTS</t>
  </si>
  <si>
    <t>625E29010</t>
  </si>
  <si>
    <t>625E36010</t>
  </si>
  <si>
    <t>ITS-MB-3 TO ITS-PB-3</t>
  </si>
  <si>
    <t>ITS-MB-8 TO ITS-PB-5</t>
  </si>
  <si>
    <t>ITS-PR-1</t>
  </si>
  <si>
    <t>625E31510</t>
  </si>
  <si>
    <t>ITS-PB-1TO ITS-PB-2</t>
  </si>
  <si>
    <t>ITS-PB-2 TO ITS-MB-1</t>
  </si>
  <si>
    <t>ITS-MB-3 TO ITS-PB-4</t>
  </si>
  <si>
    <t>ITS-MB-8 TO ITS-PB-6</t>
  </si>
  <si>
    <t>ITS-PR-2</t>
  </si>
  <si>
    <t>ITS-MB-9 TO ITS-PB-7</t>
  </si>
  <si>
    <t>ITS-PB-7 TO ITS-PB-8</t>
  </si>
  <si>
    <t>ITS-MB-11 TO ITS-PB-9</t>
  </si>
  <si>
    <t>ITS-MB-11 TO ITS-PB-10</t>
  </si>
  <si>
    <t>ITS-PR-3</t>
  </si>
  <si>
    <t>ITS-MB-13 TO ITS-PB-11</t>
  </si>
  <si>
    <t>ITS-PB-11 TO ITS-PB-12</t>
  </si>
  <si>
    <t>ITS-MB-14 TO ITS-PB-13</t>
  </si>
  <si>
    <t>ITS-MB-14 TO ITS-PB-14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</si>
</sst>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4"/>
      <name val="Verdana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4" fillId="5" borderId="35" xfId="0" applyFont="1" applyFill="1" applyBorder="1" applyAlignment="1" applyProtection="1">
      <alignment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165" fontId="4" fillId="0" borderId="19" xfId="0" applyNumberFormat="1" applyFont="1" applyFill="1" applyBorder="1" applyAlignment="1" applyProtection="1">
      <alignment horizontal="center" vertical="center"/>
      <protection locked="0"/>
    </xf>
    <xf numFmtId="165" fontId="4" fillId="0" borderId="20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28" xfId="0" applyFont="1" applyFill="1" applyBorder="1" applyAlignment="1" applyProtection="1">
      <alignment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3" fillId="0" borderId="14" xfId="0" applyFont="1" applyFill="1" applyBorder="1" applyAlignment="1" applyProtection="1">
      <alignment horizontal="center" vertical="center" textRotation="90" wrapText="1"/>
    </xf>
    <xf numFmtId="0" fontId="3" fillId="0" borderId="15" xfId="0" applyFont="1" applyFill="1" applyBorder="1" applyAlignment="1" applyProtection="1">
      <alignment horizontal="center" vertical="center" textRotation="90" wrapText="1"/>
    </xf>
    <xf numFmtId="0" fontId="3" fillId="0" borderId="16" xfId="0" applyFont="1" applyFill="1" applyBorder="1" applyAlignment="1" applyProtection="1">
      <alignment horizontal="center" vertical="center" textRotation="90" wrapText="1"/>
    </xf>
    <xf numFmtId="0" fontId="3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8" fillId="0" borderId="14" xfId="0" applyFont="1" applyFill="1" applyBorder="1" applyAlignment="1" applyProtection="1">
      <alignment horizontal="center" vertical="center" textRotation="90" wrapText="1"/>
    </xf>
    <xf numFmtId="0" fontId="8" fillId="0" borderId="15" xfId="0" applyFont="1" applyFill="1" applyBorder="1" applyAlignment="1" applyProtection="1">
      <alignment horizontal="center" vertical="center" textRotation="90" wrapText="1"/>
    </xf>
    <xf numFmtId="0" fontId="8" fillId="0" borderId="17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165" fontId="4" fillId="0" borderId="33" xfId="0" applyNumberFormat="1" applyFont="1" applyFill="1" applyBorder="1" applyAlignment="1" applyProtection="1">
      <alignment horizontal="center" vertical="center"/>
      <protection locked="0"/>
    </xf>
    <xf numFmtId="165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8" fillId="0" borderId="24" xfId="0" applyFont="1" applyFill="1" applyBorder="1" applyAlignment="1" applyProtection="1">
      <alignment horizontal="center" vertical="center" wrapText="1"/>
    </xf>
    <xf numFmtId="0" fontId="8" fillId="0" borderId="25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vertical="center"/>
    </xf>
    <xf numFmtId="0" fontId="8" fillId="0" borderId="6" xfId="0" applyFont="1" applyFill="1" applyBorder="1" applyAlignment="1" applyProtection="1">
      <alignment vertical="center"/>
    </xf>
    <xf numFmtId="0" fontId="8" fillId="0" borderId="13" xfId="0" applyFont="1" applyFill="1" applyBorder="1" applyAlignment="1" applyProtection="1">
      <alignment vertical="center"/>
    </xf>
    <xf numFmtId="0" fontId="8" fillId="0" borderId="8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center" vertical="center"/>
    </xf>
    <xf numFmtId="0" fontId="4" fillId="0" borderId="29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 textRotation="90" wrapText="1"/>
    </xf>
    <xf numFmtId="0" fontId="9" fillId="0" borderId="15" xfId="0" applyFont="1" applyFill="1" applyBorder="1" applyAlignment="1" applyProtection="1">
      <alignment horizontal="center" vertical="center" textRotation="90" wrapText="1"/>
    </xf>
    <xf numFmtId="0" fontId="9" fillId="0" borderId="17" xfId="0" applyFont="1" applyFill="1" applyBorder="1" applyAlignment="1" applyProtection="1">
      <alignment horizontal="center" vertical="center" textRotation="90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22" xfId="0" applyFont="1" applyFill="1" applyBorder="1" applyAlignment="1" applyProtection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 wrapText="1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  <xf numFmtId="165" fontId="3" fillId="0" borderId="9" xfId="0" applyNumberFormat="1" applyFont="1" applyFill="1" applyBorder="1" applyAlignment="1" applyProtection="1">
      <alignment horizontal="center" vertical="center"/>
      <protection locked="0"/>
    </xf>
    <xf numFmtId="165" fontId="3" fillId="0" borderId="31" xfId="0" applyNumberFormat="1" applyFont="1" applyFill="1" applyBorder="1" applyAlignment="1" applyProtection="1">
      <alignment horizontal="center" vertical="center"/>
      <protection locked="0"/>
    </xf>
    <xf numFmtId="165" fontId="3" fillId="0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WOO-LUC-10858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0" zoomScaleNormal="8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9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5" width="9.7109375" style="7" customWidth="1"/>
    <col min="16" max="16" width="9.7109375" style="6" customWidth="1"/>
    <col min="17" max="19" width="9.7109375" style="7" customWidth="1"/>
    <col min="20" max="20" width="9.5703125" style="7" customWidth="1"/>
    <col min="21" max="21" width="9.7109375" style="7" customWidth="1"/>
    <col min="22" max="22" width="9.5703125" style="7" customWidth="1"/>
    <col min="23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1"/>
      <c r="N1" s="1"/>
      <c r="O1" s="1"/>
      <c r="P1" s="1"/>
      <c r="Q1" s="1"/>
      <c r="R1" s="28"/>
      <c r="S1" s="1"/>
      <c r="T1" s="28"/>
      <c r="U1" s="28"/>
      <c r="V1" s="28"/>
      <c r="W1" s="28"/>
      <c r="X1" s="28"/>
      <c r="Y1" s="23"/>
      <c r="Z1" s="1"/>
      <c r="AA1" s="1"/>
      <c r="AB1" s="23"/>
      <c r="AC1" s="23"/>
      <c r="AD1" s="30"/>
      <c r="AE1" s="30"/>
    </row>
    <row r="2" spans="1:38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28"/>
      <c r="S2" s="1"/>
      <c r="T2" s="28"/>
      <c r="U2" s="28"/>
      <c r="V2" s="28"/>
      <c r="W2" s="28"/>
      <c r="X2" s="28"/>
      <c r="Y2" s="23"/>
      <c r="Z2" s="1"/>
      <c r="AA2" s="1"/>
      <c r="AB2" s="23"/>
      <c r="AC2" s="23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1"/>
      <c r="M3" s="1"/>
      <c r="N3" s="1"/>
      <c r="O3" s="1"/>
      <c r="P3" s="1"/>
      <c r="Q3" s="1"/>
      <c r="R3" s="2"/>
      <c r="S3" s="1"/>
      <c r="T3" s="2"/>
      <c r="U3" s="2"/>
      <c r="V3" s="2"/>
      <c r="W3" s="2"/>
      <c r="X3" s="2"/>
      <c r="Y3" s="23"/>
      <c r="Z3" s="1"/>
      <c r="AA3" s="1"/>
      <c r="AB3" s="23"/>
      <c r="AC3" s="23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1"/>
      <c r="M4" s="1"/>
      <c r="N4" s="1"/>
      <c r="O4" s="1"/>
      <c r="P4" s="1"/>
      <c r="Q4" s="1"/>
      <c r="R4" s="2"/>
      <c r="S4" s="1"/>
      <c r="T4" s="2"/>
      <c r="U4" s="2"/>
      <c r="V4" s="2"/>
      <c r="W4" s="2"/>
      <c r="X4" s="2"/>
      <c r="Y4" s="23"/>
      <c r="Z4" s="1"/>
      <c r="AA4" s="1"/>
      <c r="AB4" s="23"/>
      <c r="AC4" s="23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9"/>
      <c r="Z5" s="1"/>
      <c r="AA5" s="1"/>
      <c r="AB5" s="29"/>
      <c r="AC5" s="29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10</v>
      </c>
      <c r="D7" s="88">
        <f>AG7</f>
        <v>1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6">
        <v>135</v>
      </c>
      <c r="D8" s="104" t="s">
        <v>8</v>
      </c>
      <c r="E8" s="104"/>
      <c r="F8" s="104"/>
      <c r="G8" s="104"/>
      <c r="H8" s="104"/>
      <c r="I8" s="104"/>
      <c r="J8" s="104"/>
      <c r="K8" s="31" t="s">
        <v>37</v>
      </c>
      <c r="L8" s="31" t="s">
        <v>38</v>
      </c>
      <c r="M8" s="31" t="s">
        <v>41</v>
      </c>
      <c r="N8" s="31" t="s">
        <v>40</v>
      </c>
      <c r="O8" s="31" t="s">
        <v>43</v>
      </c>
      <c r="P8" s="31" t="s">
        <v>24</v>
      </c>
      <c r="Q8" s="31" t="s">
        <v>25</v>
      </c>
      <c r="R8" s="31" t="s">
        <v>48</v>
      </c>
      <c r="S8" s="31" t="s">
        <v>44</v>
      </c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100" t="s">
        <v>9</v>
      </c>
      <c r="E9" s="100"/>
      <c r="F9" s="100"/>
      <c r="G9" s="100"/>
      <c r="H9" s="100"/>
      <c r="I9" s="100"/>
      <c r="J9" s="100"/>
      <c r="K9" s="24"/>
      <c r="L9" s="24" t="s">
        <v>39</v>
      </c>
      <c r="M9" s="24" t="s">
        <v>23</v>
      </c>
      <c r="N9" s="24" t="s">
        <v>42</v>
      </c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106" t="s">
        <v>11</v>
      </c>
      <c r="C10" s="66"/>
      <c r="D10" s="133" t="s">
        <v>20</v>
      </c>
      <c r="E10" s="133" t="s">
        <v>0</v>
      </c>
      <c r="F10" s="136" t="s">
        <v>21</v>
      </c>
      <c r="G10" s="137"/>
      <c r="H10" s="137"/>
      <c r="I10" s="137"/>
      <c r="J10" s="138"/>
      <c r="K10" s="9" t="str">
        <f t="shared" ref="K10:O10" si="0">IF(OR(TRIM(K8)=0,TRIM(K8)=""),"",IF(IFERROR(TRIM(INDEX(QryItemNamed,MATCH(TRIM(K8),ITEM,0),2)),"")="Y","SPECIAL",LEFT(IFERROR(TRIM(INDEX(ITEM,MATCH(TRIM(K8),ITEM,0))),""),3)))</f>
        <v>625</v>
      </c>
      <c r="L10" s="9" t="str">
        <f t="shared" si="0"/>
        <v>625</v>
      </c>
      <c r="M10" s="9" t="str">
        <f t="shared" si="0"/>
        <v>625</v>
      </c>
      <c r="N10" s="9" t="str">
        <f t="shared" si="0"/>
        <v>625</v>
      </c>
      <c r="O10" s="9" t="str">
        <f t="shared" si="0"/>
        <v>625</v>
      </c>
      <c r="P10" s="9" t="str">
        <f t="shared" ref="P10" si="1">IF(OR(TRIM(P8)=0,TRIM(P8)=""),"",IF(IFERROR(TRIM(INDEX(QryItemNamed,MATCH(TRIM(P8),ITEM,0),2)),"")="Y","SPECIAL",LEFT(IFERROR(TRIM(INDEX(ITEM,MATCH(TRIM(P8),ITEM,0))),""),3)))</f>
        <v>625</v>
      </c>
      <c r="Q10" s="9" t="str">
        <f t="shared" ref="Q10:R10" si="2">IF(OR(TRIM(Q8)=0,TRIM(Q8)=""),"",IF(IFERROR(TRIM(INDEX(QryItemNamed,MATCH(TRIM(Q8),ITEM,0),2)),"")="Y","SPECIAL",LEFT(IFERROR(TRIM(INDEX(ITEM,MATCH(TRIM(Q8),ITEM,0))),""),3)))</f>
        <v>625</v>
      </c>
      <c r="R10" s="9" t="str">
        <f t="shared" si="2"/>
        <v>625</v>
      </c>
      <c r="S10" s="9" t="str">
        <f t="shared" ref="S10" si="3">IF(OR(TRIM(S8)=0,TRIM(S8)=""),"",IF(IFERROR(TRIM(INDEX(QryItemNamed,MATCH(TRIM(S8),ITEM,0),2)),"")="Y","SPECIAL",LEFT(IFERROR(TRIM(INDEX(ITEM,MATCH(TRIM(S8),ITEM,0))),""),3)))</f>
        <v>625</v>
      </c>
      <c r="T10" s="9" t="str">
        <f t="shared" ref="T10:V10" si="4">IF(OR(TRIM(T8)=0,TRIM(T8)=""),"",IF(IFERROR(TRIM(INDEX(QryItemNamed,MATCH(TRIM(T8),ITEM,0),2)),"")="Y","SPECIAL",LEFT(IFERROR(TRIM(INDEX(ITEM,MATCH(TRIM(T8),ITEM,0))),""),3)))</f>
        <v/>
      </c>
      <c r="U10" s="9" t="str">
        <f t="shared" ref="U10" si="5">IF(OR(TRIM(U8)=0,TRIM(U8)=""),"",IF(IFERROR(TRIM(INDEX(QryItemNamed,MATCH(TRIM(U8),ITEM,0),2)),"")="Y","SPECIAL",LEFT(IFERROR(TRIM(INDEX(ITEM,MATCH(TRIM(U8),ITEM,0))),""),3)))</f>
        <v/>
      </c>
      <c r="V10" s="9" t="str">
        <f t="shared" si="4"/>
        <v/>
      </c>
      <c r="W10" s="9" t="str">
        <f t="shared" ref="W10:AA10" si="6">IF(OR(TRIM(W8)=0,TRIM(W8)=""),"",IF(IFERROR(TRIM(INDEX(QryItemNamed,MATCH(TRIM(W8),ITEM,0),2)),"")="Y","SPECIAL",LEFT(IFERROR(TRIM(INDEX(ITEM,MATCH(TRIM(W8),ITEM,0))),""),3)))</f>
        <v/>
      </c>
      <c r="X10" s="9" t="str">
        <f t="shared" si="6"/>
        <v/>
      </c>
      <c r="Y10" s="9" t="str">
        <f t="shared" si="6"/>
        <v/>
      </c>
      <c r="Z10" s="9" t="str">
        <f t="shared" si="6"/>
        <v/>
      </c>
      <c r="AA10" s="9" t="str">
        <f t="shared" si="6"/>
        <v/>
      </c>
      <c r="AB10" s="9"/>
      <c r="AC10" s="9" t="str">
        <f t="shared" ref="AC10" si="7">IF(OR(TRIM(AC8)=0,TRIM(AC8)=""),"",IF(IFERROR(TRIM(INDEX(QryItemNamed,MATCH(TRIM(AC8),ITEM,0),2)),"")="Y","SPECIAL",LEFT(IFERROR(TRIM(INDEX(ITEM,MATCH(TRIM(AC8),ITEM,0))),""),3)))</f>
        <v/>
      </c>
      <c r="AD10" s="9"/>
      <c r="AE10" s="9" t="str">
        <f t="shared" ref="AE10" si="8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107"/>
      <c r="C11" s="66"/>
      <c r="D11" s="134"/>
      <c r="E11" s="134"/>
      <c r="F11" s="139"/>
      <c r="G11" s="140"/>
      <c r="H11" s="140"/>
      <c r="I11" s="140"/>
      <c r="J11" s="141"/>
      <c r="K11" s="70" t="str">
        <f t="shared" ref="K11:O11" si="9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2", 725.052</v>
      </c>
      <c r="L11" s="70" t="str">
        <f t="shared" si="9"/>
        <v>CONDUIT, 2", 725.052, AS PER PLAN, WITH 4-10/8MM MICRODUCTS</v>
      </c>
      <c r="M11" s="70" t="str">
        <f t="shared" si="9"/>
        <v>CONDUIT, JACKED OR DRILLED, 725.052, 2"</v>
      </c>
      <c r="N11" s="70" t="str">
        <f t="shared" si="9"/>
        <v>CONDUIT, JACKED OR DRILLED, 725.052, AS PER PLAN, 2" WITH 4-10/8MM MICRODUCTS</v>
      </c>
      <c r="O11" s="70" t="str">
        <f t="shared" si="9"/>
        <v>TRENCH, 30" DEEP</v>
      </c>
      <c r="P11" s="117" t="str">
        <f t="shared" ref="P11" si="10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MEDIAN JUNCTION BOX, AS PER PLAN</v>
      </c>
      <c r="Q11" s="70" t="str">
        <f t="shared" ref="Q11" si="1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PULL BOX, 725.08, 32"</v>
      </c>
      <c r="R11" s="70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PULL BOX REMOVED</v>
      </c>
      <c r="S11" s="70" t="str">
        <f t="shared" ref="S11" si="1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UNDERGROUND WARNING/MARKING TAPE</v>
      </c>
      <c r="T11" s="70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70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70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70" t="str">
        <f t="shared" ref="W11:AA11" si="1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70" t="str">
        <f t="shared" si="13"/>
        <v/>
      </c>
      <c r="Y11" s="70" t="str">
        <f t="shared" si="13"/>
        <v/>
      </c>
      <c r="Z11" s="70" t="str">
        <f t="shared" si="13"/>
        <v/>
      </c>
      <c r="AA11" s="70" t="str">
        <f t="shared" si="13"/>
        <v/>
      </c>
      <c r="AB11" s="70"/>
      <c r="AC11" s="70" t="str">
        <f t="shared" ref="AC11" si="14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117"/>
      <c r="AE11" s="70" t="str">
        <f t="shared" ref="AE11" si="15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">
      <c r="B12" s="107"/>
      <c r="C12" s="66"/>
      <c r="D12" s="134"/>
      <c r="E12" s="134"/>
      <c r="F12" s="139"/>
      <c r="G12" s="140"/>
      <c r="H12" s="140"/>
      <c r="I12" s="140"/>
      <c r="J12" s="141"/>
      <c r="K12" s="71"/>
      <c r="L12" s="71"/>
      <c r="M12" s="71"/>
      <c r="N12" s="71"/>
      <c r="O12" s="71"/>
      <c r="P12" s="117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117"/>
      <c r="AE12" s="71"/>
    </row>
    <row r="13" spans="1:38" ht="12.75" customHeight="1" x14ac:dyDescent="0.2">
      <c r="B13" s="107"/>
      <c r="C13" s="66"/>
      <c r="D13" s="134"/>
      <c r="E13" s="134"/>
      <c r="F13" s="139"/>
      <c r="G13" s="140"/>
      <c r="H13" s="140"/>
      <c r="I13" s="140"/>
      <c r="J13" s="141"/>
      <c r="K13" s="71"/>
      <c r="L13" s="71"/>
      <c r="M13" s="71"/>
      <c r="N13" s="71"/>
      <c r="O13" s="71"/>
      <c r="P13" s="117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117"/>
      <c r="AE13" s="71"/>
    </row>
    <row r="14" spans="1:38" ht="12.75" customHeight="1" x14ac:dyDescent="0.2">
      <c r="B14" s="107"/>
      <c r="C14" s="66"/>
      <c r="D14" s="134"/>
      <c r="E14" s="134"/>
      <c r="F14" s="139"/>
      <c r="G14" s="140"/>
      <c r="H14" s="140"/>
      <c r="I14" s="140"/>
      <c r="J14" s="141"/>
      <c r="K14" s="71"/>
      <c r="L14" s="71"/>
      <c r="M14" s="71"/>
      <c r="N14" s="71"/>
      <c r="O14" s="71"/>
      <c r="P14" s="117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117"/>
      <c r="AE14" s="71"/>
    </row>
    <row r="15" spans="1:38" ht="12.75" customHeight="1" x14ac:dyDescent="0.2">
      <c r="B15" s="107"/>
      <c r="C15" s="66"/>
      <c r="D15" s="134"/>
      <c r="E15" s="134"/>
      <c r="F15" s="139"/>
      <c r="G15" s="140"/>
      <c r="H15" s="140"/>
      <c r="I15" s="140"/>
      <c r="J15" s="141"/>
      <c r="K15" s="71"/>
      <c r="L15" s="71"/>
      <c r="M15" s="71"/>
      <c r="N15" s="71"/>
      <c r="O15" s="71"/>
      <c r="P15" s="117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117"/>
      <c r="AE15" s="71"/>
    </row>
    <row r="16" spans="1:38" ht="12.75" customHeight="1" x14ac:dyDescent="0.2">
      <c r="B16" s="107"/>
      <c r="C16" s="66"/>
      <c r="D16" s="134"/>
      <c r="E16" s="134"/>
      <c r="F16" s="139"/>
      <c r="G16" s="140"/>
      <c r="H16" s="140"/>
      <c r="I16" s="140"/>
      <c r="J16" s="141"/>
      <c r="K16" s="71"/>
      <c r="L16" s="71"/>
      <c r="M16" s="71"/>
      <c r="N16" s="71"/>
      <c r="O16" s="71"/>
      <c r="P16" s="117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117"/>
      <c r="AE16" s="71"/>
    </row>
    <row r="17" spans="2:31" ht="12.75" customHeight="1" x14ac:dyDescent="0.2">
      <c r="B17" s="107"/>
      <c r="C17" s="66"/>
      <c r="D17" s="134"/>
      <c r="E17" s="134"/>
      <c r="F17" s="139"/>
      <c r="G17" s="140"/>
      <c r="H17" s="140"/>
      <c r="I17" s="140"/>
      <c r="J17" s="141"/>
      <c r="K17" s="71"/>
      <c r="L17" s="71"/>
      <c r="M17" s="71"/>
      <c r="N17" s="71"/>
      <c r="O17" s="71"/>
      <c r="P17" s="117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117"/>
      <c r="AE17" s="71"/>
    </row>
    <row r="18" spans="2:31" ht="12.75" customHeight="1" x14ac:dyDescent="0.2">
      <c r="B18" s="107"/>
      <c r="C18" s="66"/>
      <c r="D18" s="134"/>
      <c r="E18" s="134"/>
      <c r="F18" s="139"/>
      <c r="G18" s="140"/>
      <c r="H18" s="140"/>
      <c r="I18" s="140"/>
      <c r="J18" s="141"/>
      <c r="K18" s="71"/>
      <c r="L18" s="71"/>
      <c r="M18" s="71"/>
      <c r="N18" s="71"/>
      <c r="O18" s="71"/>
      <c r="P18" s="117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117"/>
      <c r="AE18" s="71"/>
    </row>
    <row r="19" spans="2:31" ht="12.75" customHeight="1" x14ac:dyDescent="0.2">
      <c r="B19" s="107"/>
      <c r="C19" s="66"/>
      <c r="D19" s="134"/>
      <c r="E19" s="134"/>
      <c r="F19" s="139"/>
      <c r="G19" s="140"/>
      <c r="H19" s="140"/>
      <c r="I19" s="140"/>
      <c r="J19" s="141"/>
      <c r="K19" s="71"/>
      <c r="L19" s="71"/>
      <c r="M19" s="71"/>
      <c r="N19" s="71"/>
      <c r="O19" s="71"/>
      <c r="P19" s="117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117"/>
      <c r="AE19" s="71"/>
    </row>
    <row r="20" spans="2:31" ht="12.75" customHeight="1" x14ac:dyDescent="0.2">
      <c r="B20" s="107"/>
      <c r="C20" s="66"/>
      <c r="D20" s="134"/>
      <c r="E20" s="134"/>
      <c r="F20" s="139"/>
      <c r="G20" s="140"/>
      <c r="H20" s="140"/>
      <c r="I20" s="140"/>
      <c r="J20" s="141"/>
      <c r="K20" s="71"/>
      <c r="L20" s="71"/>
      <c r="M20" s="71"/>
      <c r="N20" s="71"/>
      <c r="O20" s="71"/>
      <c r="P20" s="117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117"/>
      <c r="AE20" s="71"/>
    </row>
    <row r="21" spans="2:31" ht="12.75" customHeight="1" x14ac:dyDescent="0.2">
      <c r="B21" s="107"/>
      <c r="C21" s="66"/>
      <c r="D21" s="134"/>
      <c r="E21" s="134"/>
      <c r="F21" s="139"/>
      <c r="G21" s="140"/>
      <c r="H21" s="140"/>
      <c r="I21" s="140"/>
      <c r="J21" s="141"/>
      <c r="K21" s="71"/>
      <c r="L21" s="71"/>
      <c r="M21" s="71"/>
      <c r="N21" s="71"/>
      <c r="O21" s="71"/>
      <c r="P21" s="117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117"/>
      <c r="AE21" s="71"/>
    </row>
    <row r="22" spans="2:31" ht="12.75" customHeight="1" x14ac:dyDescent="0.2">
      <c r="B22" s="107"/>
      <c r="C22" s="66"/>
      <c r="D22" s="134"/>
      <c r="E22" s="134"/>
      <c r="F22" s="139"/>
      <c r="G22" s="140"/>
      <c r="H22" s="140"/>
      <c r="I22" s="140"/>
      <c r="J22" s="141"/>
      <c r="K22" s="72"/>
      <c r="L22" s="72"/>
      <c r="M22" s="72"/>
      <c r="N22" s="72"/>
      <c r="O22" s="72"/>
      <c r="P22" s="117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117"/>
      <c r="AE22" s="72"/>
    </row>
    <row r="23" spans="2:31" ht="12.75" customHeight="1" thickBot="1" x14ac:dyDescent="0.25">
      <c r="B23" s="108"/>
      <c r="C23" s="66"/>
      <c r="D23" s="135"/>
      <c r="E23" s="135"/>
      <c r="F23" s="142"/>
      <c r="G23" s="143"/>
      <c r="H23" s="143"/>
      <c r="I23" s="143"/>
      <c r="J23" s="144"/>
      <c r="K23" s="11" t="str">
        <f t="shared" ref="K23:O23" si="16">IF(OR(TRIM(K8)=0,TRIM(K8)=""),"",IF(IFERROR(TRIM(INDEX(QryItemNamed,MATCH(TRIM(K8),ITEM,0),3)),"")="LS","",IFERROR(TRIM(INDEX(QryItemNamed,MATCH(TRIM(K8),ITEM,0),3)),"")))</f>
        <v>FT</v>
      </c>
      <c r="L23" s="11" t="str">
        <f t="shared" si="16"/>
        <v>FT</v>
      </c>
      <c r="M23" s="11" t="str">
        <f t="shared" si="16"/>
        <v>FT</v>
      </c>
      <c r="N23" s="11" t="str">
        <f t="shared" si="16"/>
        <v>FT</v>
      </c>
      <c r="O23" s="11" t="str">
        <f t="shared" si="16"/>
        <v>FT</v>
      </c>
      <c r="P23" s="11" t="str">
        <f t="shared" ref="P23" si="17">IF(OR(TRIM(P8)=0,TRIM(P8)=""),"",IF(IFERROR(TRIM(INDEX(QryItemNamed,MATCH(TRIM(P8),ITEM,0),3)),"")="LS","",IFERROR(TRIM(INDEX(QryItemNamed,MATCH(TRIM(P8),ITEM,0),3)),"")))</f>
        <v>EACH</v>
      </c>
      <c r="Q23" s="11" t="str">
        <f t="shared" ref="Q23:R23" si="18">IF(OR(TRIM(Q8)=0,TRIM(Q8)=""),"",IF(IFERROR(TRIM(INDEX(QryItemNamed,MATCH(TRIM(Q8),ITEM,0),3)),"")="LS","",IFERROR(TRIM(INDEX(QryItemNamed,MATCH(TRIM(Q8),ITEM,0),3)),"")))</f>
        <v>EACH</v>
      </c>
      <c r="R23" s="11" t="str">
        <f t="shared" si="18"/>
        <v>EACH</v>
      </c>
      <c r="S23" s="11" t="str">
        <f t="shared" ref="S23" si="19">IF(OR(TRIM(S8)=0,TRIM(S8)=""),"",IF(IFERROR(TRIM(INDEX(QryItemNamed,MATCH(TRIM(S8),ITEM,0),3)),"")="LS","",IFERROR(TRIM(INDEX(QryItemNamed,MATCH(TRIM(S8),ITEM,0),3)),"")))</f>
        <v>FT</v>
      </c>
      <c r="T23" s="11" t="str">
        <f t="shared" ref="T23:V23" si="20">IF(OR(TRIM(T8)=0,TRIM(T8)=""),"",IF(IFERROR(TRIM(INDEX(QryItemNamed,MATCH(TRIM(T8),ITEM,0),3)),"")="LS","",IFERROR(TRIM(INDEX(QryItemNamed,MATCH(TRIM(T8),ITEM,0),3)),"")))</f>
        <v/>
      </c>
      <c r="U23" s="11" t="str">
        <f t="shared" ref="U23" si="21">IF(OR(TRIM(U8)=0,TRIM(U8)=""),"",IF(IFERROR(TRIM(INDEX(QryItemNamed,MATCH(TRIM(U8),ITEM,0),3)),"")="LS","",IFERROR(TRIM(INDEX(QryItemNamed,MATCH(TRIM(U8),ITEM,0),3)),"")))</f>
        <v/>
      </c>
      <c r="V23" s="11" t="str">
        <f t="shared" si="20"/>
        <v/>
      </c>
      <c r="W23" s="11" t="str">
        <f t="shared" ref="W23:AA23" si="22">IF(OR(TRIM(W8)=0,TRIM(W8)=""),"",IF(IFERROR(TRIM(INDEX(QryItemNamed,MATCH(TRIM(W8),ITEM,0),3)),"")="LS","",IFERROR(TRIM(INDEX(QryItemNamed,MATCH(TRIM(W8),ITEM,0),3)),"")))</f>
        <v/>
      </c>
      <c r="X23" s="11" t="str">
        <f t="shared" si="22"/>
        <v/>
      </c>
      <c r="Y23" s="11" t="str">
        <f t="shared" si="22"/>
        <v/>
      </c>
      <c r="Z23" s="11" t="str">
        <f t="shared" si="22"/>
        <v/>
      </c>
      <c r="AA23" s="11" t="str">
        <f t="shared" si="22"/>
        <v/>
      </c>
      <c r="AB23" s="11"/>
      <c r="AC23" s="11" t="str">
        <f t="shared" ref="AC23" si="23">IF(OR(TRIM(AC8)=0,TRIM(AC8)=""),"",IF(IFERROR(TRIM(INDEX(QryItemNamed,MATCH(TRIM(AC8),ITEM,0),3)),"")="LS","",IFERROR(TRIM(INDEX(QryItemNamed,MATCH(TRIM(AC8),ITEM,0),3)),"")))</f>
        <v/>
      </c>
      <c r="AD23" s="11"/>
      <c r="AE23" s="11" t="str">
        <f t="shared" ref="AE23" si="24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67">
        <v>1</v>
      </c>
      <c r="C24" s="66"/>
      <c r="D24" s="17"/>
      <c r="E24" s="17"/>
      <c r="F24" s="78" t="s">
        <v>26</v>
      </c>
      <c r="G24" s="79"/>
      <c r="H24" s="79"/>
      <c r="I24" s="79"/>
      <c r="J24" s="8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15"/>
      <c r="AE24" s="20"/>
    </row>
    <row r="25" spans="2:31" ht="12.75" customHeight="1" x14ac:dyDescent="0.2">
      <c r="B25" s="67">
        <v>1</v>
      </c>
      <c r="C25" s="66"/>
      <c r="D25" s="17"/>
      <c r="E25" s="17">
        <v>136</v>
      </c>
      <c r="F25" s="78" t="s">
        <v>47</v>
      </c>
      <c r="G25" s="79"/>
      <c r="H25" s="79"/>
      <c r="I25" s="79"/>
      <c r="J25" s="80"/>
      <c r="K25" s="20"/>
      <c r="L25" s="20"/>
      <c r="M25" s="20"/>
      <c r="N25" s="20"/>
      <c r="O25" s="20"/>
      <c r="P25" s="20"/>
      <c r="Q25" s="20"/>
      <c r="R25" s="20">
        <v>1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67">
        <v>1</v>
      </c>
      <c r="C26" s="66"/>
      <c r="D26" s="17"/>
      <c r="E26" s="17">
        <f>$E$25</f>
        <v>136</v>
      </c>
      <c r="F26" s="78" t="s">
        <v>49</v>
      </c>
      <c r="G26" s="79"/>
      <c r="H26" s="79"/>
      <c r="I26" s="79"/>
      <c r="J26" s="80"/>
      <c r="K26" s="20">
        <f>2*787</f>
        <v>1574</v>
      </c>
      <c r="L26" s="20">
        <f>K26</f>
        <v>1574</v>
      </c>
      <c r="M26" s="20"/>
      <c r="N26" s="20"/>
      <c r="O26" s="20">
        <v>787</v>
      </c>
      <c r="P26" s="20"/>
      <c r="Q26" s="20">
        <v>1</v>
      </c>
      <c r="R26" s="20"/>
      <c r="S26" s="20">
        <f>O26</f>
        <v>787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67">
        <v>1</v>
      </c>
      <c r="C27" s="66"/>
      <c r="D27" s="17"/>
      <c r="E27" s="17">
        <f>$E$25</f>
        <v>136</v>
      </c>
      <c r="F27" s="78" t="s">
        <v>50</v>
      </c>
      <c r="G27" s="79"/>
      <c r="H27" s="79"/>
      <c r="I27" s="79"/>
      <c r="J27" s="80"/>
      <c r="K27" s="20"/>
      <c r="L27" s="20"/>
      <c r="M27" s="20">
        <f>2*52</f>
        <v>104</v>
      </c>
      <c r="N27" s="20">
        <f>M27</f>
        <v>104</v>
      </c>
      <c r="O27" s="20"/>
      <c r="P27" s="20"/>
      <c r="Q27" s="20">
        <v>1</v>
      </c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67">
        <v>1</v>
      </c>
      <c r="C28" s="66"/>
      <c r="D28" s="17"/>
      <c r="E28" s="17">
        <f t="shared" ref="E28:E32" si="25">$E$25</f>
        <v>136</v>
      </c>
      <c r="F28" s="78" t="s">
        <v>27</v>
      </c>
      <c r="G28" s="79"/>
      <c r="H28" s="79"/>
      <c r="I28" s="79"/>
      <c r="J28" s="80"/>
      <c r="K28" s="20"/>
      <c r="L28" s="20"/>
      <c r="M28" s="20"/>
      <c r="N28" s="20"/>
      <c r="O28" s="20"/>
      <c r="P28" s="20">
        <v>1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6" customHeight="1" x14ac:dyDescent="0.2">
      <c r="B29" s="67">
        <v>1</v>
      </c>
      <c r="C29" s="66"/>
      <c r="D29" s="17"/>
      <c r="E29" s="17">
        <f t="shared" si="25"/>
        <v>136</v>
      </c>
      <c r="F29" s="78" t="s">
        <v>28</v>
      </c>
      <c r="G29" s="79"/>
      <c r="H29" s="79"/>
      <c r="I29" s="79"/>
      <c r="J29" s="80"/>
      <c r="K29" s="20"/>
      <c r="L29" s="20"/>
      <c r="M29" s="20"/>
      <c r="N29" s="20"/>
      <c r="O29" s="20"/>
      <c r="P29" s="20">
        <v>1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67">
        <v>1</v>
      </c>
      <c r="C30" s="66"/>
      <c r="D30" s="17"/>
      <c r="E30" s="17">
        <f t="shared" si="25"/>
        <v>136</v>
      </c>
      <c r="F30" s="78" t="s">
        <v>45</v>
      </c>
      <c r="G30" s="79"/>
      <c r="H30" s="79"/>
      <c r="I30" s="79"/>
      <c r="J30" s="80"/>
      <c r="K30" s="20"/>
      <c r="L30" s="20"/>
      <c r="M30" s="20">
        <f>2*88</f>
        <v>176</v>
      </c>
      <c r="N30" s="20">
        <f>M30</f>
        <v>176</v>
      </c>
      <c r="O30" s="20"/>
      <c r="P30" s="20">
        <v>1</v>
      </c>
      <c r="Q30" s="20">
        <v>1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67">
        <v>1</v>
      </c>
      <c r="C31" s="66"/>
      <c r="D31" s="17"/>
      <c r="E31" s="17">
        <f t="shared" si="25"/>
        <v>136</v>
      </c>
      <c r="F31" s="78" t="s">
        <v>51</v>
      </c>
      <c r="G31" s="79"/>
      <c r="H31" s="79"/>
      <c r="I31" s="79"/>
      <c r="J31" s="80"/>
      <c r="K31" s="20"/>
      <c r="L31" s="20"/>
      <c r="M31" s="20">
        <f>2*52</f>
        <v>104</v>
      </c>
      <c r="N31" s="20">
        <f>M31</f>
        <v>104</v>
      </c>
      <c r="O31" s="20"/>
      <c r="P31" s="20"/>
      <c r="Q31" s="20">
        <v>1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67">
        <v>1</v>
      </c>
      <c r="C32" s="66"/>
      <c r="D32" s="17"/>
      <c r="E32" s="17">
        <f t="shared" si="25"/>
        <v>136</v>
      </c>
      <c r="F32" s="78" t="s">
        <v>29</v>
      </c>
      <c r="G32" s="79"/>
      <c r="H32" s="79"/>
      <c r="I32" s="79"/>
      <c r="J32" s="80"/>
      <c r="K32" s="20"/>
      <c r="L32" s="20"/>
      <c r="M32" s="20"/>
      <c r="N32" s="20"/>
      <c r="O32" s="20"/>
      <c r="P32" s="20">
        <v>1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67">
        <v>1</v>
      </c>
      <c r="C33" s="66"/>
      <c r="D33" s="17"/>
      <c r="E33" s="17" t="s">
        <v>32</v>
      </c>
      <c r="F33" s="78" t="s">
        <v>30</v>
      </c>
      <c r="G33" s="79"/>
      <c r="H33" s="79"/>
      <c r="I33" s="79"/>
      <c r="J33" s="80"/>
      <c r="K33" s="20"/>
      <c r="L33" s="20"/>
      <c r="M33" s="20"/>
      <c r="N33" s="20"/>
      <c r="O33" s="20"/>
      <c r="P33" s="20">
        <v>1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67">
        <v>1</v>
      </c>
      <c r="C34" s="66"/>
      <c r="D34" s="17"/>
      <c r="E34" s="17"/>
      <c r="F34" s="78"/>
      <c r="G34" s="79"/>
      <c r="H34" s="79"/>
      <c r="I34" s="79"/>
      <c r="J34" s="8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67">
        <v>1</v>
      </c>
      <c r="C35" s="66"/>
      <c r="D35" s="17"/>
      <c r="E35" s="17">
        <f>$E$25+1</f>
        <v>137</v>
      </c>
      <c r="F35" s="78" t="s">
        <v>53</v>
      </c>
      <c r="G35" s="79"/>
      <c r="H35" s="79"/>
      <c r="I35" s="79"/>
      <c r="J35" s="80"/>
      <c r="K35" s="20"/>
      <c r="L35" s="20"/>
      <c r="M35" s="20"/>
      <c r="N35" s="20"/>
      <c r="O35" s="20"/>
      <c r="P35" s="20"/>
      <c r="Q35" s="20"/>
      <c r="R35" s="20">
        <v>1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67">
        <v>1</v>
      </c>
      <c r="C36" s="66"/>
      <c r="D36" s="17"/>
      <c r="E36" s="17">
        <f t="shared" ref="E36:E44" si="26">$E$25+1</f>
        <v>137</v>
      </c>
      <c r="F36" s="78" t="s">
        <v>31</v>
      </c>
      <c r="G36" s="79"/>
      <c r="H36" s="79"/>
      <c r="I36" s="79"/>
      <c r="J36" s="80"/>
      <c r="K36" s="20"/>
      <c r="L36" s="20"/>
      <c r="M36" s="20"/>
      <c r="N36" s="20"/>
      <c r="O36" s="20"/>
      <c r="P36" s="20">
        <v>1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67">
        <v>1</v>
      </c>
      <c r="C37" s="66"/>
      <c r="D37" s="17"/>
      <c r="E37" s="17">
        <f t="shared" si="26"/>
        <v>137</v>
      </c>
      <c r="F37" s="78" t="s">
        <v>33</v>
      </c>
      <c r="G37" s="79"/>
      <c r="H37" s="79"/>
      <c r="I37" s="79"/>
      <c r="J37" s="80"/>
      <c r="K37" s="20"/>
      <c r="L37" s="20"/>
      <c r="M37" s="20"/>
      <c r="N37" s="20"/>
      <c r="O37" s="20"/>
      <c r="P37" s="20">
        <v>1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67">
        <v>1</v>
      </c>
      <c r="C38" s="66"/>
      <c r="D38" s="17"/>
      <c r="E38" s="17">
        <f t="shared" si="26"/>
        <v>137</v>
      </c>
      <c r="F38" s="78" t="s">
        <v>46</v>
      </c>
      <c r="G38" s="79"/>
      <c r="H38" s="79"/>
      <c r="I38" s="79"/>
      <c r="J38" s="80"/>
      <c r="K38" s="20"/>
      <c r="L38" s="20"/>
      <c r="M38" s="20">
        <f>2*52</f>
        <v>104</v>
      </c>
      <c r="N38" s="20">
        <f>M38</f>
        <v>104</v>
      </c>
      <c r="O38" s="20"/>
      <c r="P38" s="20">
        <v>1</v>
      </c>
      <c r="Q38" s="20">
        <v>1</v>
      </c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67">
        <v>1</v>
      </c>
      <c r="C39" s="66"/>
      <c r="D39" s="17"/>
      <c r="E39" s="17">
        <f t="shared" si="26"/>
        <v>137</v>
      </c>
      <c r="F39" s="78" t="s">
        <v>52</v>
      </c>
      <c r="G39" s="79"/>
      <c r="H39" s="79"/>
      <c r="I39" s="79"/>
      <c r="J39" s="80"/>
      <c r="K39" s="20"/>
      <c r="L39" s="20"/>
      <c r="M39" s="20">
        <f>2*52</f>
        <v>104</v>
      </c>
      <c r="N39" s="20">
        <f>M39</f>
        <v>104</v>
      </c>
      <c r="O39" s="20"/>
      <c r="P39" s="20"/>
      <c r="Q39" s="20">
        <v>1</v>
      </c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67">
        <v>1</v>
      </c>
      <c r="C40" s="66"/>
      <c r="D40" s="17"/>
      <c r="E40" s="17">
        <f t="shared" si="26"/>
        <v>137</v>
      </c>
      <c r="F40" s="78" t="s">
        <v>54</v>
      </c>
      <c r="G40" s="79"/>
      <c r="H40" s="79"/>
      <c r="I40" s="79"/>
      <c r="J40" s="80"/>
      <c r="K40" s="20"/>
      <c r="L40" s="20"/>
      <c r="M40" s="20">
        <f>2*52</f>
        <v>104</v>
      </c>
      <c r="N40" s="20">
        <f>M40</f>
        <v>104</v>
      </c>
      <c r="O40" s="20"/>
      <c r="P40" s="20">
        <v>1</v>
      </c>
      <c r="Q40" s="20">
        <v>1</v>
      </c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67">
        <v>1</v>
      </c>
      <c r="C41" s="66"/>
      <c r="D41" s="17"/>
      <c r="E41" s="17">
        <f t="shared" si="26"/>
        <v>137</v>
      </c>
      <c r="F41" s="78" t="s">
        <v>55</v>
      </c>
      <c r="G41" s="79"/>
      <c r="H41" s="79"/>
      <c r="I41" s="79"/>
      <c r="J41" s="80"/>
      <c r="K41" s="20">
        <f>2*172</f>
        <v>344</v>
      </c>
      <c r="L41" s="20">
        <f>K41</f>
        <v>344</v>
      </c>
      <c r="M41" s="20"/>
      <c r="N41" s="20"/>
      <c r="O41" s="20">
        <v>172</v>
      </c>
      <c r="P41" s="20"/>
      <c r="Q41" s="20">
        <v>1</v>
      </c>
      <c r="R41" s="20"/>
      <c r="S41" s="20">
        <f>O41</f>
        <v>172</v>
      </c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67">
        <v>1</v>
      </c>
      <c r="C42" s="66"/>
      <c r="D42" s="17"/>
      <c r="E42" s="17">
        <f t="shared" si="26"/>
        <v>137</v>
      </c>
      <c r="F42" s="78" t="s">
        <v>34</v>
      </c>
      <c r="G42" s="79"/>
      <c r="H42" s="79"/>
      <c r="I42" s="79"/>
      <c r="J42" s="80"/>
      <c r="K42" s="20"/>
      <c r="L42" s="20"/>
      <c r="M42" s="20"/>
      <c r="N42" s="20"/>
      <c r="O42" s="20"/>
      <c r="P42" s="20">
        <v>1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67">
        <v>1</v>
      </c>
      <c r="C43" s="66"/>
      <c r="D43" s="17"/>
      <c r="E43" s="17">
        <f t="shared" si="26"/>
        <v>137</v>
      </c>
      <c r="F43" s="78" t="s">
        <v>56</v>
      </c>
      <c r="G43" s="79"/>
      <c r="H43" s="79"/>
      <c r="I43" s="79"/>
      <c r="J43" s="80"/>
      <c r="K43" s="20"/>
      <c r="L43" s="20"/>
      <c r="M43" s="20">
        <f>2*50</f>
        <v>100</v>
      </c>
      <c r="N43" s="20">
        <f>M43</f>
        <v>100</v>
      </c>
      <c r="O43" s="20"/>
      <c r="P43" s="20">
        <v>1</v>
      </c>
      <c r="Q43" s="20">
        <v>1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67">
        <v>1</v>
      </c>
      <c r="C44" s="66"/>
      <c r="D44" s="17"/>
      <c r="E44" s="17">
        <f t="shared" si="26"/>
        <v>137</v>
      </c>
      <c r="F44" s="78" t="s">
        <v>57</v>
      </c>
      <c r="G44" s="79"/>
      <c r="H44" s="79"/>
      <c r="I44" s="79"/>
      <c r="J44" s="80"/>
      <c r="K44" s="20"/>
      <c r="L44" s="20"/>
      <c r="M44" s="20">
        <f>2*52</f>
        <v>104</v>
      </c>
      <c r="N44" s="20">
        <f>M44</f>
        <v>104</v>
      </c>
      <c r="O44" s="20"/>
      <c r="P44" s="20"/>
      <c r="Q44" s="20">
        <v>1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67">
        <v>1</v>
      </c>
      <c r="C45" s="66"/>
      <c r="D45" s="17"/>
      <c r="E45" s="17"/>
      <c r="F45" s="78"/>
      <c r="G45" s="79"/>
      <c r="H45" s="79"/>
      <c r="I45" s="79"/>
      <c r="J45" s="8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67">
        <v>1</v>
      </c>
      <c r="C46" s="66"/>
      <c r="D46" s="17"/>
      <c r="E46" s="17">
        <f t="shared" ref="E46:E52" si="27">$E$25+2</f>
        <v>138</v>
      </c>
      <c r="F46" s="78" t="s">
        <v>58</v>
      </c>
      <c r="G46" s="79"/>
      <c r="H46" s="79"/>
      <c r="I46" s="79"/>
      <c r="J46" s="80"/>
      <c r="K46" s="20"/>
      <c r="L46" s="20"/>
      <c r="M46" s="20"/>
      <c r="N46" s="20"/>
      <c r="O46" s="20"/>
      <c r="P46" s="20"/>
      <c r="Q46" s="20"/>
      <c r="R46" s="20">
        <v>1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67">
        <v>1</v>
      </c>
      <c r="C47" s="66"/>
      <c r="D47" s="17"/>
      <c r="E47" s="17">
        <f t="shared" si="27"/>
        <v>138</v>
      </c>
      <c r="F47" s="78" t="s">
        <v>35</v>
      </c>
      <c r="G47" s="79"/>
      <c r="H47" s="79"/>
      <c r="I47" s="79"/>
      <c r="J47" s="80"/>
      <c r="K47" s="20"/>
      <c r="L47" s="20"/>
      <c r="M47" s="20"/>
      <c r="N47" s="20"/>
      <c r="O47" s="20"/>
      <c r="P47" s="20">
        <v>1</v>
      </c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67">
        <v>1</v>
      </c>
      <c r="C48" s="66"/>
      <c r="D48" s="17"/>
      <c r="E48" s="17">
        <f t="shared" si="27"/>
        <v>138</v>
      </c>
      <c r="F48" s="78" t="s">
        <v>59</v>
      </c>
      <c r="G48" s="79"/>
      <c r="H48" s="79"/>
      <c r="I48" s="79"/>
      <c r="J48" s="80"/>
      <c r="K48" s="20"/>
      <c r="L48" s="20"/>
      <c r="M48" s="20">
        <f>2*52</f>
        <v>104</v>
      </c>
      <c r="N48" s="20">
        <f>M48</f>
        <v>104</v>
      </c>
      <c r="O48" s="20"/>
      <c r="P48" s="20">
        <v>1</v>
      </c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67">
        <v>1</v>
      </c>
      <c r="C49" s="66"/>
      <c r="D49" s="17"/>
      <c r="E49" s="17">
        <f t="shared" si="27"/>
        <v>138</v>
      </c>
      <c r="F49" s="78" t="s">
        <v>60</v>
      </c>
      <c r="G49" s="79"/>
      <c r="H49" s="79"/>
      <c r="I49" s="79"/>
      <c r="J49" s="80"/>
      <c r="K49" s="20">
        <f>2*33</f>
        <v>66</v>
      </c>
      <c r="L49" s="20">
        <f>K49</f>
        <v>66</v>
      </c>
      <c r="M49" s="20"/>
      <c r="N49" s="20"/>
      <c r="O49" s="20">
        <v>33</v>
      </c>
      <c r="P49" s="20"/>
      <c r="Q49" s="20">
        <v>1</v>
      </c>
      <c r="R49" s="20"/>
      <c r="S49" s="20">
        <f>O49</f>
        <v>33</v>
      </c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67">
        <v>1</v>
      </c>
      <c r="C50" s="66"/>
      <c r="D50" s="17"/>
      <c r="E50" s="17">
        <f t="shared" si="27"/>
        <v>138</v>
      </c>
      <c r="F50" s="78" t="s">
        <v>61</v>
      </c>
      <c r="G50" s="79"/>
      <c r="H50" s="79"/>
      <c r="I50" s="79"/>
      <c r="J50" s="80"/>
      <c r="K50" s="20"/>
      <c r="L50" s="20"/>
      <c r="M50" s="20">
        <f>2*52</f>
        <v>104</v>
      </c>
      <c r="N50" s="20">
        <f>M50</f>
        <v>104</v>
      </c>
      <c r="O50" s="20"/>
      <c r="P50" s="20">
        <v>1</v>
      </c>
      <c r="Q50" s="20">
        <v>1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67">
        <v>1</v>
      </c>
      <c r="C51" s="66"/>
      <c r="D51" s="17"/>
      <c r="E51" s="17">
        <f t="shared" si="27"/>
        <v>138</v>
      </c>
      <c r="F51" s="78" t="s">
        <v>62</v>
      </c>
      <c r="G51" s="79"/>
      <c r="H51" s="79"/>
      <c r="I51" s="79"/>
      <c r="J51" s="80"/>
      <c r="K51" s="20"/>
      <c r="L51" s="20"/>
      <c r="M51" s="20">
        <f>2*52</f>
        <v>104</v>
      </c>
      <c r="N51" s="20">
        <f>M51</f>
        <v>104</v>
      </c>
      <c r="O51" s="20"/>
      <c r="P51" s="20"/>
      <c r="Q51" s="20">
        <v>1</v>
      </c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67">
        <v>1</v>
      </c>
      <c r="C52" s="66"/>
      <c r="D52" s="17"/>
      <c r="E52" s="17">
        <f t="shared" si="27"/>
        <v>138</v>
      </c>
      <c r="F52" s="78" t="s">
        <v>36</v>
      </c>
      <c r="G52" s="79"/>
      <c r="H52" s="79"/>
      <c r="I52" s="79"/>
      <c r="J52" s="80"/>
      <c r="K52" s="20"/>
      <c r="L52" s="20"/>
      <c r="M52" s="20"/>
      <c r="N52" s="20"/>
      <c r="O52" s="20"/>
      <c r="P52" s="20">
        <v>1</v>
      </c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thickBot="1" x14ac:dyDescent="0.25">
      <c r="B53" s="67">
        <v>1</v>
      </c>
      <c r="C53" s="66"/>
      <c r="D53" s="17"/>
      <c r="E53" s="17"/>
      <c r="F53" s="78"/>
      <c r="G53" s="79"/>
      <c r="H53" s="79"/>
      <c r="I53" s="79"/>
      <c r="J53" s="8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hidden="1" customHeight="1" x14ac:dyDescent="0.2">
      <c r="B54" s="67">
        <v>1</v>
      </c>
      <c r="C54" s="66"/>
      <c r="D54" s="17"/>
      <c r="E54" s="17"/>
      <c r="F54" s="78"/>
      <c r="G54" s="79"/>
      <c r="H54" s="79"/>
      <c r="I54" s="79"/>
      <c r="J54" s="8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hidden="1" customHeight="1" x14ac:dyDescent="0.2">
      <c r="B55" s="67">
        <v>1</v>
      </c>
      <c r="C55" s="66"/>
      <c r="D55" s="17"/>
      <c r="E55" s="17"/>
      <c r="F55" s="78"/>
      <c r="G55" s="79"/>
      <c r="H55" s="79"/>
      <c r="I55" s="79"/>
      <c r="J55" s="8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hidden="1" customHeight="1" x14ac:dyDescent="0.2">
      <c r="B56" s="67">
        <v>1</v>
      </c>
      <c r="C56" s="66"/>
      <c r="D56" s="17"/>
      <c r="E56" s="17"/>
      <c r="F56" s="78"/>
      <c r="G56" s="79"/>
      <c r="H56" s="79"/>
      <c r="I56" s="79"/>
      <c r="J56" s="8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hidden="1" customHeight="1" x14ac:dyDescent="0.2">
      <c r="B57" s="67">
        <v>1</v>
      </c>
      <c r="C57" s="66"/>
      <c r="D57" s="17"/>
      <c r="E57" s="17"/>
      <c r="F57" s="78"/>
      <c r="G57" s="79"/>
      <c r="H57" s="79"/>
      <c r="I57" s="79"/>
      <c r="J57" s="8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hidden="1" customHeight="1" x14ac:dyDescent="0.2">
      <c r="B58" s="67">
        <v>1</v>
      </c>
      <c r="C58" s="66"/>
      <c r="D58" s="17"/>
      <c r="E58" s="17"/>
      <c r="F58" s="78"/>
      <c r="G58" s="79"/>
      <c r="H58" s="79"/>
      <c r="I58" s="79"/>
      <c r="J58" s="8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hidden="1" customHeight="1" x14ac:dyDescent="0.2">
      <c r="B59" s="67">
        <v>1</v>
      </c>
      <c r="C59" s="66"/>
      <c r="D59" s="17"/>
      <c r="E59" s="17"/>
      <c r="F59" s="78"/>
      <c r="G59" s="79"/>
      <c r="H59" s="79"/>
      <c r="I59" s="79"/>
      <c r="J59" s="8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hidden="1" customHeight="1" x14ac:dyDescent="0.2">
      <c r="B60" s="67">
        <v>1</v>
      </c>
      <c r="C60" s="66"/>
      <c r="D60" s="17"/>
      <c r="E60" s="17"/>
      <c r="F60" s="78"/>
      <c r="G60" s="79"/>
      <c r="H60" s="79"/>
      <c r="I60" s="79"/>
      <c r="J60" s="8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hidden="1" customHeight="1" x14ac:dyDescent="0.2">
      <c r="B61" s="67">
        <v>1</v>
      </c>
      <c r="C61" s="66"/>
      <c r="D61" s="17"/>
      <c r="E61" s="17"/>
      <c r="F61" s="78"/>
      <c r="G61" s="79"/>
      <c r="H61" s="79"/>
      <c r="I61" s="79"/>
      <c r="J61" s="8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hidden="1" customHeight="1" x14ac:dyDescent="0.2">
      <c r="B62" s="67">
        <v>1</v>
      </c>
      <c r="C62" s="66"/>
      <c r="D62" s="17"/>
      <c r="E62" s="17"/>
      <c r="F62" s="78"/>
      <c r="G62" s="79"/>
      <c r="H62" s="79"/>
      <c r="I62" s="79"/>
      <c r="J62" s="8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hidden="1" customHeight="1" x14ac:dyDescent="0.2">
      <c r="B63" s="67">
        <v>1</v>
      </c>
      <c r="C63" s="66"/>
      <c r="D63" s="17"/>
      <c r="E63" s="17"/>
      <c r="F63" s="65"/>
      <c r="G63" s="63"/>
      <c r="H63" s="63"/>
      <c r="I63" s="63"/>
      <c r="J63" s="64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hidden="1" customHeight="1" x14ac:dyDescent="0.2">
      <c r="B64" s="67">
        <v>1</v>
      </c>
      <c r="C64" s="66"/>
      <c r="D64" s="17"/>
      <c r="E64" s="17"/>
      <c r="F64" s="65"/>
      <c r="G64" s="63"/>
      <c r="H64" s="63"/>
      <c r="I64" s="63"/>
      <c r="J64" s="64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hidden="1" customHeight="1" x14ac:dyDescent="0.2">
      <c r="B65" s="67">
        <v>1</v>
      </c>
      <c r="C65" s="66"/>
      <c r="D65" s="17"/>
      <c r="E65" s="17"/>
      <c r="F65" s="78"/>
      <c r="G65" s="79"/>
      <c r="H65" s="79"/>
      <c r="I65" s="79"/>
      <c r="J65" s="8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hidden="1" customHeight="1" x14ac:dyDescent="0.2">
      <c r="B66" s="67">
        <v>1</v>
      </c>
      <c r="C66" s="66"/>
      <c r="D66" s="17"/>
      <c r="E66" s="17"/>
      <c r="F66" s="78"/>
      <c r="G66" s="79"/>
      <c r="H66" s="79"/>
      <c r="I66" s="79"/>
      <c r="J66" s="8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hidden="1" customHeight="1" x14ac:dyDescent="0.2">
      <c r="B67" s="67">
        <v>1</v>
      </c>
      <c r="C67" s="66"/>
      <c r="D67" s="17"/>
      <c r="E67" s="17"/>
      <c r="F67" s="78"/>
      <c r="G67" s="79"/>
      <c r="H67" s="79"/>
      <c r="I67" s="79"/>
      <c r="J67" s="8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hidden="1" customHeight="1" x14ac:dyDescent="0.2">
      <c r="B68" s="67">
        <v>1</v>
      </c>
      <c r="C68" s="66"/>
      <c r="D68" s="17"/>
      <c r="E68" s="17"/>
      <c r="F68" s="65"/>
      <c r="G68" s="63"/>
      <c r="H68" s="63"/>
      <c r="I68" s="63"/>
      <c r="J68" s="64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hidden="1" customHeight="1" x14ac:dyDescent="0.2">
      <c r="B69" s="67">
        <v>1</v>
      </c>
      <c r="C69" s="66"/>
      <c r="D69" s="17"/>
      <c r="E69" s="17"/>
      <c r="F69" s="65"/>
      <c r="G69" s="63"/>
      <c r="H69" s="63"/>
      <c r="I69" s="63"/>
      <c r="J69" s="64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hidden="1" customHeight="1" x14ac:dyDescent="0.2">
      <c r="B70" s="67">
        <v>1</v>
      </c>
      <c r="C70" s="66"/>
      <c r="D70" s="17"/>
      <c r="E70" s="17"/>
      <c r="F70" s="65"/>
      <c r="G70" s="63"/>
      <c r="H70" s="63"/>
      <c r="I70" s="63"/>
      <c r="J70" s="64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hidden="1" customHeight="1" x14ac:dyDescent="0.2">
      <c r="B71" s="67">
        <v>1</v>
      </c>
      <c r="C71" s="66"/>
      <c r="D71" s="17"/>
      <c r="E71" s="17"/>
      <c r="F71" s="65"/>
      <c r="G71" s="63"/>
      <c r="H71" s="63"/>
      <c r="I71" s="63"/>
      <c r="J71" s="6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hidden="1" customHeight="1" x14ac:dyDescent="0.2">
      <c r="B72" s="67">
        <v>1</v>
      </c>
      <c r="C72" s="66"/>
      <c r="D72" s="17"/>
      <c r="E72" s="17"/>
      <c r="F72" s="78"/>
      <c r="G72" s="79"/>
      <c r="H72" s="79"/>
      <c r="I72" s="79"/>
      <c r="J72" s="8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hidden="1" customHeight="1" x14ac:dyDescent="0.2">
      <c r="B73" s="67">
        <v>1</v>
      </c>
      <c r="C73" s="66"/>
      <c r="D73" s="17"/>
      <c r="E73" s="17"/>
      <c r="F73" s="78"/>
      <c r="G73" s="79"/>
      <c r="H73" s="79"/>
      <c r="I73" s="79"/>
      <c r="J73" s="8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hidden="1" customHeight="1" x14ac:dyDescent="0.2">
      <c r="B74" s="67">
        <v>1</v>
      </c>
      <c r="C74" s="66"/>
      <c r="D74" s="17"/>
      <c r="E74" s="17"/>
      <c r="F74" s="78"/>
      <c r="G74" s="79"/>
      <c r="H74" s="79"/>
      <c r="I74" s="79"/>
      <c r="J74" s="8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hidden="1" customHeight="1" x14ac:dyDescent="0.2">
      <c r="B75" s="67">
        <v>1</v>
      </c>
      <c r="C75" s="66"/>
      <c r="D75" s="17"/>
      <c r="E75" s="17"/>
      <c r="F75" s="78"/>
      <c r="G75" s="79"/>
      <c r="H75" s="79"/>
      <c r="I75" s="79"/>
      <c r="J75" s="8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hidden="1" customHeight="1" x14ac:dyDescent="0.2">
      <c r="B76" s="67">
        <v>1</v>
      </c>
      <c r="C76" s="66"/>
      <c r="D76" s="17"/>
      <c r="E76" s="17"/>
      <c r="F76" s="78"/>
      <c r="G76" s="79"/>
      <c r="H76" s="79"/>
      <c r="I76" s="79"/>
      <c r="J76" s="8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hidden="1" customHeight="1" x14ac:dyDescent="0.2">
      <c r="B77" s="67">
        <v>1</v>
      </c>
      <c r="C77" s="66"/>
      <c r="D77" s="17"/>
      <c r="E77" s="17"/>
      <c r="F77" s="78"/>
      <c r="G77" s="79"/>
      <c r="H77" s="79"/>
      <c r="I77" s="79"/>
      <c r="J77" s="8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hidden="1" customHeight="1" x14ac:dyDescent="0.2">
      <c r="B78" s="67">
        <v>1</v>
      </c>
      <c r="C78" s="66"/>
      <c r="D78" s="17"/>
      <c r="E78" s="17"/>
      <c r="F78" s="78"/>
      <c r="G78" s="79"/>
      <c r="H78" s="79"/>
      <c r="I78" s="79"/>
      <c r="J78" s="8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hidden="1" customHeight="1" x14ac:dyDescent="0.2">
      <c r="B79" s="67">
        <v>1</v>
      </c>
      <c r="C79" s="66"/>
      <c r="D79" s="17"/>
      <c r="E79" s="17"/>
      <c r="F79" s="78"/>
      <c r="G79" s="79"/>
      <c r="H79" s="79"/>
      <c r="I79" s="79"/>
      <c r="J79" s="8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hidden="1" customHeight="1" x14ac:dyDescent="0.2">
      <c r="B80" s="67">
        <v>1</v>
      </c>
      <c r="C80" s="66"/>
      <c r="D80" s="17"/>
      <c r="E80" s="17"/>
      <c r="F80" s="78"/>
      <c r="G80" s="79"/>
      <c r="H80" s="79"/>
      <c r="I80" s="79"/>
      <c r="J80" s="8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hidden="1" customHeight="1" x14ac:dyDescent="0.2">
      <c r="B81" s="67">
        <v>1</v>
      </c>
      <c r="C81" s="66"/>
      <c r="D81" s="17"/>
      <c r="E81" s="17"/>
      <c r="F81" s="42"/>
      <c r="G81" s="43"/>
      <c r="H81" s="43"/>
      <c r="I81" s="43"/>
      <c r="J81" s="44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hidden="1" customHeight="1" x14ac:dyDescent="0.2">
      <c r="B82" s="67">
        <v>1</v>
      </c>
      <c r="C82" s="66"/>
      <c r="D82" s="17"/>
      <c r="E82" s="17"/>
      <c r="F82" s="42"/>
      <c r="G82" s="43"/>
      <c r="H82" s="43"/>
      <c r="I82" s="43"/>
      <c r="J82" s="44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hidden="1" customHeight="1" thickBot="1" x14ac:dyDescent="0.25">
      <c r="B83" s="67">
        <v>1</v>
      </c>
      <c r="C83" s="66"/>
      <c r="D83" s="17"/>
      <c r="E83" s="17"/>
      <c r="F83" s="105"/>
      <c r="G83" s="89"/>
      <c r="H83" s="89"/>
      <c r="I83" s="89"/>
      <c r="J83" s="9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12</v>
      </c>
      <c r="D84" s="130" t="s">
        <v>3</v>
      </c>
      <c r="E84" s="131"/>
      <c r="F84" s="131"/>
      <c r="G84" s="131"/>
      <c r="H84" s="131"/>
      <c r="I84" s="131"/>
      <c r="J84" s="132"/>
      <c r="K84" s="22">
        <f t="shared" ref="K84:AE84" si="28">IF(K8="","",IF(K23="",IF(SUM(COUNTIF(K24:K83,"LS")+COUNTIF(K24:K83,"LMP"))&gt;0,"LS",""),IF(SUM(K24:K83)&gt;0,ROUNDUP(SUM(K24:K83),0),"")))</f>
        <v>1984</v>
      </c>
      <c r="L84" s="22">
        <f t="shared" si="28"/>
        <v>1984</v>
      </c>
      <c r="M84" s="22">
        <f t="shared" si="28"/>
        <v>1212</v>
      </c>
      <c r="N84" s="22">
        <f t="shared" si="28"/>
        <v>1212</v>
      </c>
      <c r="O84" s="22">
        <f t="shared" si="28"/>
        <v>992</v>
      </c>
      <c r="P84" s="22">
        <f t="shared" si="28"/>
        <v>15</v>
      </c>
      <c r="Q84" s="22">
        <f t="shared" si="28"/>
        <v>13</v>
      </c>
      <c r="R84" s="22">
        <f t="shared" si="28"/>
        <v>3</v>
      </c>
      <c r="S84" s="22">
        <f t="shared" si="28"/>
        <v>992</v>
      </c>
      <c r="T84" s="22" t="str">
        <f t="shared" si="28"/>
        <v/>
      </c>
      <c r="U84" s="22" t="str">
        <f t="shared" si="28"/>
        <v/>
      </c>
      <c r="V84" s="22" t="str">
        <f t="shared" si="28"/>
        <v/>
      </c>
      <c r="W84" s="22" t="str">
        <f t="shared" si="28"/>
        <v/>
      </c>
      <c r="X84" s="22" t="str">
        <f t="shared" si="28"/>
        <v/>
      </c>
      <c r="Y84" s="22" t="str">
        <f t="shared" si="28"/>
        <v/>
      </c>
      <c r="Z84" s="22" t="str">
        <f t="shared" si="28"/>
        <v/>
      </c>
      <c r="AA84" s="22" t="str">
        <f t="shared" si="28"/>
        <v/>
      </c>
      <c r="AB84" s="22" t="str">
        <f t="shared" si="28"/>
        <v/>
      </c>
      <c r="AC84" s="22" t="str">
        <f t="shared" si="28"/>
        <v/>
      </c>
      <c r="AD84" s="22" t="str">
        <f t="shared" si="28"/>
        <v/>
      </c>
      <c r="AE84" s="22" t="str">
        <f t="shared" si="28"/>
        <v/>
      </c>
    </row>
    <row r="85" spans="2:31" ht="12.75" customHeight="1" thickBot="1" x14ac:dyDescent="0.25"/>
    <row r="86" spans="2:31" ht="12.75" customHeight="1" thickBot="1" x14ac:dyDescent="0.25">
      <c r="B86" s="32" t="s">
        <v>10</v>
      </c>
      <c r="D86" s="88">
        <f>D7+1</f>
        <v>2</v>
      </c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</row>
    <row r="87" spans="2:31" ht="12.75" customHeight="1" thickBot="1" x14ac:dyDescent="0.25">
      <c r="B87" s="36"/>
      <c r="D87" s="104" t="s">
        <v>8</v>
      </c>
      <c r="E87" s="104"/>
      <c r="F87" s="104"/>
      <c r="G87" s="104"/>
      <c r="H87" s="104"/>
      <c r="I87" s="104"/>
      <c r="J87" s="104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100" t="s">
        <v>9</v>
      </c>
      <c r="E88" s="100"/>
      <c r="F88" s="100"/>
      <c r="G88" s="100"/>
      <c r="H88" s="100"/>
      <c r="I88" s="100"/>
      <c r="J88" s="10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109" t="s">
        <v>11</v>
      </c>
      <c r="D89" s="85" t="s">
        <v>20</v>
      </c>
      <c r="E89" s="85" t="s">
        <v>0</v>
      </c>
      <c r="F89" s="91" t="s">
        <v>21</v>
      </c>
      <c r="G89" s="92"/>
      <c r="H89" s="92"/>
      <c r="I89" s="92"/>
      <c r="J89" s="93"/>
      <c r="K89" s="39" t="str">
        <f t="shared" ref="K89:M89" si="29">IF(OR(TRIM(K87)=0,TRIM(K87)=""),"",IF(IFERROR(TRIM(INDEX(QryItemNamed,MATCH(TRIM(K87),ITEM,0),2)),"")="Y","SPECIAL",LEFT(IFERROR(TRIM(INDEX(ITEM,MATCH(TRIM(K87),ITEM,0))),""),3)))</f>
        <v/>
      </c>
      <c r="L89" s="39" t="str">
        <f t="shared" si="29"/>
        <v/>
      </c>
      <c r="M89" s="39" t="str">
        <f t="shared" si="29"/>
        <v/>
      </c>
      <c r="N89" s="39"/>
      <c r="O89" s="39" t="str">
        <f t="shared" ref="O89" si="30">IF(OR(TRIM(O87)=0,TRIM(O87)=""),"",IF(IFERROR(TRIM(INDEX(QryItemNamed,MATCH(TRIM(O87),ITEM,0),2)),"")="Y","SPECIAL",LEFT(IFERROR(TRIM(INDEX(ITEM,MATCH(TRIM(O87),ITEM,0))),""),3)))</f>
        <v/>
      </c>
      <c r="P89" s="39" t="str">
        <f t="shared" ref="P89:R89" si="31">IF(OR(TRIM(P87)=0,TRIM(P87)=""),"",IF(IFERROR(TRIM(INDEX(QryItemNamed,MATCH(TRIM(P87),ITEM,0),2)),"")="Y","SPECIAL",LEFT(IFERROR(TRIM(INDEX(ITEM,MATCH(TRIM(P87),ITEM,0))),""),3)))</f>
        <v/>
      </c>
      <c r="Q89" s="39" t="str">
        <f t="shared" si="31"/>
        <v/>
      </c>
      <c r="R89" s="39" t="str">
        <f t="shared" si="31"/>
        <v/>
      </c>
      <c r="S89" s="39" t="str">
        <f t="shared" ref="S89:U89" si="32">IF(OR(TRIM(S87)=0,TRIM(S87)=""),"",IF(IFERROR(TRIM(INDEX(QryItemNamed,MATCH(TRIM(S87),ITEM,0),2)),"")="Y","SPECIAL",LEFT(IFERROR(TRIM(INDEX(ITEM,MATCH(TRIM(S87),ITEM,0))),""),3)))</f>
        <v/>
      </c>
      <c r="T89" s="39" t="str">
        <f t="shared" si="32"/>
        <v/>
      </c>
      <c r="U89" s="39" t="str">
        <f t="shared" si="32"/>
        <v/>
      </c>
      <c r="V89" s="39" t="str">
        <f t="shared" ref="V89:AC89" si="33">IF(OR(TRIM(V87)=0,TRIM(V87)=""),"",IF(IFERROR(TRIM(INDEX(QryItemNamed,MATCH(TRIM(V87),ITEM,0),2)),"")="Y","SPECIAL",LEFT(IFERROR(TRIM(INDEX(ITEM,MATCH(TRIM(V87),ITEM,0))),""),3)))</f>
        <v/>
      </c>
      <c r="W89" s="39" t="str">
        <f t="shared" si="33"/>
        <v/>
      </c>
      <c r="X89" s="39" t="str">
        <f t="shared" si="33"/>
        <v/>
      </c>
      <c r="Y89" s="39" t="str">
        <f t="shared" si="33"/>
        <v/>
      </c>
      <c r="Z89" s="39" t="str">
        <f t="shared" si="33"/>
        <v/>
      </c>
      <c r="AA89" s="39" t="str">
        <f t="shared" si="33"/>
        <v/>
      </c>
      <c r="AB89" s="39" t="str">
        <f t="shared" si="33"/>
        <v/>
      </c>
      <c r="AC89" s="39" t="str">
        <f t="shared" si="33"/>
        <v/>
      </c>
      <c r="AD89" s="39"/>
      <c r="AE89" s="39" t="str">
        <f t="shared" ref="AE89" si="34">IF(OR(TRIM(AE87)=0,TRIM(AE87)=""),"",IF(IFERROR(TRIM(INDEX(QryItemNamed,MATCH(TRIM(AE87),ITEM,0),2)),"")="Y","SPECIAL",LEFT(IFERROR(TRIM(INDEX(ITEM,MATCH(TRIM(AE87),ITEM,0))),""),3)))</f>
        <v/>
      </c>
    </row>
    <row r="90" spans="2:31" ht="12.75" customHeight="1" x14ac:dyDescent="0.2">
      <c r="B90" s="110"/>
      <c r="D90" s="86"/>
      <c r="E90" s="86"/>
      <c r="F90" s="94"/>
      <c r="G90" s="95"/>
      <c r="H90" s="95"/>
      <c r="I90" s="95"/>
      <c r="J90" s="96"/>
      <c r="K90" s="76" t="str">
        <f t="shared" ref="K90:M90" si="3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76" t="str">
        <f t="shared" si="35"/>
        <v/>
      </c>
      <c r="M90" s="76" t="str">
        <f t="shared" si="35"/>
        <v/>
      </c>
      <c r="N90" s="76"/>
      <c r="O90" s="76" t="str">
        <f t="shared" ref="O90" si="36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76" t="str">
        <f t="shared" ref="P90" si="37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76" t="str">
        <f t="shared" ref="Q90:R90" si="38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73" t="str">
        <f t="shared" si="38"/>
        <v/>
      </c>
      <c r="S90" s="76" t="str">
        <f t="shared" ref="S90:U90" si="39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76" t="str">
        <f t="shared" si="39"/>
        <v/>
      </c>
      <c r="U90" s="73" t="str">
        <f t="shared" si="39"/>
        <v/>
      </c>
      <c r="V90" s="76" t="str">
        <f t="shared" ref="V90:AB90" si="40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76" t="str">
        <f t="shared" si="40"/>
        <v/>
      </c>
      <c r="X90" s="76" t="str">
        <f t="shared" si="40"/>
        <v/>
      </c>
      <c r="Y90" s="76" t="str">
        <f t="shared" si="40"/>
        <v/>
      </c>
      <c r="Z90" s="76" t="str">
        <f t="shared" si="40"/>
        <v/>
      </c>
      <c r="AA90" s="76" t="str">
        <f t="shared" si="40"/>
        <v/>
      </c>
      <c r="AB90" s="76" t="str">
        <f t="shared" si="40"/>
        <v/>
      </c>
      <c r="AC90" s="76" t="str">
        <f t="shared" ref="AC90" si="41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76"/>
      <c r="AE90" s="76"/>
    </row>
    <row r="91" spans="2:31" ht="12.75" customHeight="1" x14ac:dyDescent="0.2">
      <c r="B91" s="110"/>
      <c r="D91" s="86"/>
      <c r="E91" s="86"/>
      <c r="F91" s="94"/>
      <c r="G91" s="95"/>
      <c r="H91" s="95"/>
      <c r="I91" s="95"/>
      <c r="J91" s="96"/>
      <c r="K91" s="76"/>
      <c r="L91" s="76"/>
      <c r="M91" s="76"/>
      <c r="N91" s="76"/>
      <c r="O91" s="76"/>
      <c r="P91" s="76"/>
      <c r="Q91" s="76"/>
      <c r="R91" s="74"/>
      <c r="S91" s="76"/>
      <c r="T91" s="76"/>
      <c r="U91" s="74"/>
      <c r="V91" s="76"/>
      <c r="W91" s="76"/>
      <c r="X91" s="76"/>
      <c r="Y91" s="76"/>
      <c r="Z91" s="76"/>
      <c r="AA91" s="76"/>
      <c r="AB91" s="76"/>
      <c r="AC91" s="76"/>
      <c r="AD91" s="76"/>
      <c r="AE91" s="76"/>
    </row>
    <row r="92" spans="2:31" ht="12.75" customHeight="1" x14ac:dyDescent="0.2">
      <c r="B92" s="110"/>
      <c r="D92" s="86"/>
      <c r="E92" s="86"/>
      <c r="F92" s="94"/>
      <c r="G92" s="95"/>
      <c r="H92" s="95"/>
      <c r="I92" s="95"/>
      <c r="J92" s="96"/>
      <c r="K92" s="76"/>
      <c r="L92" s="76"/>
      <c r="M92" s="76"/>
      <c r="N92" s="76"/>
      <c r="O92" s="76"/>
      <c r="P92" s="76"/>
      <c r="Q92" s="76"/>
      <c r="R92" s="74"/>
      <c r="S92" s="76"/>
      <c r="T92" s="76"/>
      <c r="U92" s="74"/>
      <c r="V92" s="76"/>
      <c r="W92" s="76"/>
      <c r="X92" s="76"/>
      <c r="Y92" s="76"/>
      <c r="Z92" s="76"/>
      <c r="AA92" s="76"/>
      <c r="AB92" s="76"/>
      <c r="AC92" s="76"/>
      <c r="AD92" s="76"/>
      <c r="AE92" s="76"/>
    </row>
    <row r="93" spans="2:31" ht="12.75" customHeight="1" x14ac:dyDescent="0.2">
      <c r="B93" s="110"/>
      <c r="D93" s="86"/>
      <c r="E93" s="86"/>
      <c r="F93" s="94"/>
      <c r="G93" s="95"/>
      <c r="H93" s="95"/>
      <c r="I93" s="95"/>
      <c r="J93" s="96"/>
      <c r="K93" s="76"/>
      <c r="L93" s="76"/>
      <c r="M93" s="76"/>
      <c r="N93" s="76"/>
      <c r="O93" s="76"/>
      <c r="P93" s="76"/>
      <c r="Q93" s="76"/>
      <c r="R93" s="74"/>
      <c r="S93" s="76"/>
      <c r="T93" s="76"/>
      <c r="U93" s="74"/>
      <c r="V93" s="76"/>
      <c r="W93" s="76"/>
      <c r="X93" s="76"/>
      <c r="Y93" s="76"/>
      <c r="Z93" s="76"/>
      <c r="AA93" s="76"/>
      <c r="AB93" s="76"/>
      <c r="AC93" s="76"/>
      <c r="AD93" s="76"/>
      <c r="AE93" s="76"/>
    </row>
    <row r="94" spans="2:31" ht="12.75" customHeight="1" x14ac:dyDescent="0.2">
      <c r="B94" s="110"/>
      <c r="D94" s="86"/>
      <c r="E94" s="86"/>
      <c r="F94" s="94"/>
      <c r="G94" s="95"/>
      <c r="H94" s="95"/>
      <c r="I94" s="95"/>
      <c r="J94" s="96"/>
      <c r="K94" s="76"/>
      <c r="L94" s="76"/>
      <c r="M94" s="76"/>
      <c r="N94" s="76"/>
      <c r="O94" s="76"/>
      <c r="P94" s="76"/>
      <c r="Q94" s="76"/>
      <c r="R94" s="74"/>
      <c r="S94" s="76"/>
      <c r="T94" s="76"/>
      <c r="U94" s="74"/>
      <c r="V94" s="76"/>
      <c r="W94" s="76"/>
      <c r="X94" s="76"/>
      <c r="Y94" s="76"/>
      <c r="Z94" s="76"/>
      <c r="AA94" s="76"/>
      <c r="AB94" s="76"/>
      <c r="AC94" s="76"/>
      <c r="AD94" s="76"/>
      <c r="AE94" s="76"/>
    </row>
    <row r="95" spans="2:31" ht="12.75" customHeight="1" x14ac:dyDescent="0.2">
      <c r="B95" s="110"/>
      <c r="D95" s="86"/>
      <c r="E95" s="86"/>
      <c r="F95" s="94"/>
      <c r="G95" s="95"/>
      <c r="H95" s="95"/>
      <c r="I95" s="95"/>
      <c r="J95" s="96"/>
      <c r="K95" s="76"/>
      <c r="L95" s="76"/>
      <c r="M95" s="76"/>
      <c r="N95" s="76"/>
      <c r="O95" s="76"/>
      <c r="P95" s="76"/>
      <c r="Q95" s="76"/>
      <c r="R95" s="74"/>
      <c r="S95" s="76"/>
      <c r="T95" s="76"/>
      <c r="U95" s="74"/>
      <c r="V95" s="76"/>
      <c r="W95" s="76"/>
      <c r="X95" s="76"/>
      <c r="Y95" s="76"/>
      <c r="Z95" s="76"/>
      <c r="AA95" s="76"/>
      <c r="AB95" s="76"/>
      <c r="AC95" s="76"/>
      <c r="AD95" s="76"/>
      <c r="AE95" s="76"/>
    </row>
    <row r="96" spans="2:31" ht="12.75" customHeight="1" x14ac:dyDescent="0.2">
      <c r="B96" s="110"/>
      <c r="D96" s="86"/>
      <c r="E96" s="86"/>
      <c r="F96" s="94"/>
      <c r="G96" s="95"/>
      <c r="H96" s="95"/>
      <c r="I96" s="95"/>
      <c r="J96" s="96"/>
      <c r="K96" s="76"/>
      <c r="L96" s="76"/>
      <c r="M96" s="76"/>
      <c r="N96" s="76"/>
      <c r="O96" s="76"/>
      <c r="P96" s="76"/>
      <c r="Q96" s="76"/>
      <c r="R96" s="74"/>
      <c r="S96" s="76"/>
      <c r="T96" s="76"/>
      <c r="U96" s="74"/>
      <c r="V96" s="76"/>
      <c r="W96" s="76"/>
      <c r="X96" s="76"/>
      <c r="Y96" s="76"/>
      <c r="Z96" s="76"/>
      <c r="AA96" s="76"/>
      <c r="AB96" s="76"/>
      <c r="AC96" s="76"/>
      <c r="AD96" s="76"/>
      <c r="AE96" s="76"/>
    </row>
    <row r="97" spans="2:31" ht="12.75" customHeight="1" x14ac:dyDescent="0.2">
      <c r="B97" s="110"/>
      <c r="D97" s="86"/>
      <c r="E97" s="86"/>
      <c r="F97" s="94"/>
      <c r="G97" s="95"/>
      <c r="H97" s="95"/>
      <c r="I97" s="95"/>
      <c r="J97" s="96"/>
      <c r="K97" s="76"/>
      <c r="L97" s="76"/>
      <c r="M97" s="76"/>
      <c r="N97" s="76"/>
      <c r="O97" s="76"/>
      <c r="P97" s="76"/>
      <c r="Q97" s="76"/>
      <c r="R97" s="74"/>
      <c r="S97" s="76"/>
      <c r="T97" s="76"/>
      <c r="U97" s="74"/>
      <c r="V97" s="76"/>
      <c r="W97" s="76"/>
      <c r="X97" s="76"/>
      <c r="Y97" s="76"/>
      <c r="Z97" s="76"/>
      <c r="AA97" s="76"/>
      <c r="AB97" s="76"/>
      <c r="AC97" s="76"/>
      <c r="AD97" s="76"/>
      <c r="AE97" s="76"/>
    </row>
    <row r="98" spans="2:31" ht="12.75" customHeight="1" x14ac:dyDescent="0.2">
      <c r="B98" s="110"/>
      <c r="D98" s="86"/>
      <c r="E98" s="86"/>
      <c r="F98" s="94"/>
      <c r="G98" s="95"/>
      <c r="H98" s="95"/>
      <c r="I98" s="95"/>
      <c r="J98" s="96"/>
      <c r="K98" s="76"/>
      <c r="L98" s="76"/>
      <c r="M98" s="76"/>
      <c r="N98" s="76"/>
      <c r="O98" s="76"/>
      <c r="P98" s="76"/>
      <c r="Q98" s="76"/>
      <c r="R98" s="74"/>
      <c r="S98" s="76"/>
      <c r="T98" s="76"/>
      <c r="U98" s="74"/>
      <c r="V98" s="76"/>
      <c r="W98" s="76"/>
      <c r="X98" s="76"/>
      <c r="Y98" s="76"/>
      <c r="Z98" s="76"/>
      <c r="AA98" s="76"/>
      <c r="AB98" s="76"/>
      <c r="AC98" s="76"/>
      <c r="AD98" s="76"/>
      <c r="AE98" s="76"/>
    </row>
    <row r="99" spans="2:31" ht="12.75" customHeight="1" x14ac:dyDescent="0.2">
      <c r="B99" s="110"/>
      <c r="D99" s="86"/>
      <c r="E99" s="86"/>
      <c r="F99" s="94"/>
      <c r="G99" s="95"/>
      <c r="H99" s="95"/>
      <c r="I99" s="95"/>
      <c r="J99" s="96"/>
      <c r="K99" s="76"/>
      <c r="L99" s="76"/>
      <c r="M99" s="76"/>
      <c r="N99" s="76"/>
      <c r="O99" s="76"/>
      <c r="P99" s="76"/>
      <c r="Q99" s="76"/>
      <c r="R99" s="74"/>
      <c r="S99" s="76"/>
      <c r="T99" s="76"/>
      <c r="U99" s="74"/>
      <c r="V99" s="76"/>
      <c r="W99" s="76"/>
      <c r="X99" s="76"/>
      <c r="Y99" s="76"/>
      <c r="Z99" s="76"/>
      <c r="AA99" s="76"/>
      <c r="AB99" s="76"/>
      <c r="AC99" s="76"/>
      <c r="AD99" s="76"/>
      <c r="AE99" s="76"/>
    </row>
    <row r="100" spans="2:31" ht="12.75" customHeight="1" x14ac:dyDescent="0.2">
      <c r="B100" s="110"/>
      <c r="D100" s="86"/>
      <c r="E100" s="86"/>
      <c r="F100" s="94"/>
      <c r="G100" s="95"/>
      <c r="H100" s="95"/>
      <c r="I100" s="95"/>
      <c r="J100" s="96"/>
      <c r="K100" s="76"/>
      <c r="L100" s="76"/>
      <c r="M100" s="76"/>
      <c r="N100" s="76"/>
      <c r="O100" s="76"/>
      <c r="P100" s="76"/>
      <c r="Q100" s="76"/>
      <c r="R100" s="74"/>
      <c r="S100" s="76"/>
      <c r="T100" s="76"/>
      <c r="U100" s="74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</row>
    <row r="101" spans="2:31" ht="12.75" customHeight="1" x14ac:dyDescent="0.2">
      <c r="B101" s="110"/>
      <c r="D101" s="86"/>
      <c r="E101" s="86"/>
      <c r="F101" s="94"/>
      <c r="G101" s="95"/>
      <c r="H101" s="95"/>
      <c r="I101" s="95"/>
      <c r="J101" s="96"/>
      <c r="K101" s="76"/>
      <c r="L101" s="76"/>
      <c r="M101" s="76"/>
      <c r="N101" s="76"/>
      <c r="O101" s="76"/>
      <c r="P101" s="76"/>
      <c r="Q101" s="76"/>
      <c r="R101" s="75"/>
      <c r="S101" s="76"/>
      <c r="T101" s="76"/>
      <c r="U101" s="75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</row>
    <row r="102" spans="2:31" ht="12" customHeight="1" thickBot="1" x14ac:dyDescent="0.25">
      <c r="B102" s="111"/>
      <c r="D102" s="87"/>
      <c r="E102" s="87"/>
      <c r="F102" s="97"/>
      <c r="G102" s="98"/>
      <c r="H102" s="98"/>
      <c r="I102" s="98"/>
      <c r="J102" s="99"/>
      <c r="K102" s="40" t="str">
        <f t="shared" ref="K102:M102" si="42">IF(OR(TRIM(K87)=0,TRIM(K87)=""),"",IF(IFERROR(TRIM(INDEX(QryItemNamed,MATCH(TRIM(K87),ITEM,0),3)),"")="LS","",IFERROR(TRIM(INDEX(QryItemNamed,MATCH(TRIM(K87),ITEM,0),3)),"")))</f>
        <v/>
      </c>
      <c r="L102" s="40" t="str">
        <f t="shared" si="42"/>
        <v/>
      </c>
      <c r="M102" s="40" t="str">
        <f t="shared" si="42"/>
        <v/>
      </c>
      <c r="N102" s="40"/>
      <c r="O102" s="40" t="str">
        <f t="shared" ref="O102" si="43">IF(OR(TRIM(O87)=0,TRIM(O87)=""),"",IF(IFERROR(TRIM(INDEX(QryItemNamed,MATCH(TRIM(O87),ITEM,0),3)),"")="LS","",IFERROR(TRIM(INDEX(QryItemNamed,MATCH(TRIM(O87),ITEM,0),3)),"")))</f>
        <v/>
      </c>
      <c r="P102" s="40" t="str">
        <f t="shared" ref="P102:R102" si="44">IF(OR(TRIM(P87)=0,TRIM(P87)=""),"",IF(IFERROR(TRIM(INDEX(QryItemNamed,MATCH(TRIM(P87),ITEM,0),3)),"")="LS","",IFERROR(TRIM(INDEX(QryItemNamed,MATCH(TRIM(P87),ITEM,0),3)),"")))</f>
        <v/>
      </c>
      <c r="Q102" s="40" t="str">
        <f t="shared" si="44"/>
        <v/>
      </c>
      <c r="R102" s="40" t="str">
        <f t="shared" si="44"/>
        <v/>
      </c>
      <c r="S102" s="40" t="str">
        <f t="shared" ref="S102:U102" si="45">IF(OR(TRIM(S87)=0,TRIM(S87)=""),"",IF(IFERROR(TRIM(INDEX(QryItemNamed,MATCH(TRIM(S87),ITEM,0),3)),"")="LS","",IFERROR(TRIM(INDEX(QryItemNamed,MATCH(TRIM(S87),ITEM,0),3)),"")))</f>
        <v/>
      </c>
      <c r="T102" s="40" t="str">
        <f t="shared" si="45"/>
        <v/>
      </c>
      <c r="U102" s="40" t="str">
        <f t="shared" si="45"/>
        <v/>
      </c>
      <c r="V102" s="40" t="str">
        <f t="shared" ref="V102:AC102" si="46">IF(OR(TRIM(V87)=0,TRIM(V87)=""),"",IF(IFERROR(TRIM(INDEX(QryItemNamed,MATCH(TRIM(V87),ITEM,0),3)),"")="LS","",IFERROR(TRIM(INDEX(QryItemNamed,MATCH(TRIM(V87),ITEM,0),3)),"")))</f>
        <v/>
      </c>
      <c r="W102" s="40" t="str">
        <f t="shared" si="46"/>
        <v/>
      </c>
      <c r="X102" s="40" t="str">
        <f t="shared" si="46"/>
        <v/>
      </c>
      <c r="Y102" s="40" t="str">
        <f t="shared" si="46"/>
        <v/>
      </c>
      <c r="Z102" s="40" t="str">
        <f t="shared" si="46"/>
        <v/>
      </c>
      <c r="AA102" s="40" t="str">
        <f t="shared" si="46"/>
        <v/>
      </c>
      <c r="AB102" s="40" t="str">
        <f t="shared" si="46"/>
        <v/>
      </c>
      <c r="AC102" s="40" t="str">
        <f t="shared" si="46"/>
        <v/>
      </c>
      <c r="AD102" s="40"/>
      <c r="AE102" s="40" t="str">
        <f t="shared" ref="AE102" si="47">IF(OR(TRIM(AE87)=0,TRIM(AE87)=""),"",IF(IFERROR(TRIM(INDEX(QryItemNamed,MATCH(TRIM(AE87),ITEM,0),3)),"")="LS","",IFERROR(TRIM(INDEX(QryItemNamed,MATCH(TRIM(AE87),ITEM,0),3)),"")))</f>
        <v/>
      </c>
    </row>
    <row r="103" spans="2:31" ht="12.75" customHeight="1" x14ac:dyDescent="0.2">
      <c r="B103" s="34">
        <v>1</v>
      </c>
      <c r="D103" s="17"/>
      <c r="E103" s="17"/>
      <c r="F103" s="78"/>
      <c r="G103" s="79"/>
      <c r="H103" s="79"/>
      <c r="I103" s="79"/>
      <c r="J103" s="80"/>
      <c r="K103" s="15"/>
      <c r="L103" s="15"/>
      <c r="M103" s="15"/>
      <c r="N103" s="15"/>
      <c r="O103" s="15"/>
      <c r="P103" s="15"/>
      <c r="Q103" s="15"/>
      <c r="R103" s="20"/>
      <c r="S103" s="15"/>
      <c r="T103" s="15"/>
      <c r="U103" s="20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57">
        <v>1</v>
      </c>
      <c r="D104" s="17"/>
      <c r="E104" s="17"/>
      <c r="F104" s="78"/>
      <c r="G104" s="79"/>
      <c r="H104" s="79"/>
      <c r="I104" s="79"/>
      <c r="J104" s="8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57">
        <v>1</v>
      </c>
      <c r="D105" s="17"/>
      <c r="E105" s="17"/>
      <c r="F105" s="78"/>
      <c r="G105" s="79"/>
      <c r="H105" s="79"/>
      <c r="I105" s="79"/>
      <c r="J105" s="8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57">
        <v>1</v>
      </c>
      <c r="D106" s="17"/>
      <c r="E106" s="17"/>
      <c r="F106" s="78"/>
      <c r="G106" s="79"/>
      <c r="H106" s="79"/>
      <c r="I106" s="79"/>
      <c r="J106" s="8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57">
        <v>1</v>
      </c>
      <c r="D107" s="17"/>
      <c r="E107" s="17"/>
      <c r="F107" s="78"/>
      <c r="G107" s="79"/>
      <c r="H107" s="79"/>
      <c r="I107" s="79"/>
      <c r="J107" s="8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57">
        <v>1</v>
      </c>
      <c r="D108" s="17"/>
      <c r="E108" s="17"/>
      <c r="F108" s="78"/>
      <c r="G108" s="79"/>
      <c r="H108" s="79"/>
      <c r="I108" s="79"/>
      <c r="J108" s="8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57">
        <v>1</v>
      </c>
      <c r="D109" s="17"/>
      <c r="E109" s="17"/>
      <c r="F109" s="78"/>
      <c r="G109" s="79"/>
      <c r="H109" s="79"/>
      <c r="I109" s="79"/>
      <c r="J109" s="8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57">
        <v>1</v>
      </c>
      <c r="D110" s="17"/>
      <c r="E110" s="17"/>
      <c r="F110" s="78"/>
      <c r="G110" s="79"/>
      <c r="H110" s="79"/>
      <c r="I110" s="79"/>
      <c r="J110" s="8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57">
        <v>1</v>
      </c>
      <c r="D111" s="17"/>
      <c r="E111" s="17"/>
      <c r="F111" s="78"/>
      <c r="G111" s="79"/>
      <c r="H111" s="79"/>
      <c r="I111" s="79"/>
      <c r="J111" s="8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>
        <v>1</v>
      </c>
      <c r="D112" s="17"/>
      <c r="E112" s="17"/>
      <c r="F112" s="78"/>
      <c r="G112" s="79"/>
      <c r="H112" s="79"/>
      <c r="I112" s="79"/>
      <c r="J112" s="8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>
        <v>1</v>
      </c>
      <c r="D113" s="17"/>
      <c r="E113" s="17"/>
      <c r="F113" s="78"/>
      <c r="G113" s="79"/>
      <c r="H113" s="79"/>
      <c r="I113" s="79"/>
      <c r="J113" s="8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>
        <v>1</v>
      </c>
      <c r="D114" s="17"/>
      <c r="E114" s="17"/>
      <c r="F114" s="78"/>
      <c r="G114" s="79"/>
      <c r="H114" s="79"/>
      <c r="I114" s="79"/>
      <c r="J114" s="8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>
        <v>1</v>
      </c>
      <c r="D115" s="17"/>
      <c r="E115" s="17"/>
      <c r="F115" s="78"/>
      <c r="G115" s="79"/>
      <c r="H115" s="79"/>
      <c r="I115" s="79"/>
      <c r="J115" s="8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>
        <v>1</v>
      </c>
      <c r="D116" s="17"/>
      <c r="E116" s="17"/>
      <c r="F116" s="78"/>
      <c r="G116" s="79"/>
      <c r="H116" s="79"/>
      <c r="I116" s="79"/>
      <c r="J116" s="8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>
        <v>1</v>
      </c>
      <c r="D117" s="17"/>
      <c r="E117" s="17"/>
      <c r="F117" s="78"/>
      <c r="G117" s="79"/>
      <c r="H117" s="79"/>
      <c r="I117" s="79"/>
      <c r="J117" s="8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>
        <v>1</v>
      </c>
      <c r="D118" s="17"/>
      <c r="E118" s="17"/>
      <c r="F118" s="78"/>
      <c r="G118" s="79"/>
      <c r="H118" s="79"/>
      <c r="I118" s="79"/>
      <c r="J118" s="8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>
        <v>1</v>
      </c>
      <c r="D119" s="17"/>
      <c r="E119" s="17"/>
      <c r="F119" s="78"/>
      <c r="G119" s="79"/>
      <c r="H119" s="79"/>
      <c r="I119" s="79"/>
      <c r="J119" s="8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>
        <v>1</v>
      </c>
      <c r="D120" s="17"/>
      <c r="E120" s="17"/>
      <c r="F120" s="78"/>
      <c r="G120" s="79"/>
      <c r="H120" s="79"/>
      <c r="I120" s="79"/>
      <c r="J120" s="8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>
        <v>1</v>
      </c>
      <c r="D121" s="17"/>
      <c r="E121" s="17"/>
      <c r="F121" s="78"/>
      <c r="G121" s="79"/>
      <c r="H121" s="79"/>
      <c r="I121" s="79"/>
      <c r="J121" s="8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>
        <v>1</v>
      </c>
      <c r="D122" s="17"/>
      <c r="E122" s="17"/>
      <c r="F122" s="78"/>
      <c r="G122" s="79"/>
      <c r="H122" s="79"/>
      <c r="I122" s="79"/>
      <c r="J122" s="8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>
        <v>1</v>
      </c>
      <c r="D123" s="17"/>
      <c r="E123" s="17"/>
      <c r="F123" s="78"/>
      <c r="G123" s="79"/>
      <c r="H123" s="79"/>
      <c r="I123" s="79"/>
      <c r="J123" s="8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>
        <v>1</v>
      </c>
      <c r="D124" s="17"/>
      <c r="E124" s="17"/>
      <c r="F124" s="78"/>
      <c r="G124" s="79"/>
      <c r="H124" s="79"/>
      <c r="I124" s="79"/>
      <c r="J124" s="8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>
        <v>1</v>
      </c>
      <c r="D125" s="17"/>
      <c r="E125" s="17"/>
      <c r="F125" s="78"/>
      <c r="G125" s="79"/>
      <c r="H125" s="79"/>
      <c r="I125" s="79"/>
      <c r="J125" s="8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>
        <v>1</v>
      </c>
      <c r="D126" s="17"/>
      <c r="E126" s="17"/>
      <c r="F126" s="78"/>
      <c r="G126" s="79"/>
      <c r="H126" s="79"/>
      <c r="I126" s="79"/>
      <c r="J126" s="8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>
        <v>1</v>
      </c>
      <c r="D127" s="17"/>
      <c r="E127" s="17"/>
      <c r="F127" s="78"/>
      <c r="G127" s="79"/>
      <c r="H127" s="79"/>
      <c r="I127" s="79"/>
      <c r="J127" s="8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>
        <v>1</v>
      </c>
      <c r="D128" s="17"/>
      <c r="E128" s="17"/>
      <c r="F128" s="78"/>
      <c r="G128" s="79"/>
      <c r="H128" s="79"/>
      <c r="I128" s="79"/>
      <c r="J128" s="8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>
        <v>1</v>
      </c>
      <c r="D129" s="17"/>
      <c r="E129" s="17"/>
      <c r="F129" s="78"/>
      <c r="G129" s="79"/>
      <c r="H129" s="79"/>
      <c r="I129" s="79"/>
      <c r="J129" s="8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>
        <v>1</v>
      </c>
      <c r="D130" s="17"/>
      <c r="E130" s="17"/>
      <c r="F130" s="78"/>
      <c r="G130" s="79"/>
      <c r="H130" s="79"/>
      <c r="I130" s="79"/>
      <c r="J130" s="8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>
        <v>1</v>
      </c>
      <c r="D131" s="17"/>
      <c r="E131" s="17"/>
      <c r="F131" s="78"/>
      <c r="G131" s="79"/>
      <c r="H131" s="79"/>
      <c r="I131" s="79"/>
      <c r="J131" s="8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>
        <v>1</v>
      </c>
      <c r="D132" s="17"/>
      <c r="E132" s="17"/>
      <c r="F132" s="78"/>
      <c r="G132" s="79"/>
      <c r="H132" s="79"/>
      <c r="I132" s="79"/>
      <c r="J132" s="8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>
        <v>1</v>
      </c>
      <c r="D133" s="17"/>
      <c r="E133" s="17"/>
      <c r="F133" s="78"/>
      <c r="G133" s="79"/>
      <c r="H133" s="79"/>
      <c r="I133" s="79"/>
      <c r="J133" s="8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>
        <v>1</v>
      </c>
      <c r="D134" s="17"/>
      <c r="E134" s="17"/>
      <c r="F134" s="78"/>
      <c r="G134" s="79"/>
      <c r="H134" s="79"/>
      <c r="I134" s="79"/>
      <c r="J134" s="8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>
        <v>1</v>
      </c>
      <c r="D135" s="17"/>
      <c r="E135" s="17"/>
      <c r="F135" s="78"/>
      <c r="G135" s="79"/>
      <c r="H135" s="79"/>
      <c r="I135" s="79"/>
      <c r="J135" s="8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>
        <v>1</v>
      </c>
      <c r="D136" s="17"/>
      <c r="E136" s="17"/>
      <c r="F136" s="78"/>
      <c r="G136" s="79"/>
      <c r="H136" s="79"/>
      <c r="I136" s="79"/>
      <c r="J136" s="8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>
        <v>1</v>
      </c>
      <c r="D137" s="17"/>
      <c r="E137" s="17"/>
      <c r="F137" s="78"/>
      <c r="G137" s="79"/>
      <c r="H137" s="79"/>
      <c r="I137" s="79"/>
      <c r="J137" s="8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>
        <v>1</v>
      </c>
      <c r="D138" s="17"/>
      <c r="E138" s="17"/>
      <c r="F138" s="78"/>
      <c r="G138" s="79"/>
      <c r="H138" s="79"/>
      <c r="I138" s="79"/>
      <c r="J138" s="8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>
        <v>1</v>
      </c>
      <c r="D139" s="17"/>
      <c r="E139" s="17"/>
      <c r="F139" s="78"/>
      <c r="G139" s="79"/>
      <c r="H139" s="79"/>
      <c r="I139" s="79"/>
      <c r="J139" s="8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>
        <v>1</v>
      </c>
      <c r="D140" s="17"/>
      <c r="E140" s="17"/>
      <c r="F140" s="78"/>
      <c r="G140" s="79"/>
      <c r="H140" s="79"/>
      <c r="I140" s="79"/>
      <c r="J140" s="8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>
        <v>1</v>
      </c>
      <c r="D141" s="17"/>
      <c r="E141" s="17"/>
      <c r="F141" s="78"/>
      <c r="G141" s="79"/>
      <c r="H141" s="79"/>
      <c r="I141" s="79"/>
      <c r="J141" s="8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>
        <v>1</v>
      </c>
      <c r="D142" s="17"/>
      <c r="E142" s="17"/>
      <c r="F142" s="78"/>
      <c r="G142" s="79"/>
      <c r="H142" s="79"/>
      <c r="I142" s="79"/>
      <c r="J142" s="8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>
        <v>1</v>
      </c>
      <c r="D143" s="17"/>
      <c r="E143" s="17"/>
      <c r="F143" s="58"/>
      <c r="G143" s="59"/>
      <c r="H143" s="59"/>
      <c r="I143" s="59"/>
      <c r="J143" s="6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>
        <v>1</v>
      </c>
      <c r="D144" s="17"/>
      <c r="E144" s="17"/>
      <c r="F144" s="58"/>
      <c r="G144" s="59"/>
      <c r="H144" s="59"/>
      <c r="I144" s="59"/>
      <c r="J144" s="6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>
        <v>1</v>
      </c>
      <c r="D145" s="17"/>
      <c r="E145" s="17"/>
      <c r="F145" s="78"/>
      <c r="G145" s="79"/>
      <c r="H145" s="79"/>
      <c r="I145" s="79"/>
      <c r="J145" s="8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>
        <v>1</v>
      </c>
      <c r="D146" s="17"/>
      <c r="E146" s="17"/>
      <c r="F146" s="78"/>
      <c r="G146" s="79"/>
      <c r="H146" s="79"/>
      <c r="I146" s="79"/>
      <c r="J146" s="8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>
        <v>1</v>
      </c>
      <c r="D147" s="17"/>
      <c r="E147" s="17"/>
      <c r="F147" s="78"/>
      <c r="G147" s="79"/>
      <c r="H147" s="79"/>
      <c r="I147" s="79"/>
      <c r="J147" s="8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>
        <v>1</v>
      </c>
      <c r="D148" s="17"/>
      <c r="E148" s="17"/>
      <c r="F148" s="78"/>
      <c r="G148" s="79"/>
      <c r="H148" s="79"/>
      <c r="I148" s="79"/>
      <c r="J148" s="8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>
        <v>1</v>
      </c>
      <c r="D149" s="17"/>
      <c r="E149" s="17"/>
      <c r="F149" s="78"/>
      <c r="G149" s="79"/>
      <c r="H149" s="79"/>
      <c r="I149" s="79"/>
      <c r="J149" s="8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>
        <v>1</v>
      </c>
      <c r="D150" s="17"/>
      <c r="E150" s="17"/>
      <c r="F150" s="78"/>
      <c r="G150" s="79"/>
      <c r="H150" s="79"/>
      <c r="I150" s="79"/>
      <c r="J150" s="8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>
        <v>1</v>
      </c>
      <c r="D151" s="17"/>
      <c r="E151" s="17"/>
      <c r="F151" s="78"/>
      <c r="G151" s="79"/>
      <c r="H151" s="79"/>
      <c r="I151" s="79"/>
      <c r="J151" s="8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>
        <v>1</v>
      </c>
      <c r="D152" s="17"/>
      <c r="E152" s="17"/>
      <c r="F152" s="42"/>
      <c r="G152" s="43"/>
      <c r="H152" s="43"/>
      <c r="I152" s="43"/>
      <c r="J152" s="44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>
        <v>1</v>
      </c>
      <c r="D153" s="17"/>
      <c r="E153" s="17"/>
      <c r="F153" s="78"/>
      <c r="G153" s="79"/>
      <c r="H153" s="79"/>
      <c r="I153" s="79"/>
      <c r="J153" s="8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>
        <v>1</v>
      </c>
      <c r="D154" s="17"/>
      <c r="E154" s="17"/>
      <c r="F154" s="42"/>
      <c r="G154" s="43"/>
      <c r="H154" s="43"/>
      <c r="I154" s="43"/>
      <c r="J154" s="44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>
        <v>1</v>
      </c>
      <c r="D155" s="17"/>
      <c r="E155" s="17"/>
      <c r="F155" s="42"/>
      <c r="G155" s="43"/>
      <c r="H155" s="43"/>
      <c r="I155" s="43"/>
      <c r="J155" s="44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>
        <v>1</v>
      </c>
      <c r="D156" s="17"/>
      <c r="E156" s="17"/>
      <c r="F156" s="42"/>
      <c r="G156" s="43"/>
      <c r="H156" s="43"/>
      <c r="I156" s="43"/>
      <c r="J156" s="44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>
        <v>1</v>
      </c>
      <c r="D157" s="17"/>
      <c r="E157" s="17"/>
      <c r="F157" s="42"/>
      <c r="G157" s="43"/>
      <c r="H157" s="43"/>
      <c r="I157" s="43"/>
      <c r="J157" s="44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>
        <v>1</v>
      </c>
      <c r="D158" s="17"/>
      <c r="E158" s="17"/>
      <c r="F158" s="42"/>
      <c r="G158" s="43"/>
      <c r="H158" s="43"/>
      <c r="I158" s="43"/>
      <c r="J158" s="44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>
        <v>1</v>
      </c>
      <c r="D159" s="17"/>
      <c r="E159" s="17"/>
      <c r="F159" s="42"/>
      <c r="G159" s="43"/>
      <c r="H159" s="43"/>
      <c r="I159" s="43"/>
      <c r="J159" s="44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>
        <v>1</v>
      </c>
      <c r="D160" s="17"/>
      <c r="E160" s="17"/>
      <c r="F160" s="42"/>
      <c r="G160" s="43"/>
      <c r="H160" s="43"/>
      <c r="I160" s="43"/>
      <c r="J160" s="44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41"/>
      <c r="D161" s="17"/>
      <c r="E161" s="17"/>
      <c r="F161" s="42"/>
      <c r="G161" s="43"/>
      <c r="H161" s="43"/>
      <c r="I161" s="43"/>
      <c r="J161" s="44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05"/>
      <c r="G162" s="89"/>
      <c r="H162" s="89"/>
      <c r="I162" s="89"/>
      <c r="J162" s="9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12</v>
      </c>
      <c r="D163" s="101" t="s">
        <v>22</v>
      </c>
      <c r="E163" s="102"/>
      <c r="F163" s="102"/>
      <c r="G163" s="102"/>
      <c r="H163" s="102"/>
      <c r="I163" s="102"/>
      <c r="J163" s="103"/>
      <c r="K163" s="38" t="str">
        <f t="shared" ref="K163:O163" si="48">IF(K87="","",IF(K102="",IF(SUM(COUNTIF(K103:K162,"LS")+COUNTIF(K103:K162,"LUMP"))&gt;0,"LS",""),IF(SUM(K103:K162)&gt;0,ROUNDUP(SUM(K103:K162),0),"")))</f>
        <v/>
      </c>
      <c r="L163" s="38" t="str">
        <f t="shared" si="48"/>
        <v/>
      </c>
      <c r="M163" s="38" t="str">
        <f t="shared" si="48"/>
        <v/>
      </c>
      <c r="N163" s="38" t="str">
        <f t="shared" si="48"/>
        <v/>
      </c>
      <c r="O163" s="38" t="str">
        <f t="shared" si="48"/>
        <v/>
      </c>
      <c r="P163" s="38" t="str">
        <f t="shared" ref="P163:AE163" si="49">IF(P87="","",IF(P102="",IF(SUM(COUNTIF(P103:P162,"LS")+COUNTIF(P103:P162,"LUMP"))&gt;0,"LS",""),IF(SUM(P103:P162)&gt;0,ROUNDUP(SUM(P103:P162),0),"")))</f>
        <v/>
      </c>
      <c r="Q163" s="38" t="str">
        <f t="shared" si="49"/>
        <v/>
      </c>
      <c r="R163" s="38" t="str">
        <f t="shared" ref="R163" si="50">IF(R87="","",IF(R102="",IF(SUM(COUNTIF(R103:R162,"LS")+COUNTIF(R103:R162,"LUMP"))&gt;0,"LS",""),IF(SUM(R103:R162)&gt;0,ROUNDUP(SUM(R103:R162),0),"")))</f>
        <v/>
      </c>
      <c r="S163" s="38" t="str">
        <f t="shared" si="49"/>
        <v/>
      </c>
      <c r="T163" s="38" t="str">
        <f t="shared" ref="T163" si="51">IF(T87="","",IF(T102="",IF(SUM(COUNTIF(T103:T162,"LS")+COUNTIF(T103:T162,"LUMP"))&gt;0,"LS",""),IF(SUM(T103:T162)&gt;0,ROUNDUP(SUM(T103:T162),0),"")))</f>
        <v/>
      </c>
      <c r="U163" s="38" t="str">
        <f t="shared" si="49"/>
        <v/>
      </c>
      <c r="V163" s="38" t="str">
        <f t="shared" si="49"/>
        <v/>
      </c>
      <c r="W163" s="38" t="str">
        <f t="shared" si="49"/>
        <v/>
      </c>
      <c r="X163" s="38" t="str">
        <f t="shared" si="49"/>
        <v/>
      </c>
      <c r="Y163" s="38" t="str">
        <f t="shared" si="49"/>
        <v/>
      </c>
      <c r="Z163" s="38" t="str">
        <f t="shared" si="49"/>
        <v/>
      </c>
      <c r="AA163" s="38" t="str">
        <f t="shared" si="49"/>
        <v/>
      </c>
      <c r="AB163" s="38" t="str">
        <f t="shared" si="49"/>
        <v/>
      </c>
      <c r="AC163" s="38" t="str">
        <f t="shared" si="49"/>
        <v/>
      </c>
      <c r="AD163" s="38" t="str">
        <f t="shared" si="49"/>
        <v/>
      </c>
      <c r="AE163" s="38" t="str">
        <f t="shared" si="49"/>
        <v/>
      </c>
    </row>
    <row r="164" spans="2:31" ht="12.75" customHeight="1" thickBot="1" x14ac:dyDescent="0.25"/>
    <row r="165" spans="2:31" ht="12.75" customHeight="1" thickBot="1" x14ac:dyDescent="0.25">
      <c r="B165" s="32" t="s">
        <v>10</v>
      </c>
      <c r="D165" s="88">
        <f>D86+1</f>
        <v>3</v>
      </c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</row>
    <row r="166" spans="2:31" ht="12.75" customHeight="1" thickBot="1" x14ac:dyDescent="0.25">
      <c r="B166" s="36">
        <v>20</v>
      </c>
      <c r="D166" s="104" t="s">
        <v>8</v>
      </c>
      <c r="E166" s="104"/>
      <c r="F166" s="104"/>
      <c r="G166" s="104"/>
      <c r="H166" s="104"/>
      <c r="I166" s="104"/>
      <c r="J166" s="104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100" t="s">
        <v>9</v>
      </c>
      <c r="E167" s="100"/>
      <c r="F167" s="100"/>
      <c r="G167" s="100"/>
      <c r="H167" s="100"/>
      <c r="I167" s="100"/>
      <c r="J167" s="10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109" t="s">
        <v>11</v>
      </c>
      <c r="D168" s="85" t="s">
        <v>20</v>
      </c>
      <c r="E168" s="85" t="s">
        <v>0</v>
      </c>
      <c r="F168" s="91" t="s">
        <v>21</v>
      </c>
      <c r="G168" s="92"/>
      <c r="H168" s="92"/>
      <c r="I168" s="92"/>
      <c r="J168" s="93"/>
      <c r="K168" s="39" t="str">
        <f t="shared" ref="K168:N168" si="52">IF(OR(TRIM(K166)=0,TRIM(K166)=""),"",IF(IFERROR(TRIM(INDEX(QryItemNamed,MATCH(TRIM(K166),ITEM,0),2)),"")="Y","SPECIAL",LEFT(IFERROR(TRIM(INDEX(ITEM,MATCH(TRIM(K166),ITEM,0))),""),3)))</f>
        <v/>
      </c>
      <c r="L168" s="39" t="str">
        <f t="shared" si="52"/>
        <v/>
      </c>
      <c r="M168" s="39"/>
      <c r="N168" s="39" t="str">
        <f t="shared" si="52"/>
        <v/>
      </c>
      <c r="O168" s="39"/>
      <c r="P168" s="45" t="str">
        <f t="shared" ref="P168:AE168" si="53">IF(OR(TRIM(P166)=0,TRIM(P166)=""),"",IF(IFERROR(TRIM(INDEX(QryItemNamed,MATCH(TRIM(P166),ITEM,0),2)),"")="Y","SPECIAL",LEFT(IFERROR(TRIM(INDEX(ITEM,MATCH(TRIM(P166),ITEM,0))),""),3)))</f>
        <v/>
      </c>
      <c r="Q168" s="39" t="str">
        <f t="shared" si="53"/>
        <v/>
      </c>
      <c r="R168" s="39" t="str">
        <f t="shared" ref="R168" si="54">IF(OR(TRIM(R166)=0,TRIM(R166)=""),"",IF(IFERROR(TRIM(INDEX(QryItemNamed,MATCH(TRIM(R166),ITEM,0),2)),"")="Y","SPECIAL",LEFT(IFERROR(TRIM(INDEX(ITEM,MATCH(TRIM(R166),ITEM,0))),""),3)))</f>
        <v/>
      </c>
      <c r="S168" s="39"/>
      <c r="T168" s="39" t="str">
        <f t="shared" ref="T168" si="55">IF(OR(TRIM(T166)=0,TRIM(T166)=""),"",IF(IFERROR(TRIM(INDEX(QryItemNamed,MATCH(TRIM(T166),ITEM,0),2)),"")="Y","SPECIAL",LEFT(IFERROR(TRIM(INDEX(ITEM,MATCH(TRIM(T166),ITEM,0))),""),3)))</f>
        <v/>
      </c>
      <c r="U168" s="39" t="str">
        <f t="shared" si="53"/>
        <v/>
      </c>
      <c r="V168" s="39" t="str">
        <f t="shared" si="53"/>
        <v/>
      </c>
      <c r="W168" s="9" t="str">
        <f t="shared" si="53"/>
        <v/>
      </c>
      <c r="X168" s="9" t="str">
        <f t="shared" si="53"/>
        <v/>
      </c>
      <c r="Y168" s="9" t="str">
        <f t="shared" si="53"/>
        <v/>
      </c>
      <c r="Z168" s="9" t="str">
        <f t="shared" si="53"/>
        <v/>
      </c>
      <c r="AA168" s="9" t="str">
        <f t="shared" si="53"/>
        <v/>
      </c>
      <c r="AB168" s="9" t="str">
        <f t="shared" si="53"/>
        <v/>
      </c>
      <c r="AC168" s="9" t="str">
        <f t="shared" si="53"/>
        <v/>
      </c>
      <c r="AD168" s="9" t="str">
        <f t="shared" si="53"/>
        <v/>
      </c>
      <c r="AE168" s="9" t="str">
        <f t="shared" si="53"/>
        <v/>
      </c>
    </row>
    <row r="169" spans="2:31" ht="12.75" customHeight="1" x14ac:dyDescent="0.2">
      <c r="B169" s="110"/>
      <c r="D169" s="86"/>
      <c r="E169" s="86"/>
      <c r="F169" s="94"/>
      <c r="G169" s="95"/>
      <c r="H169" s="95"/>
      <c r="I169" s="95"/>
      <c r="J169" s="96"/>
      <c r="K169" s="76" t="str">
        <f t="shared" ref="K169:N169" si="5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76" t="str">
        <f t="shared" si="56"/>
        <v/>
      </c>
      <c r="M169" s="69"/>
      <c r="N169" s="76" t="str">
        <f t="shared" si="56"/>
        <v/>
      </c>
      <c r="O169" s="69"/>
      <c r="P169" s="112" t="str">
        <f t="shared" ref="P169:AE169" si="57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76" t="str">
        <f t="shared" si="57"/>
        <v/>
      </c>
      <c r="R169" s="76" t="str">
        <f t="shared" ref="R169" si="58">IF(OR(TRIM(R166)=0,TRIM(R166)=""),IF(R167="","",R167),IF(IFERROR(TRIM(INDEX(QryItemNamed,MATCH(TRIM(R166),ITEM,0),2)),"")="Y",TRIM(RIGHT(IFERROR(TRIM(INDEX(QryItemNamed,MATCH(TRIM(R166),ITEM,0),4)),"123456789012"),LEN(IFERROR(TRIM(INDEX(QryItemNamed,MATCH(TRIM(R166),ITEM,0),4)),"123456789012"))-9))&amp;R167,IFERROR(TRIM(INDEX(QryItemNamed,MATCH(TRIM(R166),ITEM,0),4))&amp;R167,"ITEM CODE DOES NOT EXIST IN ITEM MASTER")))</f>
        <v/>
      </c>
      <c r="S169" s="61"/>
      <c r="T169" s="81" t="str">
        <f t="shared" ref="T169" si="59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76" t="str">
        <f t="shared" si="57"/>
        <v/>
      </c>
      <c r="V169" s="81" t="str">
        <f t="shared" si="57"/>
        <v/>
      </c>
      <c r="W169" s="77" t="str">
        <f t="shared" si="57"/>
        <v/>
      </c>
      <c r="X169" s="77" t="str">
        <f t="shared" si="57"/>
        <v/>
      </c>
      <c r="Y169" s="77" t="str">
        <f t="shared" si="57"/>
        <v/>
      </c>
      <c r="Z169" s="77" t="str">
        <f t="shared" si="57"/>
        <v/>
      </c>
      <c r="AA169" s="77" t="str">
        <f t="shared" si="57"/>
        <v/>
      </c>
      <c r="AB169" s="82" t="str">
        <f t="shared" si="57"/>
        <v/>
      </c>
      <c r="AC169" s="77" t="str">
        <f t="shared" si="57"/>
        <v/>
      </c>
      <c r="AD169" s="82" t="str">
        <f t="shared" si="57"/>
        <v/>
      </c>
      <c r="AE169" s="77" t="str">
        <f t="shared" si="57"/>
        <v/>
      </c>
    </row>
    <row r="170" spans="2:31" ht="12.75" customHeight="1" x14ac:dyDescent="0.2">
      <c r="B170" s="110"/>
      <c r="D170" s="86"/>
      <c r="E170" s="86"/>
      <c r="F170" s="94"/>
      <c r="G170" s="95"/>
      <c r="H170" s="95"/>
      <c r="I170" s="95"/>
      <c r="J170" s="96"/>
      <c r="K170" s="76"/>
      <c r="L170" s="76"/>
      <c r="M170" s="69"/>
      <c r="N170" s="76"/>
      <c r="O170" s="69"/>
      <c r="P170" s="112"/>
      <c r="Q170" s="76"/>
      <c r="R170" s="76"/>
      <c r="S170" s="61"/>
      <c r="T170" s="81"/>
      <c r="U170" s="76"/>
      <c r="V170" s="81"/>
      <c r="W170" s="77"/>
      <c r="X170" s="77"/>
      <c r="Y170" s="77"/>
      <c r="Z170" s="77"/>
      <c r="AA170" s="77"/>
      <c r="AB170" s="83"/>
      <c r="AC170" s="77"/>
      <c r="AD170" s="83"/>
      <c r="AE170" s="77"/>
    </row>
    <row r="171" spans="2:31" ht="12.75" customHeight="1" x14ac:dyDescent="0.2">
      <c r="B171" s="110"/>
      <c r="D171" s="86"/>
      <c r="E171" s="86"/>
      <c r="F171" s="94"/>
      <c r="G171" s="95"/>
      <c r="H171" s="95"/>
      <c r="I171" s="95"/>
      <c r="J171" s="96"/>
      <c r="K171" s="76"/>
      <c r="L171" s="76"/>
      <c r="M171" s="69"/>
      <c r="N171" s="76"/>
      <c r="O171" s="69"/>
      <c r="P171" s="112"/>
      <c r="Q171" s="76"/>
      <c r="R171" s="76"/>
      <c r="S171" s="61"/>
      <c r="T171" s="81"/>
      <c r="U171" s="76"/>
      <c r="V171" s="81"/>
      <c r="W171" s="77"/>
      <c r="X171" s="77"/>
      <c r="Y171" s="77"/>
      <c r="Z171" s="77"/>
      <c r="AA171" s="77"/>
      <c r="AB171" s="83"/>
      <c r="AC171" s="77"/>
      <c r="AD171" s="83"/>
      <c r="AE171" s="77"/>
    </row>
    <row r="172" spans="2:31" ht="12.75" customHeight="1" x14ac:dyDescent="0.2">
      <c r="B172" s="110"/>
      <c r="D172" s="86"/>
      <c r="E172" s="86"/>
      <c r="F172" s="94"/>
      <c r="G172" s="95"/>
      <c r="H172" s="95"/>
      <c r="I172" s="95"/>
      <c r="J172" s="96"/>
      <c r="K172" s="76"/>
      <c r="L172" s="76"/>
      <c r="M172" s="69"/>
      <c r="N172" s="76"/>
      <c r="O172" s="69"/>
      <c r="P172" s="112"/>
      <c r="Q172" s="76"/>
      <c r="R172" s="76"/>
      <c r="S172" s="61"/>
      <c r="T172" s="81"/>
      <c r="U172" s="76"/>
      <c r="V172" s="81"/>
      <c r="W172" s="77"/>
      <c r="X172" s="77"/>
      <c r="Y172" s="77"/>
      <c r="Z172" s="77"/>
      <c r="AA172" s="77"/>
      <c r="AB172" s="83"/>
      <c r="AC172" s="77"/>
      <c r="AD172" s="83"/>
      <c r="AE172" s="77"/>
    </row>
    <row r="173" spans="2:31" ht="12.75" customHeight="1" x14ac:dyDescent="0.2">
      <c r="B173" s="110"/>
      <c r="D173" s="86"/>
      <c r="E173" s="86"/>
      <c r="F173" s="94"/>
      <c r="G173" s="95"/>
      <c r="H173" s="95"/>
      <c r="I173" s="95"/>
      <c r="J173" s="96"/>
      <c r="K173" s="76"/>
      <c r="L173" s="76"/>
      <c r="M173" s="69"/>
      <c r="N173" s="76"/>
      <c r="O173" s="69"/>
      <c r="P173" s="112"/>
      <c r="Q173" s="76"/>
      <c r="R173" s="76"/>
      <c r="S173" s="61"/>
      <c r="T173" s="81"/>
      <c r="U173" s="76"/>
      <c r="V173" s="81"/>
      <c r="W173" s="77"/>
      <c r="X173" s="77"/>
      <c r="Y173" s="77"/>
      <c r="Z173" s="77"/>
      <c r="AA173" s="77"/>
      <c r="AB173" s="83"/>
      <c r="AC173" s="77"/>
      <c r="AD173" s="83"/>
      <c r="AE173" s="77"/>
    </row>
    <row r="174" spans="2:31" ht="12.75" customHeight="1" x14ac:dyDescent="0.2">
      <c r="B174" s="110"/>
      <c r="D174" s="86"/>
      <c r="E174" s="86"/>
      <c r="F174" s="94"/>
      <c r="G174" s="95"/>
      <c r="H174" s="95"/>
      <c r="I174" s="95"/>
      <c r="J174" s="96"/>
      <c r="K174" s="76"/>
      <c r="L174" s="76"/>
      <c r="M174" s="69"/>
      <c r="N174" s="76"/>
      <c r="O174" s="69"/>
      <c r="P174" s="112"/>
      <c r="Q174" s="76"/>
      <c r="R174" s="76"/>
      <c r="S174" s="61"/>
      <c r="T174" s="81"/>
      <c r="U174" s="76"/>
      <c r="V174" s="81"/>
      <c r="W174" s="77"/>
      <c r="X174" s="77"/>
      <c r="Y174" s="77"/>
      <c r="Z174" s="77"/>
      <c r="AA174" s="77"/>
      <c r="AB174" s="83"/>
      <c r="AC174" s="77"/>
      <c r="AD174" s="83"/>
      <c r="AE174" s="77"/>
    </row>
    <row r="175" spans="2:31" ht="12.75" customHeight="1" x14ac:dyDescent="0.2">
      <c r="B175" s="110"/>
      <c r="D175" s="86"/>
      <c r="E175" s="86"/>
      <c r="F175" s="94"/>
      <c r="G175" s="95"/>
      <c r="H175" s="95"/>
      <c r="I175" s="95"/>
      <c r="J175" s="96"/>
      <c r="K175" s="76"/>
      <c r="L175" s="76"/>
      <c r="M175" s="69"/>
      <c r="N175" s="76"/>
      <c r="O175" s="69"/>
      <c r="P175" s="112"/>
      <c r="Q175" s="76"/>
      <c r="R175" s="76"/>
      <c r="S175" s="61"/>
      <c r="T175" s="81"/>
      <c r="U175" s="76"/>
      <c r="V175" s="81"/>
      <c r="W175" s="77"/>
      <c r="X175" s="77"/>
      <c r="Y175" s="77"/>
      <c r="Z175" s="77"/>
      <c r="AA175" s="77"/>
      <c r="AB175" s="83"/>
      <c r="AC175" s="77"/>
      <c r="AD175" s="83"/>
      <c r="AE175" s="77"/>
    </row>
    <row r="176" spans="2:31" ht="12.75" customHeight="1" x14ac:dyDescent="0.2">
      <c r="B176" s="110"/>
      <c r="D176" s="86"/>
      <c r="E176" s="86"/>
      <c r="F176" s="94"/>
      <c r="G176" s="95"/>
      <c r="H176" s="95"/>
      <c r="I176" s="95"/>
      <c r="J176" s="96"/>
      <c r="K176" s="76"/>
      <c r="L176" s="76"/>
      <c r="M176" s="69"/>
      <c r="N176" s="76"/>
      <c r="O176" s="69"/>
      <c r="P176" s="112"/>
      <c r="Q176" s="76"/>
      <c r="R176" s="76"/>
      <c r="S176" s="61"/>
      <c r="T176" s="81"/>
      <c r="U176" s="76"/>
      <c r="V176" s="81"/>
      <c r="W176" s="77"/>
      <c r="X176" s="77"/>
      <c r="Y176" s="77"/>
      <c r="Z176" s="77"/>
      <c r="AA176" s="77"/>
      <c r="AB176" s="83"/>
      <c r="AC176" s="77"/>
      <c r="AD176" s="83"/>
      <c r="AE176" s="77"/>
    </row>
    <row r="177" spans="2:31" ht="12.75" customHeight="1" x14ac:dyDescent="0.2">
      <c r="B177" s="110"/>
      <c r="D177" s="86"/>
      <c r="E177" s="86"/>
      <c r="F177" s="94"/>
      <c r="G177" s="95"/>
      <c r="H177" s="95"/>
      <c r="I177" s="95"/>
      <c r="J177" s="96"/>
      <c r="K177" s="76"/>
      <c r="L177" s="76"/>
      <c r="M177" s="69"/>
      <c r="N177" s="76"/>
      <c r="O177" s="69"/>
      <c r="P177" s="112"/>
      <c r="Q177" s="76"/>
      <c r="R177" s="76"/>
      <c r="S177" s="61"/>
      <c r="T177" s="81"/>
      <c r="U177" s="76"/>
      <c r="V177" s="81"/>
      <c r="W177" s="77"/>
      <c r="X177" s="77"/>
      <c r="Y177" s="77"/>
      <c r="Z177" s="77"/>
      <c r="AA177" s="77"/>
      <c r="AB177" s="83"/>
      <c r="AC177" s="77"/>
      <c r="AD177" s="83"/>
      <c r="AE177" s="77"/>
    </row>
    <row r="178" spans="2:31" ht="12.75" customHeight="1" x14ac:dyDescent="0.2">
      <c r="B178" s="110"/>
      <c r="D178" s="86"/>
      <c r="E178" s="86"/>
      <c r="F178" s="94"/>
      <c r="G178" s="95"/>
      <c r="H178" s="95"/>
      <c r="I178" s="95"/>
      <c r="J178" s="96"/>
      <c r="K178" s="76"/>
      <c r="L178" s="76"/>
      <c r="M178" s="69"/>
      <c r="N178" s="76"/>
      <c r="O178" s="69"/>
      <c r="P178" s="112"/>
      <c r="Q178" s="76"/>
      <c r="R178" s="76"/>
      <c r="S178" s="61"/>
      <c r="T178" s="81"/>
      <c r="U178" s="76"/>
      <c r="V178" s="81"/>
      <c r="W178" s="77"/>
      <c r="X178" s="77"/>
      <c r="Y178" s="77"/>
      <c r="Z178" s="77"/>
      <c r="AA178" s="77"/>
      <c r="AB178" s="83"/>
      <c r="AC178" s="77"/>
      <c r="AD178" s="83"/>
      <c r="AE178" s="77"/>
    </row>
    <row r="179" spans="2:31" ht="12.75" customHeight="1" x14ac:dyDescent="0.2">
      <c r="B179" s="110"/>
      <c r="D179" s="86"/>
      <c r="E179" s="86"/>
      <c r="F179" s="94"/>
      <c r="G179" s="95"/>
      <c r="H179" s="95"/>
      <c r="I179" s="95"/>
      <c r="J179" s="96"/>
      <c r="K179" s="76"/>
      <c r="L179" s="76"/>
      <c r="M179" s="69"/>
      <c r="N179" s="76"/>
      <c r="O179" s="69"/>
      <c r="P179" s="112"/>
      <c r="Q179" s="76"/>
      <c r="R179" s="76"/>
      <c r="S179" s="61"/>
      <c r="T179" s="81"/>
      <c r="U179" s="76"/>
      <c r="V179" s="81"/>
      <c r="W179" s="77"/>
      <c r="X179" s="77"/>
      <c r="Y179" s="77"/>
      <c r="Z179" s="77"/>
      <c r="AA179" s="77"/>
      <c r="AB179" s="83"/>
      <c r="AC179" s="77"/>
      <c r="AD179" s="83"/>
      <c r="AE179" s="77"/>
    </row>
    <row r="180" spans="2:31" ht="12.75" customHeight="1" x14ac:dyDescent="0.2">
      <c r="B180" s="110"/>
      <c r="D180" s="86"/>
      <c r="E180" s="86"/>
      <c r="F180" s="94"/>
      <c r="G180" s="95"/>
      <c r="H180" s="95"/>
      <c r="I180" s="95"/>
      <c r="J180" s="96"/>
      <c r="K180" s="76"/>
      <c r="L180" s="76"/>
      <c r="M180" s="69"/>
      <c r="N180" s="76"/>
      <c r="O180" s="69"/>
      <c r="P180" s="112"/>
      <c r="Q180" s="76"/>
      <c r="R180" s="76"/>
      <c r="S180" s="61"/>
      <c r="T180" s="81"/>
      <c r="U180" s="76"/>
      <c r="V180" s="81"/>
      <c r="W180" s="77"/>
      <c r="X180" s="77"/>
      <c r="Y180" s="77"/>
      <c r="Z180" s="77"/>
      <c r="AA180" s="77"/>
      <c r="AB180" s="84"/>
      <c r="AC180" s="77"/>
      <c r="AD180" s="84"/>
      <c r="AE180" s="77"/>
    </row>
    <row r="181" spans="2:31" ht="12.75" customHeight="1" thickBot="1" x14ac:dyDescent="0.25">
      <c r="B181" s="111"/>
      <c r="D181" s="87"/>
      <c r="E181" s="87"/>
      <c r="F181" s="97"/>
      <c r="G181" s="98"/>
      <c r="H181" s="98"/>
      <c r="I181" s="98"/>
      <c r="J181" s="99"/>
      <c r="K181" s="40" t="str">
        <f t="shared" ref="K181:N181" si="60">IF(OR(TRIM(K166)=0,TRIM(K166)=""),"",IF(IFERROR(TRIM(INDEX(QryItemNamed,MATCH(TRIM(K166),ITEM,0),3)),"")="LS","",IFERROR(TRIM(INDEX(QryItemNamed,MATCH(TRIM(K166),ITEM,0),3)),"")))</f>
        <v/>
      </c>
      <c r="L181" s="40" t="str">
        <f t="shared" si="60"/>
        <v/>
      </c>
      <c r="M181" s="40"/>
      <c r="N181" s="40" t="str">
        <f t="shared" si="60"/>
        <v/>
      </c>
      <c r="O181" s="40"/>
      <c r="P181" s="46" t="str">
        <f t="shared" ref="P181:AE181" si="61">IF(OR(TRIM(P166)=0,TRIM(P166)=""),"",IF(IFERROR(TRIM(INDEX(QryItemNamed,MATCH(TRIM(P166),ITEM,0),3)),"")="LS","",IFERROR(TRIM(INDEX(QryItemNamed,MATCH(TRIM(P166),ITEM,0),3)),"")))</f>
        <v/>
      </c>
      <c r="Q181" s="40" t="str">
        <f t="shared" si="61"/>
        <v/>
      </c>
      <c r="R181" s="40" t="str">
        <f t="shared" ref="R181" si="62">IF(OR(TRIM(R166)=0,TRIM(R166)=""),"",IF(IFERROR(TRIM(INDEX(QryItemNamed,MATCH(TRIM(R166),ITEM,0),3)),"")="LS","",IFERROR(TRIM(INDEX(QryItemNamed,MATCH(TRIM(R166),ITEM,0),3)),"")))</f>
        <v/>
      </c>
      <c r="S181" s="40"/>
      <c r="T181" s="40" t="str">
        <f t="shared" ref="T181" si="63">IF(OR(TRIM(T166)=0,TRIM(T166)=""),"",IF(IFERROR(TRIM(INDEX(QryItemNamed,MATCH(TRIM(T166),ITEM,0),3)),"")="LS","",IFERROR(TRIM(INDEX(QryItemNamed,MATCH(TRIM(T166),ITEM,0),3)),"")))</f>
        <v/>
      </c>
      <c r="U181" s="40" t="str">
        <f t="shared" si="61"/>
        <v/>
      </c>
      <c r="V181" s="40" t="str">
        <f t="shared" si="61"/>
        <v/>
      </c>
      <c r="W181" s="11" t="str">
        <f t="shared" si="61"/>
        <v/>
      </c>
      <c r="X181" s="11" t="str">
        <f t="shared" si="61"/>
        <v/>
      </c>
      <c r="Y181" s="11" t="str">
        <f t="shared" si="61"/>
        <v/>
      </c>
      <c r="Z181" s="11" t="str">
        <f t="shared" si="61"/>
        <v/>
      </c>
      <c r="AA181" s="11" t="str">
        <f t="shared" si="61"/>
        <v/>
      </c>
      <c r="AB181" s="11" t="str">
        <f t="shared" si="61"/>
        <v/>
      </c>
      <c r="AC181" s="11" t="str">
        <f t="shared" si="61"/>
        <v/>
      </c>
      <c r="AD181" s="11" t="str">
        <f t="shared" si="61"/>
        <v/>
      </c>
      <c r="AE181" s="11" t="str">
        <f t="shared" si="61"/>
        <v/>
      </c>
    </row>
    <row r="182" spans="2:31" ht="12.75" customHeight="1" x14ac:dyDescent="0.2">
      <c r="B182" s="34">
        <v>1</v>
      </c>
      <c r="D182" s="17"/>
      <c r="E182" s="17"/>
      <c r="F182" s="78"/>
      <c r="G182" s="79"/>
      <c r="H182" s="79"/>
      <c r="I182" s="79"/>
      <c r="J182" s="80"/>
      <c r="K182" s="15"/>
      <c r="L182" s="15"/>
      <c r="M182" s="15"/>
      <c r="N182" s="15"/>
      <c r="O182" s="15"/>
      <c r="P182" s="14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>
        <v>1</v>
      </c>
      <c r="D183" s="17"/>
      <c r="E183" s="17"/>
      <c r="F183" s="78"/>
      <c r="G183" s="79"/>
      <c r="H183" s="79"/>
      <c r="I183" s="79"/>
      <c r="J183" s="80"/>
      <c r="K183" s="51"/>
      <c r="L183" s="51"/>
      <c r="M183" s="51"/>
      <c r="N183" s="51"/>
      <c r="O183" s="51"/>
      <c r="P183" s="50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</row>
    <row r="184" spans="2:31" ht="12.75" customHeight="1" x14ac:dyDescent="0.2">
      <c r="B184" s="34">
        <v>1</v>
      </c>
      <c r="D184" s="17"/>
      <c r="E184" s="17"/>
      <c r="F184" s="78"/>
      <c r="G184" s="79"/>
      <c r="H184" s="79"/>
      <c r="I184" s="79"/>
      <c r="J184" s="80"/>
      <c r="K184" s="20"/>
      <c r="L184" s="20"/>
      <c r="M184" s="20"/>
      <c r="N184" s="20"/>
      <c r="O184" s="20"/>
      <c r="P184" s="19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>
        <v>1</v>
      </c>
      <c r="D185" s="17"/>
      <c r="E185" s="17"/>
      <c r="F185" s="78"/>
      <c r="G185" s="79"/>
      <c r="H185" s="79"/>
      <c r="I185" s="79"/>
      <c r="J185" s="80"/>
      <c r="K185" s="20"/>
      <c r="L185" s="20"/>
      <c r="M185" s="20"/>
      <c r="N185" s="20"/>
      <c r="O185" s="20"/>
      <c r="P185" s="19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>
        <v>1</v>
      </c>
      <c r="D186" s="17"/>
      <c r="E186" s="17"/>
      <c r="F186" s="78"/>
      <c r="G186" s="79"/>
      <c r="H186" s="79"/>
      <c r="I186" s="79"/>
      <c r="J186" s="80"/>
      <c r="K186" s="20"/>
      <c r="L186" s="20"/>
      <c r="M186" s="20"/>
      <c r="N186" s="20"/>
      <c r="O186" s="20"/>
      <c r="P186" s="19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>
        <v>1</v>
      </c>
      <c r="D187" s="17"/>
      <c r="E187" s="17"/>
      <c r="F187" s="78"/>
      <c r="G187" s="79"/>
      <c r="H187" s="79"/>
      <c r="I187" s="79"/>
      <c r="J187" s="80"/>
      <c r="K187" s="20"/>
      <c r="L187" s="20"/>
      <c r="M187" s="20"/>
      <c r="N187" s="20"/>
      <c r="O187" s="20"/>
      <c r="P187" s="19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>
        <v>1</v>
      </c>
      <c r="D188" s="17"/>
      <c r="E188" s="17"/>
      <c r="F188" s="54"/>
      <c r="G188" s="55"/>
      <c r="H188" s="55"/>
      <c r="I188" s="55"/>
      <c r="J188" s="56"/>
      <c r="K188" s="20"/>
      <c r="L188" s="20"/>
      <c r="M188" s="20"/>
      <c r="N188" s="20"/>
      <c r="O188" s="20"/>
      <c r="P188" s="19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>
        <v>1</v>
      </c>
      <c r="D189" s="17"/>
      <c r="E189" s="17"/>
      <c r="F189" s="78"/>
      <c r="G189" s="79"/>
      <c r="H189" s="79"/>
      <c r="I189" s="79"/>
      <c r="J189" s="80"/>
      <c r="K189" s="20"/>
      <c r="L189" s="20"/>
      <c r="M189" s="20"/>
      <c r="N189" s="20"/>
      <c r="O189" s="20"/>
      <c r="P189" s="19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>
        <v>1</v>
      </c>
      <c r="D190" s="17"/>
      <c r="E190" s="17"/>
      <c r="F190" s="54"/>
      <c r="G190" s="55"/>
      <c r="H190" s="55"/>
      <c r="I190" s="55"/>
      <c r="J190" s="56"/>
      <c r="K190" s="20"/>
      <c r="L190" s="20"/>
      <c r="M190" s="20"/>
      <c r="N190" s="20"/>
      <c r="O190" s="20"/>
      <c r="P190" s="19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>
        <v>1</v>
      </c>
      <c r="D191" s="17"/>
      <c r="E191" s="17"/>
      <c r="F191" s="78"/>
      <c r="G191" s="79"/>
      <c r="H191" s="79"/>
      <c r="I191" s="79"/>
      <c r="J191" s="80"/>
      <c r="K191" s="20"/>
      <c r="L191" s="20"/>
      <c r="M191" s="20"/>
      <c r="N191" s="20"/>
      <c r="O191" s="20"/>
      <c r="P191" s="19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>
        <v>1</v>
      </c>
      <c r="D192" s="17"/>
      <c r="E192" s="17"/>
      <c r="F192" s="78"/>
      <c r="G192" s="79"/>
      <c r="H192" s="79"/>
      <c r="I192" s="79"/>
      <c r="J192" s="80"/>
      <c r="K192" s="20"/>
      <c r="L192" s="20"/>
      <c r="M192" s="20"/>
      <c r="N192" s="20"/>
      <c r="O192" s="20"/>
      <c r="P192" s="19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>
        <v>1</v>
      </c>
      <c r="D193" s="17"/>
      <c r="E193" s="17"/>
      <c r="F193" s="78"/>
      <c r="G193" s="79"/>
      <c r="H193" s="79"/>
      <c r="I193" s="79"/>
      <c r="J193" s="80"/>
      <c r="K193" s="20"/>
      <c r="L193" s="20"/>
      <c r="M193" s="20"/>
      <c r="N193" s="20"/>
      <c r="O193" s="20"/>
      <c r="P193" s="19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>
        <v>1</v>
      </c>
      <c r="D194" s="17"/>
      <c r="E194" s="17"/>
      <c r="F194" s="78"/>
      <c r="G194" s="79"/>
      <c r="H194" s="79"/>
      <c r="I194" s="79"/>
      <c r="J194" s="80"/>
      <c r="K194" s="20"/>
      <c r="L194" s="20"/>
      <c r="M194" s="20"/>
      <c r="N194" s="20"/>
      <c r="O194" s="20"/>
      <c r="P194" s="19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>
        <v>1</v>
      </c>
      <c r="D195" s="17"/>
      <c r="E195" s="17"/>
      <c r="F195" s="78"/>
      <c r="G195" s="79"/>
      <c r="H195" s="79"/>
      <c r="I195" s="79"/>
      <c r="J195" s="80"/>
      <c r="K195" s="20"/>
      <c r="L195" s="20"/>
      <c r="M195" s="20"/>
      <c r="N195" s="20"/>
      <c r="O195" s="20"/>
      <c r="P195" s="19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>
        <v>1</v>
      </c>
      <c r="D196" s="17"/>
      <c r="E196" s="17"/>
      <c r="F196" s="78"/>
      <c r="G196" s="79"/>
      <c r="H196" s="79"/>
      <c r="I196" s="79"/>
      <c r="J196" s="80"/>
      <c r="K196" s="20"/>
      <c r="L196" s="20"/>
      <c r="M196" s="20"/>
      <c r="N196" s="20"/>
      <c r="O196" s="20"/>
      <c r="P196" s="19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>
        <v>1</v>
      </c>
      <c r="D197" s="17"/>
      <c r="E197" s="17"/>
      <c r="F197" s="78"/>
      <c r="G197" s="79"/>
      <c r="H197" s="79"/>
      <c r="I197" s="79"/>
      <c r="J197" s="80"/>
      <c r="K197" s="20"/>
      <c r="L197" s="20"/>
      <c r="M197" s="20"/>
      <c r="N197" s="20"/>
      <c r="O197" s="20"/>
      <c r="P197" s="19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>
        <v>1</v>
      </c>
      <c r="D198" s="17"/>
      <c r="E198" s="17"/>
      <c r="F198" s="78"/>
      <c r="G198" s="79"/>
      <c r="H198" s="79"/>
      <c r="I198" s="79"/>
      <c r="J198" s="80"/>
      <c r="K198" s="20"/>
      <c r="L198" s="20"/>
      <c r="M198" s="20"/>
      <c r="N198" s="20"/>
      <c r="O198" s="20"/>
      <c r="P198" s="19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>
        <v>1</v>
      </c>
      <c r="D199" s="17"/>
      <c r="E199" s="17"/>
      <c r="F199" s="78"/>
      <c r="G199" s="79"/>
      <c r="H199" s="79"/>
      <c r="I199" s="79"/>
      <c r="J199" s="80"/>
      <c r="K199" s="20"/>
      <c r="L199" s="20"/>
      <c r="M199" s="20"/>
      <c r="N199" s="20"/>
      <c r="O199" s="20"/>
      <c r="P199" s="19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>
        <v>1</v>
      </c>
      <c r="D200" s="17"/>
      <c r="E200" s="17"/>
      <c r="F200" s="78"/>
      <c r="G200" s="79"/>
      <c r="H200" s="79"/>
      <c r="I200" s="79"/>
      <c r="J200" s="80"/>
      <c r="K200" s="20"/>
      <c r="L200" s="20"/>
      <c r="M200" s="20"/>
      <c r="N200" s="20"/>
      <c r="O200" s="20"/>
      <c r="P200" s="19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>
        <v>1</v>
      </c>
      <c r="D201" s="17"/>
      <c r="E201" s="17"/>
      <c r="F201" s="78"/>
      <c r="G201" s="79"/>
      <c r="H201" s="79"/>
      <c r="I201" s="79"/>
      <c r="J201" s="80"/>
      <c r="K201" s="20"/>
      <c r="L201" s="20"/>
      <c r="M201" s="20"/>
      <c r="N201" s="20"/>
      <c r="O201" s="20"/>
      <c r="P201" s="19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>
        <v>1</v>
      </c>
      <c r="D202" s="17"/>
      <c r="E202" s="17"/>
      <c r="F202" s="78"/>
      <c r="G202" s="79"/>
      <c r="H202" s="79"/>
      <c r="I202" s="79"/>
      <c r="J202" s="80"/>
      <c r="K202" s="20"/>
      <c r="L202" s="20"/>
      <c r="M202" s="20"/>
      <c r="N202" s="20"/>
      <c r="O202" s="20"/>
      <c r="P202" s="19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>
        <v>1</v>
      </c>
      <c r="D203" s="17"/>
      <c r="E203" s="17"/>
      <c r="F203" s="78"/>
      <c r="G203" s="79"/>
      <c r="H203" s="79"/>
      <c r="I203" s="79"/>
      <c r="J203" s="80"/>
      <c r="K203" s="20"/>
      <c r="L203" s="20"/>
      <c r="M203" s="20"/>
      <c r="N203" s="20"/>
      <c r="O203" s="20"/>
      <c r="P203" s="19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>
        <v>1</v>
      </c>
      <c r="D204" s="17"/>
      <c r="E204" s="17"/>
      <c r="F204" s="145"/>
      <c r="G204" s="146"/>
      <c r="H204" s="146"/>
      <c r="I204" s="146"/>
      <c r="J204" s="147"/>
      <c r="K204" s="20"/>
      <c r="L204" s="20"/>
      <c r="M204" s="20"/>
      <c r="N204" s="20"/>
      <c r="O204" s="20"/>
      <c r="P204" s="19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>
        <v>1</v>
      </c>
      <c r="D205" s="17"/>
      <c r="E205" s="17"/>
      <c r="F205" s="78"/>
      <c r="G205" s="79"/>
      <c r="H205" s="79"/>
      <c r="I205" s="79"/>
      <c r="J205" s="80"/>
      <c r="K205" s="20"/>
      <c r="L205" s="20"/>
      <c r="M205" s="20"/>
      <c r="N205" s="20"/>
      <c r="O205" s="20"/>
      <c r="P205" s="19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>
        <v>1</v>
      </c>
      <c r="D206" s="17"/>
      <c r="E206" s="17"/>
      <c r="F206" s="78"/>
      <c r="G206" s="79"/>
      <c r="H206" s="79"/>
      <c r="I206" s="79"/>
      <c r="J206" s="80"/>
      <c r="K206" s="20"/>
      <c r="L206" s="20"/>
      <c r="M206" s="20"/>
      <c r="N206" s="20"/>
      <c r="O206" s="20"/>
      <c r="P206" s="19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>
        <v>1</v>
      </c>
      <c r="D207" s="17"/>
      <c r="E207" s="17"/>
      <c r="F207" s="78"/>
      <c r="G207" s="79"/>
      <c r="H207" s="79"/>
      <c r="I207" s="79"/>
      <c r="J207" s="80"/>
      <c r="K207" s="20"/>
      <c r="L207" s="20"/>
      <c r="M207" s="20"/>
      <c r="N207" s="20"/>
      <c r="O207" s="20"/>
      <c r="P207" s="19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>
        <v>1</v>
      </c>
      <c r="D208" s="17"/>
      <c r="E208" s="17"/>
      <c r="F208" s="78"/>
      <c r="G208" s="79"/>
      <c r="H208" s="79"/>
      <c r="I208" s="79"/>
      <c r="J208" s="80"/>
      <c r="K208" s="20"/>
      <c r="L208" s="20"/>
      <c r="M208" s="20"/>
      <c r="N208" s="20"/>
      <c r="O208" s="20"/>
      <c r="P208" s="19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>
        <v>1</v>
      </c>
      <c r="D209" s="17"/>
      <c r="E209" s="17"/>
      <c r="F209" s="78"/>
      <c r="G209" s="79"/>
      <c r="H209" s="79"/>
      <c r="I209" s="79"/>
      <c r="J209" s="80"/>
      <c r="K209" s="20"/>
      <c r="L209" s="20"/>
      <c r="M209" s="20"/>
      <c r="N209" s="20"/>
      <c r="O209" s="20"/>
      <c r="P209" s="19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>
        <v>1</v>
      </c>
      <c r="D210" s="17"/>
      <c r="E210" s="17"/>
      <c r="F210" s="78"/>
      <c r="G210" s="79"/>
      <c r="H210" s="79"/>
      <c r="I210" s="79"/>
      <c r="J210" s="80"/>
      <c r="K210" s="20"/>
      <c r="L210" s="20"/>
      <c r="M210" s="20"/>
      <c r="N210" s="20"/>
      <c r="O210" s="20"/>
      <c r="P210" s="19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>
        <v>1</v>
      </c>
      <c r="D211" s="17"/>
      <c r="E211" s="17"/>
      <c r="F211" s="78"/>
      <c r="G211" s="79"/>
      <c r="H211" s="79"/>
      <c r="I211" s="79"/>
      <c r="J211" s="80"/>
      <c r="K211" s="20"/>
      <c r="L211" s="20"/>
      <c r="M211" s="20"/>
      <c r="N211" s="20"/>
      <c r="O211" s="20"/>
      <c r="P211" s="19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>
        <v>1</v>
      </c>
      <c r="D212" s="17"/>
      <c r="E212" s="17"/>
      <c r="F212" s="78"/>
      <c r="G212" s="79"/>
      <c r="H212" s="79"/>
      <c r="I212" s="79"/>
      <c r="J212" s="80"/>
      <c r="K212" s="20"/>
      <c r="L212" s="20"/>
      <c r="M212" s="20"/>
      <c r="N212" s="20"/>
      <c r="O212" s="20"/>
      <c r="P212" s="19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>
        <v>1</v>
      </c>
      <c r="D213" s="17"/>
      <c r="E213" s="17"/>
      <c r="F213" s="78"/>
      <c r="G213" s="79"/>
      <c r="H213" s="79"/>
      <c r="I213" s="79"/>
      <c r="J213" s="80"/>
      <c r="K213" s="20"/>
      <c r="L213" s="20"/>
      <c r="M213" s="20"/>
      <c r="N213" s="20"/>
      <c r="O213" s="20"/>
      <c r="P213" s="19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>
        <v>1</v>
      </c>
      <c r="D214" s="17"/>
      <c r="E214" s="17"/>
      <c r="F214" s="78"/>
      <c r="G214" s="79"/>
      <c r="H214" s="79"/>
      <c r="I214" s="79"/>
      <c r="J214" s="80"/>
      <c r="K214" s="20"/>
      <c r="L214" s="20"/>
      <c r="M214" s="20"/>
      <c r="N214" s="20"/>
      <c r="O214" s="20"/>
      <c r="P214" s="19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>
        <v>1</v>
      </c>
      <c r="D215" s="17"/>
      <c r="E215" s="17"/>
      <c r="F215" s="78"/>
      <c r="G215" s="79"/>
      <c r="H215" s="79"/>
      <c r="I215" s="79"/>
      <c r="J215" s="80"/>
      <c r="K215" s="20"/>
      <c r="L215" s="20"/>
      <c r="M215" s="20"/>
      <c r="N215" s="20"/>
      <c r="O215" s="20"/>
      <c r="P215" s="19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>
        <v>1</v>
      </c>
      <c r="D216" s="17"/>
      <c r="E216" s="17"/>
      <c r="F216" s="78"/>
      <c r="G216" s="79"/>
      <c r="H216" s="79"/>
      <c r="I216" s="79"/>
      <c r="J216" s="80"/>
      <c r="K216" s="20"/>
      <c r="L216" s="20"/>
      <c r="M216" s="20"/>
      <c r="N216" s="20"/>
      <c r="O216" s="20"/>
      <c r="P216" s="19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>
        <v>1</v>
      </c>
      <c r="D217" s="17"/>
      <c r="E217" s="17"/>
      <c r="F217" s="78"/>
      <c r="G217" s="79"/>
      <c r="H217" s="79"/>
      <c r="I217" s="79"/>
      <c r="J217" s="80"/>
      <c r="K217" s="20"/>
      <c r="L217" s="20"/>
      <c r="M217" s="20"/>
      <c r="N217" s="20"/>
      <c r="O217" s="20"/>
      <c r="P217" s="19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>
        <v>1</v>
      </c>
      <c r="D218" s="17"/>
      <c r="E218" s="17"/>
      <c r="F218" s="47"/>
      <c r="G218" s="48"/>
      <c r="H218" s="52"/>
      <c r="I218" s="48"/>
      <c r="J218" s="49"/>
      <c r="K218" s="20"/>
      <c r="L218" s="20"/>
      <c r="M218" s="20"/>
      <c r="N218" s="20"/>
      <c r="O218" s="20"/>
      <c r="P218" s="19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>
        <v>1</v>
      </c>
      <c r="D219" s="17"/>
      <c r="E219" s="17"/>
      <c r="F219" s="78"/>
      <c r="G219" s="79"/>
      <c r="H219" s="52"/>
      <c r="I219" s="79"/>
      <c r="J219" s="80"/>
      <c r="K219" s="20"/>
      <c r="L219" s="20"/>
      <c r="M219" s="20"/>
      <c r="N219" s="20"/>
      <c r="O219" s="20"/>
      <c r="P219" s="19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>
        <v>1</v>
      </c>
      <c r="D220" s="17"/>
      <c r="E220" s="17"/>
      <c r="F220" s="78"/>
      <c r="G220" s="79"/>
      <c r="H220" s="52"/>
      <c r="I220" s="79"/>
      <c r="J220" s="80"/>
      <c r="K220" s="20"/>
      <c r="L220" s="20"/>
      <c r="M220" s="20"/>
      <c r="N220" s="20"/>
      <c r="O220" s="20"/>
      <c r="P220" s="19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>
        <v>1</v>
      </c>
      <c r="D221" s="17"/>
      <c r="E221" s="17"/>
      <c r="F221" s="78"/>
      <c r="G221" s="79"/>
      <c r="H221" s="52"/>
      <c r="I221" s="79"/>
      <c r="J221" s="80"/>
      <c r="K221" s="20"/>
      <c r="L221" s="20"/>
      <c r="M221" s="20"/>
      <c r="N221" s="20"/>
      <c r="O221" s="20"/>
      <c r="P221" s="19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>
        <v>1</v>
      </c>
      <c r="D222" s="17"/>
      <c r="E222" s="17"/>
      <c r="F222" s="78"/>
      <c r="G222" s="79"/>
      <c r="H222" s="52"/>
      <c r="I222" s="79"/>
      <c r="J222" s="80"/>
      <c r="K222" s="20"/>
      <c r="L222" s="20"/>
      <c r="M222" s="20"/>
      <c r="N222" s="20"/>
      <c r="O222" s="20"/>
      <c r="P222" s="19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>
        <v>1</v>
      </c>
      <c r="D223" s="17"/>
      <c r="E223" s="17"/>
      <c r="F223" s="78"/>
      <c r="G223" s="79"/>
      <c r="H223" s="52"/>
      <c r="I223" s="79"/>
      <c r="J223" s="80"/>
      <c r="K223" s="20"/>
      <c r="L223" s="20"/>
      <c r="M223" s="20"/>
      <c r="N223" s="20"/>
      <c r="O223" s="20"/>
      <c r="P223" s="19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>
        <v>1</v>
      </c>
      <c r="D224" s="17"/>
      <c r="E224" s="17"/>
      <c r="F224" s="78"/>
      <c r="G224" s="79"/>
      <c r="H224" s="52"/>
      <c r="I224" s="79"/>
      <c r="J224" s="80"/>
      <c r="K224" s="20"/>
      <c r="L224" s="20"/>
      <c r="M224" s="20"/>
      <c r="N224" s="20"/>
      <c r="O224" s="20"/>
      <c r="P224" s="19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>
        <v>1</v>
      </c>
      <c r="D225" s="17"/>
      <c r="E225" s="17"/>
      <c r="F225" s="78"/>
      <c r="G225" s="79"/>
      <c r="H225" s="52"/>
      <c r="I225" s="79"/>
      <c r="J225" s="80"/>
      <c r="K225" s="20"/>
      <c r="L225" s="20"/>
      <c r="M225" s="20"/>
      <c r="N225" s="20"/>
      <c r="O225" s="20"/>
      <c r="P225" s="19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>
        <v>1</v>
      </c>
      <c r="D226" s="17"/>
      <c r="E226" s="17"/>
      <c r="F226" s="78"/>
      <c r="G226" s="79"/>
      <c r="H226" s="52"/>
      <c r="I226" s="79"/>
      <c r="J226" s="80"/>
      <c r="K226" s="20"/>
      <c r="L226" s="20"/>
      <c r="M226" s="20"/>
      <c r="N226" s="20"/>
      <c r="O226" s="20"/>
      <c r="P226" s="19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>
        <v>1</v>
      </c>
      <c r="D227" s="17"/>
      <c r="E227" s="17"/>
      <c r="F227" s="78"/>
      <c r="G227" s="79"/>
      <c r="H227" s="52"/>
      <c r="I227" s="79"/>
      <c r="J227" s="80"/>
      <c r="K227" s="20"/>
      <c r="L227" s="20"/>
      <c r="M227" s="20"/>
      <c r="N227" s="20"/>
      <c r="O227" s="20"/>
      <c r="P227" s="19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>
        <v>1</v>
      </c>
      <c r="D228" s="17"/>
      <c r="E228" s="17"/>
      <c r="F228" s="78"/>
      <c r="G228" s="79"/>
      <c r="H228" s="52"/>
      <c r="I228" s="79"/>
      <c r="J228" s="80"/>
      <c r="K228" s="20"/>
      <c r="L228" s="20"/>
      <c r="M228" s="20"/>
      <c r="N228" s="20"/>
      <c r="O228" s="20"/>
      <c r="P228" s="19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>
        <v>1</v>
      </c>
      <c r="D229" s="17"/>
      <c r="E229" s="17"/>
      <c r="F229" s="78"/>
      <c r="G229" s="79"/>
      <c r="H229" s="52"/>
      <c r="I229" s="79"/>
      <c r="J229" s="80"/>
      <c r="K229" s="20"/>
      <c r="L229" s="20"/>
      <c r="M229" s="20"/>
      <c r="N229" s="20"/>
      <c r="O229" s="20"/>
      <c r="P229" s="19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>
        <v>1</v>
      </c>
      <c r="D230" s="17"/>
      <c r="E230" s="17"/>
      <c r="F230" s="78"/>
      <c r="G230" s="79"/>
      <c r="H230" s="52"/>
      <c r="I230" s="79"/>
      <c r="J230" s="80"/>
      <c r="K230" s="20"/>
      <c r="L230" s="20"/>
      <c r="M230" s="20"/>
      <c r="N230" s="20"/>
      <c r="O230" s="20"/>
      <c r="P230" s="19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>
        <v>1</v>
      </c>
      <c r="D231" s="17"/>
      <c r="E231" s="17"/>
      <c r="F231" s="78"/>
      <c r="G231" s="79"/>
      <c r="H231" s="52"/>
      <c r="I231" s="79"/>
      <c r="J231" s="80"/>
      <c r="K231" s="20"/>
      <c r="L231" s="20"/>
      <c r="M231" s="20"/>
      <c r="N231" s="20"/>
      <c r="O231" s="20"/>
      <c r="P231" s="19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>
        <v>1</v>
      </c>
      <c r="D232" s="17"/>
      <c r="E232" s="17"/>
      <c r="F232" s="78"/>
      <c r="G232" s="79"/>
      <c r="H232" s="52"/>
      <c r="I232" s="79"/>
      <c r="J232" s="80"/>
      <c r="K232" s="20"/>
      <c r="L232" s="20"/>
      <c r="M232" s="20"/>
      <c r="N232" s="20"/>
      <c r="O232" s="20"/>
      <c r="P232" s="19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>
        <v>1</v>
      </c>
      <c r="D233" s="17"/>
      <c r="E233" s="17"/>
      <c r="F233" s="78"/>
      <c r="G233" s="79"/>
      <c r="H233" s="52"/>
      <c r="I233" s="79"/>
      <c r="J233" s="80"/>
      <c r="K233" s="20"/>
      <c r="L233" s="20"/>
      <c r="M233" s="20"/>
      <c r="N233" s="20"/>
      <c r="O233" s="20"/>
      <c r="P233" s="19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>
        <v>1</v>
      </c>
      <c r="D234" s="17"/>
      <c r="E234" s="17"/>
      <c r="F234" s="78"/>
      <c r="G234" s="79"/>
      <c r="H234" s="52"/>
      <c r="I234" s="79"/>
      <c r="J234" s="80"/>
      <c r="K234" s="20"/>
      <c r="L234" s="20"/>
      <c r="M234" s="20"/>
      <c r="N234" s="20"/>
      <c r="O234" s="20"/>
      <c r="P234" s="19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>
        <v>1</v>
      </c>
      <c r="D235" s="17"/>
      <c r="E235" s="17"/>
      <c r="F235" s="78"/>
      <c r="G235" s="79"/>
      <c r="H235" s="52"/>
      <c r="I235" s="79"/>
      <c r="J235" s="80"/>
      <c r="K235" s="20"/>
      <c r="L235" s="20"/>
      <c r="M235" s="20"/>
      <c r="N235" s="20"/>
      <c r="O235" s="20"/>
      <c r="P235" s="19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>
        <v>1</v>
      </c>
      <c r="D236" s="17"/>
      <c r="E236" s="17"/>
      <c r="F236" s="78"/>
      <c r="G236" s="79"/>
      <c r="H236" s="52"/>
      <c r="I236" s="79"/>
      <c r="J236" s="80"/>
      <c r="K236" s="20"/>
      <c r="L236" s="20"/>
      <c r="M236" s="20"/>
      <c r="N236" s="20"/>
      <c r="O236" s="20"/>
      <c r="P236" s="19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>
        <v>1</v>
      </c>
      <c r="D237" s="17"/>
      <c r="E237" s="17"/>
      <c r="F237" s="78"/>
      <c r="G237" s="79"/>
      <c r="H237" s="52"/>
      <c r="I237" s="79"/>
      <c r="J237" s="80"/>
      <c r="K237" s="20"/>
      <c r="L237" s="20"/>
      <c r="M237" s="20"/>
      <c r="N237" s="20"/>
      <c r="O237" s="20"/>
      <c r="P237" s="19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>
        <v>1</v>
      </c>
      <c r="D238" s="17"/>
      <c r="E238" s="17"/>
      <c r="F238" s="78"/>
      <c r="G238" s="79"/>
      <c r="H238" s="52"/>
      <c r="I238" s="79"/>
      <c r="J238" s="80"/>
      <c r="K238" s="20"/>
      <c r="L238" s="20"/>
      <c r="M238" s="20"/>
      <c r="N238" s="20"/>
      <c r="O238" s="20"/>
      <c r="P238" s="19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>
        <v>1</v>
      </c>
      <c r="D239" s="17"/>
      <c r="E239" s="17"/>
      <c r="F239" s="78"/>
      <c r="G239" s="79"/>
      <c r="H239" s="52"/>
      <c r="I239" s="79"/>
      <c r="J239" s="80"/>
      <c r="K239" s="20"/>
      <c r="L239" s="20"/>
      <c r="M239" s="20"/>
      <c r="N239" s="20"/>
      <c r="O239" s="20"/>
      <c r="P239" s="19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>
        <v>1</v>
      </c>
      <c r="D240" s="17"/>
      <c r="E240" s="17"/>
      <c r="F240" s="78"/>
      <c r="G240" s="79"/>
      <c r="H240" s="52"/>
      <c r="I240" s="79"/>
      <c r="J240" s="80"/>
      <c r="K240" s="20"/>
      <c r="L240" s="20"/>
      <c r="M240" s="20"/>
      <c r="N240" s="20"/>
      <c r="O240" s="20"/>
      <c r="P240" s="19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05"/>
      <c r="G241" s="89"/>
      <c r="H241" s="53"/>
      <c r="I241" s="89"/>
      <c r="J241" s="90"/>
      <c r="K241" s="20"/>
      <c r="L241" s="20"/>
      <c r="M241" s="20"/>
      <c r="N241" s="20"/>
      <c r="O241" s="20"/>
      <c r="P241" s="19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12</v>
      </c>
      <c r="D242" s="101" t="s">
        <v>22</v>
      </c>
      <c r="E242" s="102"/>
      <c r="F242" s="102"/>
      <c r="G242" s="102"/>
      <c r="H242" s="102"/>
      <c r="I242" s="102"/>
      <c r="J242" s="103"/>
      <c r="K242" s="38" t="str">
        <f t="shared" ref="K242:N242" si="64">IF(K166="","",IF(K181="",IF(SUM(COUNTIF(K182:K241,"LS")+COUNTIF(K182:K241,"LUMP"))&gt;0,"LS",""),IF(SUM(K182:K241)&gt;0,ROUNDUP(SUM(K182:K241),0),"")))</f>
        <v/>
      </c>
      <c r="L242" s="38" t="str">
        <f t="shared" si="64"/>
        <v/>
      </c>
      <c r="M242" s="38"/>
      <c r="N242" s="38" t="str">
        <f t="shared" si="64"/>
        <v/>
      </c>
      <c r="O242" s="38"/>
      <c r="P242" s="38" t="str">
        <f t="shared" ref="P242:AD242" si="65">IF(P166="","",IF(P181="",IF(SUM(COUNTIF(P182:P241,"LS")+COUNTIF(P182:P241,"LUMP"))&gt;0,"LS",""),IF(SUM(P182:P241)&gt;0,ROUNDUP(SUM(P182:P241),0),"")))</f>
        <v/>
      </c>
      <c r="Q242" s="38" t="str">
        <f t="shared" si="65"/>
        <v/>
      </c>
      <c r="R242" s="38" t="str">
        <f t="shared" ref="R242" si="66">IF(R166="","",IF(R181="",IF(SUM(COUNTIF(R182:R241,"LS")+COUNTIF(R182:R241,"LUMP"))&gt;0,"LS",""),IF(SUM(R182:R241)&gt;0,ROUNDUP(SUM(R182:R241),0),"")))</f>
        <v/>
      </c>
      <c r="S242" s="38"/>
      <c r="T242" s="22" t="str">
        <f t="shared" ref="T242" si="67">IF(T166="","",IF(T181="",IF(SUM(COUNTIF(T182:T241,"LS")+COUNTIF(T182:T241,"LUMP"))&gt;0,"LS",""),IF(SUM(T182:T241)&gt;0,ROUNDUP(SUM(T182:T241),0),"")))</f>
        <v/>
      </c>
      <c r="U242" s="38" t="str">
        <f t="shared" si="65"/>
        <v/>
      </c>
      <c r="V242" s="22" t="str">
        <f t="shared" si="65"/>
        <v/>
      </c>
      <c r="W242" s="22" t="str">
        <f t="shared" si="65"/>
        <v/>
      </c>
      <c r="X242" s="22" t="str">
        <f t="shared" si="65"/>
        <v/>
      </c>
      <c r="Y242" s="22" t="str">
        <f t="shared" si="65"/>
        <v/>
      </c>
      <c r="Z242" s="22" t="str">
        <f t="shared" si="65"/>
        <v/>
      </c>
      <c r="AA242" s="22" t="str">
        <f t="shared" si="65"/>
        <v/>
      </c>
      <c r="AB242" s="22" t="str">
        <f t="shared" si="65"/>
        <v/>
      </c>
      <c r="AC242" s="22" t="str">
        <f t="shared" si="65"/>
        <v/>
      </c>
      <c r="AD242" s="22" t="str">
        <f t="shared" si="65"/>
        <v/>
      </c>
      <c r="AE242" s="22" t="str">
        <f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10</v>
      </c>
      <c r="D244" s="88">
        <f>D165+1</f>
        <v>4</v>
      </c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</row>
    <row r="245" spans="2:31" ht="12.75" customHeight="1" thickBot="1" x14ac:dyDescent="0.25">
      <c r="B245" s="36"/>
      <c r="D245" s="104" t="s">
        <v>8</v>
      </c>
      <c r="E245" s="104"/>
      <c r="F245" s="104"/>
      <c r="G245" s="104"/>
      <c r="H245" s="104"/>
      <c r="I245" s="104"/>
      <c r="J245" s="104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100" t="s">
        <v>9</v>
      </c>
      <c r="E246" s="100"/>
      <c r="F246" s="100"/>
      <c r="G246" s="100"/>
      <c r="H246" s="100"/>
      <c r="I246" s="100"/>
      <c r="J246" s="10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109" t="s">
        <v>11</v>
      </c>
      <c r="D247" s="118" t="s">
        <v>20</v>
      </c>
      <c r="E247" s="118" t="s">
        <v>0</v>
      </c>
      <c r="F247" s="121" t="s">
        <v>1</v>
      </c>
      <c r="G247" s="122"/>
      <c r="H247" s="122"/>
      <c r="I247" s="122"/>
      <c r="J247" s="123"/>
      <c r="K247" s="9" t="str">
        <f t="shared" ref="K247:N247" si="68">IF(OR(TRIM(K245)=0,TRIM(K245)=""),"",IF(IFERROR(TRIM(INDEX(QryItemNamed,MATCH(TRIM(K245),ITEM,0),2)),"")="Y","SPECIAL",LEFT(IFERROR(TRIM(INDEX(ITEM,MATCH(TRIM(K245),ITEM,0))),""),3)))</f>
        <v/>
      </c>
      <c r="L247" s="9" t="str">
        <f t="shared" si="68"/>
        <v/>
      </c>
      <c r="M247" s="9"/>
      <c r="N247" s="9" t="str">
        <f t="shared" si="68"/>
        <v/>
      </c>
      <c r="O247" s="9"/>
      <c r="P247" s="8" t="str">
        <f t="shared" ref="P247:AE247" si="69">IF(OR(TRIM(P245)=0,TRIM(P245)=""),"",IF(IFERROR(TRIM(INDEX(QryItemNamed,MATCH(TRIM(P245),ITEM,0),2)),"")="Y","SPECIAL",LEFT(IFERROR(TRIM(INDEX(ITEM,MATCH(TRIM(P245),ITEM,0))),""),3)))</f>
        <v/>
      </c>
      <c r="Q247" s="9" t="str">
        <f t="shared" si="69"/>
        <v/>
      </c>
      <c r="R247" s="9" t="str">
        <f t="shared" ref="R247" si="70">IF(OR(TRIM(R245)=0,TRIM(R245)=""),"",IF(IFERROR(TRIM(INDEX(QryItemNamed,MATCH(TRIM(R245),ITEM,0),2)),"")="Y","SPECIAL",LEFT(IFERROR(TRIM(INDEX(ITEM,MATCH(TRIM(R245),ITEM,0))),""),3)))</f>
        <v/>
      </c>
      <c r="S247" s="9"/>
      <c r="T247" s="9" t="str">
        <f t="shared" ref="T247" si="71">IF(OR(TRIM(T245)=0,TRIM(T245)=""),"",IF(IFERROR(TRIM(INDEX(QryItemNamed,MATCH(TRIM(T245),ITEM,0),2)),"")="Y","SPECIAL",LEFT(IFERROR(TRIM(INDEX(ITEM,MATCH(TRIM(T245),ITEM,0))),""),3)))</f>
        <v/>
      </c>
      <c r="U247" s="9" t="str">
        <f t="shared" si="69"/>
        <v/>
      </c>
      <c r="V247" s="9" t="str">
        <f t="shared" si="69"/>
        <v/>
      </c>
      <c r="W247" s="9" t="str">
        <f t="shared" si="69"/>
        <v/>
      </c>
      <c r="X247" s="9" t="str">
        <f t="shared" si="69"/>
        <v/>
      </c>
      <c r="Y247" s="9" t="str">
        <f t="shared" si="69"/>
        <v/>
      </c>
      <c r="Z247" s="9" t="str">
        <f t="shared" si="69"/>
        <v/>
      </c>
      <c r="AA247" s="9" t="str">
        <f t="shared" si="69"/>
        <v/>
      </c>
      <c r="AB247" s="9" t="str">
        <f t="shared" si="69"/>
        <v/>
      </c>
      <c r="AC247" s="9" t="str">
        <f t="shared" si="69"/>
        <v/>
      </c>
      <c r="AD247" s="9" t="str">
        <f t="shared" si="69"/>
        <v/>
      </c>
      <c r="AE247" s="9" t="str">
        <f t="shared" si="69"/>
        <v/>
      </c>
    </row>
    <row r="248" spans="2:31" ht="12.75" customHeight="1" x14ac:dyDescent="0.2">
      <c r="B248" s="110"/>
      <c r="D248" s="119"/>
      <c r="E248" s="119"/>
      <c r="F248" s="124"/>
      <c r="G248" s="125"/>
      <c r="H248" s="125"/>
      <c r="I248" s="125"/>
      <c r="J248" s="126"/>
      <c r="K248" s="117" t="str">
        <f t="shared" ref="K248:N248" si="7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117" t="str">
        <f t="shared" si="72"/>
        <v/>
      </c>
      <c r="M248" s="68"/>
      <c r="N248" s="77" t="str">
        <f t="shared" si="72"/>
        <v/>
      </c>
      <c r="O248" s="68"/>
      <c r="P248" s="116" t="str">
        <f t="shared" ref="P248:AE248" si="73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117" t="str">
        <f t="shared" si="73"/>
        <v/>
      </c>
      <c r="R248" s="77" t="str">
        <f t="shared" ref="R248" si="74">IF(OR(TRIM(R245)=0,TRIM(R245)=""),IF(R246="","",R246),IF(IFERROR(TRIM(INDEX(QryItemNamed,MATCH(TRIM(R245),ITEM,0),2)),"")="Y",TRIM(RIGHT(IFERROR(TRIM(INDEX(QryItemNamed,MATCH(TRIM(R245),ITEM,0),4)),"123456789012"),LEN(IFERROR(TRIM(INDEX(QryItemNamed,MATCH(TRIM(R245),ITEM,0),4)),"123456789012"))-9))&amp;R246,IFERROR(TRIM(INDEX(QryItemNamed,MATCH(TRIM(R245),ITEM,0),4))&amp;R246,"ITEM CODE DOES NOT EXIST IN ITEM MASTER")))</f>
        <v/>
      </c>
      <c r="S248" s="62"/>
      <c r="T248" s="77" t="str">
        <f t="shared" ref="T248" si="75">IF(OR(TRIM(T245)=0,TRIM(T245)=""),IF(T246="","",T246),IF(IFERROR(TRIM(INDEX(QryItemNamed,MATCH(TRIM(T245),ITEM,0),2)),"")="Y",TRIM(RIGHT(IFERROR(TRIM(INDEX(QryItemNamed,MATCH(TRIM(T245),ITEM,0),4)),"123456789012"),LEN(IFERROR(TRIM(INDEX(QryItemNamed,MATCH(TRIM(T245),ITEM,0),4)),"123456789012"))-9))&amp;T246,IFERROR(TRIM(INDEX(QryItemNamed,MATCH(TRIM(T245),ITEM,0),4))&amp;T246,"ITEM CODE DOES NOT EXIST IN ITEM MASTER")))</f>
        <v/>
      </c>
      <c r="U248" s="77" t="str">
        <f t="shared" si="73"/>
        <v/>
      </c>
      <c r="V248" s="77" t="str">
        <f t="shared" si="73"/>
        <v/>
      </c>
      <c r="W248" s="77" t="str">
        <f t="shared" si="73"/>
        <v/>
      </c>
      <c r="X248" s="77" t="str">
        <f t="shared" si="73"/>
        <v/>
      </c>
      <c r="Y248" s="77" t="str">
        <f t="shared" si="73"/>
        <v/>
      </c>
      <c r="Z248" s="77" t="str">
        <f t="shared" si="73"/>
        <v/>
      </c>
      <c r="AA248" s="77" t="str">
        <f t="shared" si="73"/>
        <v/>
      </c>
      <c r="AB248" s="82" t="str">
        <f t="shared" si="73"/>
        <v/>
      </c>
      <c r="AC248" s="77" t="str">
        <f t="shared" si="73"/>
        <v/>
      </c>
      <c r="AD248" s="82" t="str">
        <f t="shared" si="73"/>
        <v/>
      </c>
      <c r="AE248" s="77" t="str">
        <f t="shared" si="73"/>
        <v/>
      </c>
    </row>
    <row r="249" spans="2:31" ht="12.75" customHeight="1" x14ac:dyDescent="0.2">
      <c r="B249" s="110"/>
      <c r="D249" s="119"/>
      <c r="E249" s="119"/>
      <c r="F249" s="124"/>
      <c r="G249" s="125"/>
      <c r="H249" s="125"/>
      <c r="I249" s="125"/>
      <c r="J249" s="126"/>
      <c r="K249" s="117"/>
      <c r="L249" s="117"/>
      <c r="M249" s="68"/>
      <c r="N249" s="77"/>
      <c r="O249" s="68"/>
      <c r="P249" s="116"/>
      <c r="Q249" s="117"/>
      <c r="R249" s="77"/>
      <c r="S249" s="62"/>
      <c r="T249" s="77"/>
      <c r="U249" s="77"/>
      <c r="V249" s="77"/>
      <c r="W249" s="77"/>
      <c r="X249" s="77"/>
      <c r="Y249" s="77"/>
      <c r="Z249" s="77"/>
      <c r="AA249" s="77"/>
      <c r="AB249" s="83"/>
      <c r="AC249" s="77"/>
      <c r="AD249" s="83"/>
      <c r="AE249" s="77"/>
    </row>
    <row r="250" spans="2:31" ht="12.75" customHeight="1" x14ac:dyDescent="0.2">
      <c r="B250" s="110"/>
      <c r="D250" s="119"/>
      <c r="E250" s="119"/>
      <c r="F250" s="124"/>
      <c r="G250" s="125"/>
      <c r="H250" s="125"/>
      <c r="I250" s="125"/>
      <c r="J250" s="126"/>
      <c r="K250" s="117"/>
      <c r="L250" s="117"/>
      <c r="M250" s="68"/>
      <c r="N250" s="77"/>
      <c r="O250" s="68"/>
      <c r="P250" s="116"/>
      <c r="Q250" s="117"/>
      <c r="R250" s="77"/>
      <c r="S250" s="62"/>
      <c r="T250" s="77"/>
      <c r="U250" s="77"/>
      <c r="V250" s="77"/>
      <c r="W250" s="77"/>
      <c r="X250" s="77"/>
      <c r="Y250" s="77"/>
      <c r="Z250" s="77"/>
      <c r="AA250" s="77"/>
      <c r="AB250" s="83"/>
      <c r="AC250" s="77"/>
      <c r="AD250" s="83"/>
      <c r="AE250" s="77"/>
    </row>
    <row r="251" spans="2:31" ht="12.75" customHeight="1" x14ac:dyDescent="0.2">
      <c r="B251" s="110"/>
      <c r="D251" s="119"/>
      <c r="E251" s="119"/>
      <c r="F251" s="124"/>
      <c r="G251" s="125"/>
      <c r="H251" s="125"/>
      <c r="I251" s="125"/>
      <c r="J251" s="126"/>
      <c r="K251" s="117"/>
      <c r="L251" s="117"/>
      <c r="M251" s="68"/>
      <c r="N251" s="77"/>
      <c r="O251" s="68"/>
      <c r="P251" s="116"/>
      <c r="Q251" s="117"/>
      <c r="R251" s="77"/>
      <c r="S251" s="62"/>
      <c r="T251" s="77"/>
      <c r="U251" s="77"/>
      <c r="V251" s="77"/>
      <c r="W251" s="77"/>
      <c r="X251" s="77"/>
      <c r="Y251" s="77"/>
      <c r="Z251" s="77"/>
      <c r="AA251" s="77"/>
      <c r="AB251" s="83"/>
      <c r="AC251" s="77"/>
      <c r="AD251" s="83"/>
      <c r="AE251" s="77"/>
    </row>
    <row r="252" spans="2:31" ht="12.75" customHeight="1" x14ac:dyDescent="0.2">
      <c r="B252" s="110"/>
      <c r="D252" s="119"/>
      <c r="E252" s="119"/>
      <c r="F252" s="124"/>
      <c r="G252" s="125"/>
      <c r="H252" s="125"/>
      <c r="I252" s="125"/>
      <c r="J252" s="126"/>
      <c r="K252" s="117"/>
      <c r="L252" s="117"/>
      <c r="M252" s="68"/>
      <c r="N252" s="77"/>
      <c r="O252" s="68"/>
      <c r="P252" s="116"/>
      <c r="Q252" s="117"/>
      <c r="R252" s="77"/>
      <c r="S252" s="62"/>
      <c r="T252" s="77"/>
      <c r="U252" s="77"/>
      <c r="V252" s="77"/>
      <c r="W252" s="77"/>
      <c r="X252" s="77"/>
      <c r="Y252" s="77"/>
      <c r="Z252" s="77"/>
      <c r="AA252" s="77"/>
      <c r="AB252" s="83"/>
      <c r="AC252" s="77"/>
      <c r="AD252" s="83"/>
      <c r="AE252" s="77"/>
    </row>
    <row r="253" spans="2:31" ht="12.75" customHeight="1" x14ac:dyDescent="0.2">
      <c r="B253" s="110"/>
      <c r="D253" s="119"/>
      <c r="E253" s="119"/>
      <c r="F253" s="124"/>
      <c r="G253" s="125"/>
      <c r="H253" s="125"/>
      <c r="I253" s="125"/>
      <c r="J253" s="126"/>
      <c r="K253" s="117"/>
      <c r="L253" s="117"/>
      <c r="M253" s="68"/>
      <c r="N253" s="77"/>
      <c r="O253" s="68"/>
      <c r="P253" s="116"/>
      <c r="Q253" s="117"/>
      <c r="R253" s="77"/>
      <c r="S253" s="62"/>
      <c r="T253" s="77"/>
      <c r="U253" s="77"/>
      <c r="V253" s="77"/>
      <c r="W253" s="77"/>
      <c r="X253" s="77"/>
      <c r="Y253" s="77"/>
      <c r="Z253" s="77"/>
      <c r="AA253" s="77"/>
      <c r="AB253" s="83"/>
      <c r="AC253" s="77"/>
      <c r="AD253" s="83"/>
      <c r="AE253" s="77"/>
    </row>
    <row r="254" spans="2:31" ht="12.75" customHeight="1" x14ac:dyDescent="0.2">
      <c r="B254" s="110"/>
      <c r="D254" s="119"/>
      <c r="E254" s="119"/>
      <c r="F254" s="124"/>
      <c r="G254" s="125"/>
      <c r="H254" s="125"/>
      <c r="I254" s="125"/>
      <c r="J254" s="126"/>
      <c r="K254" s="117"/>
      <c r="L254" s="117"/>
      <c r="M254" s="68"/>
      <c r="N254" s="77"/>
      <c r="O254" s="68"/>
      <c r="P254" s="116"/>
      <c r="Q254" s="117"/>
      <c r="R254" s="77"/>
      <c r="S254" s="62"/>
      <c r="T254" s="77"/>
      <c r="U254" s="77"/>
      <c r="V254" s="77"/>
      <c r="W254" s="77"/>
      <c r="X254" s="77"/>
      <c r="Y254" s="77"/>
      <c r="Z254" s="77"/>
      <c r="AA254" s="77"/>
      <c r="AB254" s="83"/>
      <c r="AC254" s="77"/>
      <c r="AD254" s="83"/>
      <c r="AE254" s="77"/>
    </row>
    <row r="255" spans="2:31" ht="12.75" customHeight="1" x14ac:dyDescent="0.2">
      <c r="B255" s="110"/>
      <c r="D255" s="119"/>
      <c r="E255" s="119"/>
      <c r="F255" s="124"/>
      <c r="G255" s="125"/>
      <c r="H255" s="125"/>
      <c r="I255" s="125"/>
      <c r="J255" s="126"/>
      <c r="K255" s="117"/>
      <c r="L255" s="117"/>
      <c r="M255" s="68"/>
      <c r="N255" s="77"/>
      <c r="O255" s="68"/>
      <c r="P255" s="116"/>
      <c r="Q255" s="117"/>
      <c r="R255" s="77"/>
      <c r="S255" s="62"/>
      <c r="T255" s="77"/>
      <c r="U255" s="77"/>
      <c r="V255" s="77"/>
      <c r="W255" s="77"/>
      <c r="X255" s="77"/>
      <c r="Y255" s="77"/>
      <c r="Z255" s="77"/>
      <c r="AA255" s="77"/>
      <c r="AB255" s="83"/>
      <c r="AC255" s="77"/>
      <c r="AD255" s="83"/>
      <c r="AE255" s="77"/>
    </row>
    <row r="256" spans="2:31" ht="12.75" customHeight="1" x14ac:dyDescent="0.2">
      <c r="B256" s="110"/>
      <c r="D256" s="119"/>
      <c r="E256" s="119"/>
      <c r="F256" s="124"/>
      <c r="G256" s="125"/>
      <c r="H256" s="125"/>
      <c r="I256" s="125"/>
      <c r="J256" s="126"/>
      <c r="K256" s="117"/>
      <c r="L256" s="117"/>
      <c r="M256" s="68"/>
      <c r="N256" s="77"/>
      <c r="O256" s="68"/>
      <c r="P256" s="116"/>
      <c r="Q256" s="117"/>
      <c r="R256" s="77"/>
      <c r="S256" s="62"/>
      <c r="T256" s="77"/>
      <c r="U256" s="77"/>
      <c r="V256" s="77"/>
      <c r="W256" s="77"/>
      <c r="X256" s="77"/>
      <c r="Y256" s="77"/>
      <c r="Z256" s="77"/>
      <c r="AA256" s="77"/>
      <c r="AB256" s="83"/>
      <c r="AC256" s="77"/>
      <c r="AD256" s="83"/>
      <c r="AE256" s="77"/>
    </row>
    <row r="257" spans="2:31" ht="12.75" customHeight="1" x14ac:dyDescent="0.2">
      <c r="B257" s="110"/>
      <c r="D257" s="119"/>
      <c r="E257" s="119"/>
      <c r="F257" s="124"/>
      <c r="G257" s="125"/>
      <c r="H257" s="125"/>
      <c r="I257" s="125"/>
      <c r="J257" s="126"/>
      <c r="K257" s="117"/>
      <c r="L257" s="117"/>
      <c r="M257" s="68"/>
      <c r="N257" s="77"/>
      <c r="O257" s="68"/>
      <c r="P257" s="116"/>
      <c r="Q257" s="117"/>
      <c r="R257" s="77"/>
      <c r="S257" s="62"/>
      <c r="T257" s="77"/>
      <c r="U257" s="77"/>
      <c r="V257" s="77"/>
      <c r="W257" s="77"/>
      <c r="X257" s="77"/>
      <c r="Y257" s="77"/>
      <c r="Z257" s="77"/>
      <c r="AA257" s="77"/>
      <c r="AB257" s="83"/>
      <c r="AC257" s="77"/>
      <c r="AD257" s="83"/>
      <c r="AE257" s="77"/>
    </row>
    <row r="258" spans="2:31" ht="12.75" customHeight="1" x14ac:dyDescent="0.2">
      <c r="B258" s="110"/>
      <c r="D258" s="119"/>
      <c r="E258" s="119"/>
      <c r="F258" s="124"/>
      <c r="G258" s="125"/>
      <c r="H258" s="125"/>
      <c r="I258" s="125"/>
      <c r="J258" s="126"/>
      <c r="K258" s="117"/>
      <c r="L258" s="117"/>
      <c r="M258" s="68"/>
      <c r="N258" s="77"/>
      <c r="O258" s="68"/>
      <c r="P258" s="116"/>
      <c r="Q258" s="117"/>
      <c r="R258" s="77"/>
      <c r="S258" s="62"/>
      <c r="T258" s="77"/>
      <c r="U258" s="77"/>
      <c r="V258" s="77"/>
      <c r="W258" s="77"/>
      <c r="X258" s="77"/>
      <c r="Y258" s="77"/>
      <c r="Z258" s="77"/>
      <c r="AA258" s="77"/>
      <c r="AB258" s="83"/>
      <c r="AC258" s="77"/>
      <c r="AD258" s="83"/>
      <c r="AE258" s="77"/>
    </row>
    <row r="259" spans="2:31" ht="12.75" customHeight="1" x14ac:dyDescent="0.2">
      <c r="B259" s="110"/>
      <c r="D259" s="119"/>
      <c r="E259" s="119"/>
      <c r="F259" s="124"/>
      <c r="G259" s="125"/>
      <c r="H259" s="125"/>
      <c r="I259" s="125"/>
      <c r="J259" s="126"/>
      <c r="K259" s="117"/>
      <c r="L259" s="117"/>
      <c r="M259" s="68"/>
      <c r="N259" s="77"/>
      <c r="O259" s="68"/>
      <c r="P259" s="116"/>
      <c r="Q259" s="117"/>
      <c r="R259" s="77"/>
      <c r="S259" s="62"/>
      <c r="T259" s="77"/>
      <c r="U259" s="77"/>
      <c r="V259" s="77"/>
      <c r="W259" s="77"/>
      <c r="X259" s="77"/>
      <c r="Y259" s="77"/>
      <c r="Z259" s="77"/>
      <c r="AA259" s="77"/>
      <c r="AB259" s="84"/>
      <c r="AC259" s="77"/>
      <c r="AD259" s="84"/>
      <c r="AE259" s="77"/>
    </row>
    <row r="260" spans="2:31" ht="12.75" customHeight="1" thickBot="1" x14ac:dyDescent="0.25">
      <c r="B260" s="111"/>
      <c r="D260" s="120"/>
      <c r="E260" s="120"/>
      <c r="F260" s="127"/>
      <c r="G260" s="128"/>
      <c r="H260" s="128"/>
      <c r="I260" s="128"/>
      <c r="J260" s="129"/>
      <c r="K260" s="11" t="str">
        <f t="shared" ref="K260:N260" si="76">IF(OR(TRIM(K245)=0,TRIM(K245)=""),"",IF(IFERROR(TRIM(INDEX(QryItemNamed,MATCH(TRIM(K245),ITEM,0),3)),"")="LS","",IFERROR(TRIM(INDEX(QryItemNamed,MATCH(TRIM(K245),ITEM,0),3)),"")))</f>
        <v/>
      </c>
      <c r="L260" s="11" t="str">
        <f t="shared" si="76"/>
        <v/>
      </c>
      <c r="M260" s="11"/>
      <c r="N260" s="11" t="str">
        <f t="shared" si="76"/>
        <v/>
      </c>
      <c r="O260" s="11"/>
      <c r="P260" s="10" t="str">
        <f t="shared" ref="P260:AE260" si="77">IF(OR(TRIM(P245)=0,TRIM(P245)=""),"",IF(IFERROR(TRIM(INDEX(QryItemNamed,MATCH(TRIM(P245),ITEM,0),3)),"")="LS","",IFERROR(TRIM(INDEX(QryItemNamed,MATCH(TRIM(P245),ITEM,0),3)),"")))</f>
        <v/>
      </c>
      <c r="Q260" s="11" t="str">
        <f t="shared" si="77"/>
        <v/>
      </c>
      <c r="R260" s="11" t="str">
        <f t="shared" ref="R260" si="78">IF(OR(TRIM(R245)=0,TRIM(R245)=""),"",IF(IFERROR(TRIM(INDEX(QryItemNamed,MATCH(TRIM(R245),ITEM,0),3)),"")="LS","",IFERROR(TRIM(INDEX(QryItemNamed,MATCH(TRIM(R245),ITEM,0),3)),"")))</f>
        <v/>
      </c>
      <c r="S260" s="11"/>
      <c r="T260" s="11" t="str">
        <f t="shared" ref="T260" si="79">IF(OR(TRIM(T245)=0,TRIM(T245)=""),"",IF(IFERROR(TRIM(INDEX(QryItemNamed,MATCH(TRIM(T245),ITEM,0),3)),"")="LS","",IFERROR(TRIM(INDEX(QryItemNamed,MATCH(TRIM(T245),ITEM,0),3)),"")))</f>
        <v/>
      </c>
      <c r="U260" s="11" t="str">
        <f t="shared" si="77"/>
        <v/>
      </c>
      <c r="V260" s="11" t="str">
        <f t="shared" si="77"/>
        <v/>
      </c>
      <c r="W260" s="11" t="str">
        <f t="shared" si="77"/>
        <v/>
      </c>
      <c r="X260" s="11" t="str">
        <f t="shared" si="77"/>
        <v/>
      </c>
      <c r="Y260" s="11" t="str">
        <f t="shared" si="77"/>
        <v/>
      </c>
      <c r="Z260" s="11" t="str">
        <f t="shared" si="77"/>
        <v/>
      </c>
      <c r="AA260" s="11" t="str">
        <f t="shared" si="77"/>
        <v/>
      </c>
      <c r="AB260" s="11" t="str">
        <f t="shared" si="77"/>
        <v/>
      </c>
      <c r="AC260" s="11" t="str">
        <f t="shared" si="77"/>
        <v/>
      </c>
      <c r="AD260" s="11" t="str">
        <f t="shared" si="77"/>
        <v/>
      </c>
      <c r="AE260" s="11" t="str">
        <f t="shared" si="77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2</v>
      </c>
      <c r="I261" s="13"/>
      <c r="J261" s="16"/>
      <c r="K261" s="15"/>
      <c r="L261" s="15"/>
      <c r="M261" s="15"/>
      <c r="N261" s="15"/>
      <c r="O261" s="15"/>
      <c r="P261" s="14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20"/>
      <c r="L262" s="20"/>
      <c r="M262" s="20"/>
      <c r="N262" s="20"/>
      <c r="O262" s="20"/>
      <c r="P262" s="19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20"/>
      <c r="L263" s="20"/>
      <c r="M263" s="20"/>
      <c r="N263" s="20"/>
      <c r="O263" s="20"/>
      <c r="P263" s="19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20"/>
      <c r="L264" s="20"/>
      <c r="M264" s="20"/>
      <c r="N264" s="20"/>
      <c r="O264" s="20"/>
      <c r="P264" s="19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20"/>
      <c r="L265" s="20"/>
      <c r="M265" s="20"/>
      <c r="N265" s="20"/>
      <c r="O265" s="20"/>
      <c r="P265" s="19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20"/>
      <c r="L266" s="20"/>
      <c r="M266" s="20"/>
      <c r="N266" s="20"/>
      <c r="O266" s="20"/>
      <c r="P266" s="19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20"/>
      <c r="L267" s="20"/>
      <c r="M267" s="20"/>
      <c r="N267" s="20"/>
      <c r="O267" s="20"/>
      <c r="P267" s="19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20"/>
      <c r="L268" s="20"/>
      <c r="M268" s="20"/>
      <c r="N268" s="20"/>
      <c r="O268" s="20"/>
      <c r="P268" s="19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20"/>
      <c r="L269" s="20"/>
      <c r="M269" s="20"/>
      <c r="N269" s="20"/>
      <c r="O269" s="20"/>
      <c r="P269" s="19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20"/>
      <c r="L270" s="20"/>
      <c r="M270" s="20"/>
      <c r="N270" s="20"/>
      <c r="O270" s="20"/>
      <c r="P270" s="19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20"/>
      <c r="L271" s="20"/>
      <c r="M271" s="20"/>
      <c r="N271" s="20"/>
      <c r="O271" s="20"/>
      <c r="P271" s="19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20"/>
      <c r="L272" s="20"/>
      <c r="M272" s="20"/>
      <c r="N272" s="20"/>
      <c r="O272" s="20"/>
      <c r="P272" s="19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20"/>
      <c r="L273" s="20"/>
      <c r="M273" s="20"/>
      <c r="N273" s="20"/>
      <c r="O273" s="20"/>
      <c r="P273" s="19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20"/>
      <c r="L274" s="20"/>
      <c r="M274" s="20"/>
      <c r="N274" s="20"/>
      <c r="O274" s="20"/>
      <c r="P274" s="19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20"/>
      <c r="L275" s="20"/>
      <c r="M275" s="20"/>
      <c r="N275" s="20"/>
      <c r="O275" s="20"/>
      <c r="P275" s="19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20"/>
      <c r="L276" s="20"/>
      <c r="M276" s="20"/>
      <c r="N276" s="20"/>
      <c r="O276" s="20"/>
      <c r="P276" s="19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20"/>
      <c r="L277" s="20"/>
      <c r="M277" s="20"/>
      <c r="N277" s="20"/>
      <c r="O277" s="20"/>
      <c r="P277" s="19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20"/>
      <c r="L278" s="20"/>
      <c r="M278" s="20"/>
      <c r="N278" s="20"/>
      <c r="O278" s="20"/>
      <c r="P278" s="19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20"/>
      <c r="L279" s="20"/>
      <c r="M279" s="20"/>
      <c r="N279" s="20"/>
      <c r="O279" s="20"/>
      <c r="P279" s="19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20"/>
      <c r="L280" s="20"/>
      <c r="M280" s="20"/>
      <c r="N280" s="20"/>
      <c r="O280" s="20"/>
      <c r="P280" s="19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20"/>
      <c r="L281" s="20"/>
      <c r="M281" s="20"/>
      <c r="N281" s="20"/>
      <c r="O281" s="20"/>
      <c r="P281" s="19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20"/>
      <c r="L282" s="20"/>
      <c r="M282" s="20"/>
      <c r="N282" s="20"/>
      <c r="O282" s="20"/>
      <c r="P282" s="19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20"/>
      <c r="L283" s="20"/>
      <c r="M283" s="20"/>
      <c r="N283" s="20"/>
      <c r="O283" s="20"/>
      <c r="P283" s="19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20"/>
      <c r="L284" s="20"/>
      <c r="M284" s="20"/>
      <c r="N284" s="20"/>
      <c r="O284" s="20"/>
      <c r="P284" s="19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20"/>
      <c r="L285" s="20"/>
      <c r="M285" s="20"/>
      <c r="N285" s="20"/>
      <c r="O285" s="20"/>
      <c r="P285" s="19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20"/>
      <c r="L286" s="20"/>
      <c r="M286" s="20"/>
      <c r="N286" s="20"/>
      <c r="O286" s="20"/>
      <c r="P286" s="19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20"/>
      <c r="L287" s="20"/>
      <c r="M287" s="20"/>
      <c r="N287" s="20"/>
      <c r="O287" s="20"/>
      <c r="P287" s="19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20"/>
      <c r="L288" s="20"/>
      <c r="M288" s="20"/>
      <c r="N288" s="20"/>
      <c r="O288" s="20"/>
      <c r="P288" s="19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20"/>
      <c r="L289" s="20"/>
      <c r="M289" s="20"/>
      <c r="N289" s="20"/>
      <c r="O289" s="20"/>
      <c r="P289" s="19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20"/>
      <c r="L290" s="20"/>
      <c r="M290" s="20"/>
      <c r="N290" s="20"/>
      <c r="O290" s="20"/>
      <c r="P290" s="19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20"/>
      <c r="L291" s="20"/>
      <c r="M291" s="20"/>
      <c r="N291" s="20"/>
      <c r="O291" s="20"/>
      <c r="P291" s="19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20"/>
      <c r="L292" s="20"/>
      <c r="M292" s="20"/>
      <c r="N292" s="20"/>
      <c r="O292" s="20"/>
      <c r="P292" s="19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20"/>
      <c r="L293" s="20"/>
      <c r="M293" s="20"/>
      <c r="N293" s="20"/>
      <c r="O293" s="20"/>
      <c r="P293" s="19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20"/>
      <c r="L294" s="20"/>
      <c r="M294" s="20"/>
      <c r="N294" s="20"/>
      <c r="O294" s="20"/>
      <c r="P294" s="19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20"/>
      <c r="L295" s="20"/>
      <c r="M295" s="20"/>
      <c r="N295" s="20"/>
      <c r="O295" s="20"/>
      <c r="P295" s="19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20"/>
      <c r="L296" s="20"/>
      <c r="M296" s="20"/>
      <c r="N296" s="20"/>
      <c r="O296" s="20"/>
      <c r="P296" s="19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20"/>
      <c r="L297" s="20"/>
      <c r="M297" s="20"/>
      <c r="N297" s="20"/>
      <c r="O297" s="20"/>
      <c r="P297" s="19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20"/>
      <c r="L298" s="20"/>
      <c r="M298" s="20"/>
      <c r="N298" s="20"/>
      <c r="O298" s="20"/>
      <c r="P298" s="19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20"/>
      <c r="L299" s="20"/>
      <c r="M299" s="20"/>
      <c r="N299" s="20"/>
      <c r="O299" s="20"/>
      <c r="P299" s="19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20"/>
      <c r="L300" s="20"/>
      <c r="M300" s="20"/>
      <c r="N300" s="20"/>
      <c r="O300" s="20"/>
      <c r="P300" s="19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20"/>
      <c r="L301" s="20"/>
      <c r="M301" s="20"/>
      <c r="N301" s="20"/>
      <c r="O301" s="20"/>
      <c r="P301" s="19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20"/>
      <c r="L302" s="20"/>
      <c r="M302" s="20"/>
      <c r="N302" s="20"/>
      <c r="O302" s="20"/>
      <c r="P302" s="19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20"/>
      <c r="L303" s="20"/>
      <c r="M303" s="20"/>
      <c r="N303" s="20"/>
      <c r="O303" s="20"/>
      <c r="P303" s="19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20"/>
      <c r="L304" s="20"/>
      <c r="M304" s="20"/>
      <c r="N304" s="20"/>
      <c r="O304" s="20"/>
      <c r="P304" s="19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20"/>
      <c r="L305" s="20"/>
      <c r="M305" s="20"/>
      <c r="N305" s="20"/>
      <c r="O305" s="20"/>
      <c r="P305" s="19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20"/>
      <c r="L306" s="20"/>
      <c r="M306" s="20"/>
      <c r="N306" s="20"/>
      <c r="O306" s="20"/>
      <c r="P306" s="19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20"/>
      <c r="L307" s="20"/>
      <c r="M307" s="20"/>
      <c r="N307" s="20"/>
      <c r="O307" s="20"/>
      <c r="P307" s="19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20"/>
      <c r="L308" s="20"/>
      <c r="M308" s="20"/>
      <c r="N308" s="20"/>
      <c r="O308" s="20"/>
      <c r="P308" s="19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20"/>
      <c r="L309" s="20"/>
      <c r="M309" s="20"/>
      <c r="N309" s="20"/>
      <c r="O309" s="20"/>
      <c r="P309" s="19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20"/>
      <c r="L310" s="20"/>
      <c r="M310" s="20"/>
      <c r="N310" s="20"/>
      <c r="O310" s="20"/>
      <c r="P310" s="19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20"/>
      <c r="L311" s="20"/>
      <c r="M311" s="20"/>
      <c r="N311" s="20"/>
      <c r="O311" s="20"/>
      <c r="P311" s="19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20"/>
      <c r="L312" s="20"/>
      <c r="M312" s="20"/>
      <c r="N312" s="20"/>
      <c r="O312" s="20"/>
      <c r="P312" s="19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20"/>
      <c r="L313" s="20"/>
      <c r="M313" s="20"/>
      <c r="N313" s="20"/>
      <c r="O313" s="20"/>
      <c r="P313" s="19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20"/>
      <c r="L314" s="20"/>
      <c r="M314" s="20"/>
      <c r="N314" s="20"/>
      <c r="O314" s="20"/>
      <c r="P314" s="19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20"/>
      <c r="L315" s="20"/>
      <c r="M315" s="20"/>
      <c r="N315" s="20"/>
      <c r="O315" s="20"/>
      <c r="P315" s="19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20"/>
      <c r="L316" s="20"/>
      <c r="M316" s="20"/>
      <c r="N316" s="20"/>
      <c r="O316" s="20"/>
      <c r="P316" s="19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20"/>
      <c r="L317" s="20"/>
      <c r="M317" s="20"/>
      <c r="N317" s="20"/>
      <c r="O317" s="20"/>
      <c r="P317" s="19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20"/>
      <c r="L318" s="20"/>
      <c r="M318" s="20"/>
      <c r="N318" s="20"/>
      <c r="O318" s="20"/>
      <c r="P318" s="19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20"/>
      <c r="L319" s="20"/>
      <c r="M319" s="20"/>
      <c r="N319" s="20"/>
      <c r="O319" s="20"/>
      <c r="P319" s="19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20"/>
      <c r="L320" s="20"/>
      <c r="M320" s="20"/>
      <c r="N320" s="20"/>
      <c r="O320" s="20"/>
      <c r="P320" s="19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12</v>
      </c>
      <c r="D321" s="113" t="s">
        <v>3</v>
      </c>
      <c r="E321" s="114"/>
      <c r="F321" s="114"/>
      <c r="G321" s="114"/>
      <c r="H321" s="114"/>
      <c r="I321" s="114"/>
      <c r="J321" s="115"/>
      <c r="K321" s="22" t="str">
        <f t="shared" ref="K321:N321" si="80">IF(K245="","",IF(K260="",IF(SUM(COUNTIF(K261:K320,"LS")+COUNTIF(K261:K320,"LUMP"))&gt;0,"LS",""),IF(SUM(K261:K320)&gt;0,ROUNDUP(SUM(K261:K320),0),"")))</f>
        <v/>
      </c>
      <c r="L321" s="22" t="str">
        <f t="shared" si="80"/>
        <v/>
      </c>
      <c r="M321" s="22"/>
      <c r="N321" s="22" t="str">
        <f t="shared" si="80"/>
        <v/>
      </c>
      <c r="O321" s="22"/>
      <c r="P321" s="22" t="str">
        <f>IF(P245="","",IF(P260="",IF(SUM(COUNTIF(P261:P320,"LS")+COUNTIF(P261:P320,"LUMP"))&gt;0,"LS",""),IF(SUM(P261:P320)&gt;0,ROUNDUP(SUM(P261:P320),0),"")))</f>
        <v/>
      </c>
      <c r="Q321" s="22" t="str">
        <f t="shared" ref="Q321:R321" si="81">IF(Q245="","",IF(Q260="",IF(SUM(COUNTIF(Q261:Q320,"LS")+COUNTIF(Q261:Q320,"LUMP"))&gt;0,"LS",""),IF(SUM(Q261:Q320)&gt;0,ROUNDUP(SUM(Q261:Q320),0),"")))</f>
        <v/>
      </c>
      <c r="R321" s="22" t="str">
        <f t="shared" si="81"/>
        <v/>
      </c>
      <c r="S321" s="22"/>
      <c r="T321" s="22" t="str">
        <f t="shared" ref="T321:V321" si="82">IF(T245="","",IF(T260="",IF(SUM(COUNTIF(T261:T320,"LS")+COUNTIF(T261:T320,"LUMP"))&gt;0,"LS",""),IF(SUM(T261:T320)&gt;0,ROUNDUP(SUM(T261:T320),0),"")))</f>
        <v/>
      </c>
      <c r="U321" s="22" t="str">
        <f t="shared" ref="U321" si="83">IF(U245="","",IF(U260="",IF(SUM(COUNTIF(U261:U320,"LS")+COUNTIF(U261:U320,"LUMP"))&gt;0,"LS",""),IF(SUM(U261:U320)&gt;0,ROUNDUP(SUM(U261:U320),0),"")))</f>
        <v/>
      </c>
      <c r="V321" s="22" t="str">
        <f t="shared" si="82"/>
        <v/>
      </c>
      <c r="W321" s="22" t="str">
        <f t="shared" ref="W321" si="84">IF(W245="","",IF(W260="",IF(SUM(COUNTIF(W261:W320,"LS")+COUNTIF(W261:W320,"LUMP"))&gt;0,"LS",""),IF(SUM(W261:W320)&gt;0,ROUNDUP(SUM(W261:W320),0),"")))</f>
        <v/>
      </c>
      <c r="X321" s="22" t="str">
        <f t="shared" ref="X321" si="85">IF(X245="","",IF(X260="",IF(SUM(COUNTIF(X261:X320,"LS")+COUNTIF(X261:X320,"LUMP"))&gt;0,"LS",""),IF(SUM(X261:X320)&gt;0,ROUNDUP(SUM(X261:X320),0),"")))</f>
        <v/>
      </c>
      <c r="Y321" s="22" t="str">
        <f t="shared" ref="Y321" si="86">IF(Y245="","",IF(Y260="",IF(SUM(COUNTIF(Y261:Y320,"LS")+COUNTIF(Y261:Y320,"LUMP"))&gt;0,"LS",""),IF(SUM(Y261:Y320)&gt;0,ROUNDUP(SUM(Y261:Y320),0),"")))</f>
        <v/>
      </c>
      <c r="Z321" s="22" t="str">
        <f t="shared" ref="Z321" si="87">IF(Z245="","",IF(Z260="",IF(SUM(COUNTIF(Z261:Z320,"LS")+COUNTIF(Z261:Z320,"LUMP"))&gt;0,"LS",""),IF(SUM(Z261:Z320)&gt;0,ROUNDUP(SUM(Z261:Z320),0),"")))</f>
        <v/>
      </c>
      <c r="AA321" s="22" t="str">
        <f t="shared" ref="AA321" si="88">IF(AA245="","",IF(AA260="",IF(SUM(COUNTIF(AA261:AA320,"LS")+COUNTIF(AA261:AA320,"LUMP"))&gt;0,"LS",""),IF(SUM(AA261:AA320)&gt;0,ROUNDUP(SUM(AA261:AA320),0),"")))</f>
        <v/>
      </c>
      <c r="AB321" s="22" t="str">
        <f t="shared" ref="AB321" si="89">IF(AB245="","",IF(AB260="",IF(SUM(COUNTIF(AB261:AB320,"LS")+COUNTIF(AB261:AB320,"LUMP"))&gt;0,"LS",""),IF(SUM(AB261:AB320)&gt;0,ROUNDUP(SUM(AB261:AB320),0),"")))</f>
        <v/>
      </c>
      <c r="AC321" s="22" t="str">
        <f t="shared" ref="AC321" si="90">IF(AC245="","",IF(AC260="",IF(SUM(COUNTIF(AC261:AC320,"LS")+COUNTIF(AC261:AC320,"LUMP"))&gt;0,"LS",""),IF(SUM(AC261:AC320)&gt;0,ROUNDUP(SUM(AC261:AC320),0),"")))</f>
        <v/>
      </c>
      <c r="AD321" s="22" t="str">
        <f t="shared" ref="AD321" si="91">IF(AD245="","",IF(AD260="",IF(SUM(COUNTIF(AD261:AD320,"LS")+COUNTIF(AD261:AD320,"LUMP"))&gt;0,"LS",""),IF(SUM(AD261:AD320)&gt;0,ROUNDUP(SUM(AD261:AD320),0),"")))</f>
        <v/>
      </c>
      <c r="AE321" s="22" t="str">
        <f t="shared" ref="AE321" si="92">IF(AE245="","",IF(AE260="",IF(SUM(COUNTIF(AE261:AE320,"LS")+COUNTIF(AE261:AE320,"LUMP"))&gt;0,"LS",""),IF(SUM(AE261:AE320)&gt;0,ROUNDUP(SUM(AE261:AE320),0),"")))</f>
        <v/>
      </c>
    </row>
  </sheetData>
  <mergeCells count="291">
    <mergeCell ref="O90:O101"/>
    <mergeCell ref="F34:J34"/>
    <mergeCell ref="F54:J54"/>
    <mergeCell ref="F25:J25"/>
    <mergeCell ref="K90:K101"/>
    <mergeCell ref="K169:K180"/>
    <mergeCell ref="K248:K259"/>
    <mergeCell ref="L11:L22"/>
    <mergeCell ref="L90:L101"/>
    <mergeCell ref="L169:L180"/>
    <mergeCell ref="L248:L259"/>
    <mergeCell ref="N11:N22"/>
    <mergeCell ref="N90:N101"/>
    <mergeCell ref="N169:N180"/>
    <mergeCell ref="N248:N259"/>
    <mergeCell ref="M11:M22"/>
    <mergeCell ref="M90:M101"/>
    <mergeCell ref="I232:J232"/>
    <mergeCell ref="I233:J233"/>
    <mergeCell ref="I234:J234"/>
    <mergeCell ref="I235:J235"/>
    <mergeCell ref="F24:J24"/>
    <mergeCell ref="F197:J197"/>
    <mergeCell ref="F198:J198"/>
    <mergeCell ref="F202:J202"/>
    <mergeCell ref="F203:J203"/>
    <mergeCell ref="F204:J204"/>
    <mergeCell ref="F149:J149"/>
    <mergeCell ref="F150:J150"/>
    <mergeCell ref="F139:J139"/>
    <mergeCell ref="F140:J140"/>
    <mergeCell ref="F141:J141"/>
    <mergeCell ref="F142:J142"/>
    <mergeCell ref="F145:J145"/>
    <mergeCell ref="F151:J151"/>
    <mergeCell ref="F162:J162"/>
    <mergeCell ref="F196:J196"/>
    <mergeCell ref="I238:J238"/>
    <mergeCell ref="I239:J239"/>
    <mergeCell ref="I240:J240"/>
    <mergeCell ref="F187:J187"/>
    <mergeCell ref="F192:J192"/>
    <mergeCell ref="I219:J219"/>
    <mergeCell ref="I220:J220"/>
    <mergeCell ref="I221:J221"/>
    <mergeCell ref="I222:J222"/>
    <mergeCell ref="I223:J223"/>
    <mergeCell ref="F233:G233"/>
    <mergeCell ref="F234:G234"/>
    <mergeCell ref="F235:G235"/>
    <mergeCell ref="F236:G236"/>
    <mergeCell ref="F239:G239"/>
    <mergeCell ref="F240:G240"/>
    <mergeCell ref="F208:J208"/>
    <mergeCell ref="F209:J209"/>
    <mergeCell ref="F210:J210"/>
    <mergeCell ref="I227:J227"/>
    <mergeCell ref="F199:J199"/>
    <mergeCell ref="F200:J200"/>
    <mergeCell ref="I230:J230"/>
    <mergeCell ref="I231:J231"/>
    <mergeCell ref="F195:J195"/>
    <mergeCell ref="F205:J205"/>
    <mergeCell ref="F206:J206"/>
    <mergeCell ref="F207:J207"/>
    <mergeCell ref="F182:J182"/>
    <mergeCell ref="F211:J211"/>
    <mergeCell ref="F212:J212"/>
    <mergeCell ref="F213:J213"/>
    <mergeCell ref="F214:J214"/>
    <mergeCell ref="F215:J215"/>
    <mergeCell ref="F216:J216"/>
    <mergeCell ref="F191:J191"/>
    <mergeCell ref="F189:J189"/>
    <mergeCell ref="F184:J184"/>
    <mergeCell ref="F185:J185"/>
    <mergeCell ref="F186:J186"/>
    <mergeCell ref="F230:G230"/>
    <mergeCell ref="F231:G231"/>
    <mergeCell ref="F183:J183"/>
    <mergeCell ref="F219:G219"/>
    <mergeCell ref="F217:J217"/>
    <mergeCell ref="F201:J201"/>
    <mergeCell ref="D7:AE7"/>
    <mergeCell ref="AB11:AB22"/>
    <mergeCell ref="AA11:AA22"/>
    <mergeCell ref="AC11:AC22"/>
    <mergeCell ref="AD11:AD22"/>
    <mergeCell ref="AE11:AE22"/>
    <mergeCell ref="Z11:Z22"/>
    <mergeCell ref="D10:D23"/>
    <mergeCell ref="D8:J8"/>
    <mergeCell ref="D9:J9"/>
    <mergeCell ref="U11:U22"/>
    <mergeCell ref="V11:V22"/>
    <mergeCell ref="W11:W22"/>
    <mergeCell ref="Y11:Y22"/>
    <mergeCell ref="P11:P22"/>
    <mergeCell ref="Q11:Q22"/>
    <mergeCell ref="E10:E23"/>
    <mergeCell ref="F10:J23"/>
    <mergeCell ref="K11:K22"/>
    <mergeCell ref="O11:O22"/>
    <mergeCell ref="S11:S22"/>
    <mergeCell ref="T11:T22"/>
    <mergeCell ref="F66:J66"/>
    <mergeCell ref="F67:J67"/>
    <mergeCell ref="F28:J28"/>
    <mergeCell ref="F29:J29"/>
    <mergeCell ref="F30:J30"/>
    <mergeCell ref="F31:J31"/>
    <mergeCell ref="F32:J32"/>
    <mergeCell ref="F38:J38"/>
    <mergeCell ref="F39:J39"/>
    <mergeCell ref="F42:J42"/>
    <mergeCell ref="F33:J33"/>
    <mergeCell ref="F36:J36"/>
    <mergeCell ref="F37:J37"/>
    <mergeCell ref="F51:J51"/>
    <mergeCell ref="F62:J62"/>
    <mergeCell ref="F61:J61"/>
    <mergeCell ref="F59:J59"/>
    <mergeCell ref="F60:J60"/>
    <mergeCell ref="F65:J65"/>
    <mergeCell ref="F50:J50"/>
    <mergeCell ref="F26:J26"/>
    <mergeCell ref="F58:J58"/>
    <mergeCell ref="F40:J40"/>
    <mergeCell ref="F41:J41"/>
    <mergeCell ref="F48:J48"/>
    <mergeCell ref="F49:J49"/>
    <mergeCell ref="F55:J55"/>
    <mergeCell ref="F56:J56"/>
    <mergeCell ref="F57:J57"/>
    <mergeCell ref="F247:J260"/>
    <mergeCell ref="T248:T259"/>
    <mergeCell ref="F107:J107"/>
    <mergeCell ref="F108:J108"/>
    <mergeCell ref="F109:J109"/>
    <mergeCell ref="F110:J110"/>
    <mergeCell ref="F72:J72"/>
    <mergeCell ref="F73:J73"/>
    <mergeCell ref="F74:J74"/>
    <mergeCell ref="F75:J75"/>
    <mergeCell ref="F89:J102"/>
    <mergeCell ref="F77:J77"/>
    <mergeCell ref="F78:J78"/>
    <mergeCell ref="F79:J79"/>
    <mergeCell ref="F80:J80"/>
    <mergeCell ref="F83:J83"/>
    <mergeCell ref="F103:J103"/>
    <mergeCell ref="F104:J104"/>
    <mergeCell ref="D87:J87"/>
    <mergeCell ref="D88:J88"/>
    <mergeCell ref="D89:D102"/>
    <mergeCell ref="D84:J84"/>
    <mergeCell ref="I228:J228"/>
    <mergeCell ref="I229:J229"/>
    <mergeCell ref="X11:X22"/>
    <mergeCell ref="D168:D181"/>
    <mergeCell ref="E168:E181"/>
    <mergeCell ref="P169:P180"/>
    <mergeCell ref="Q169:Q180"/>
    <mergeCell ref="AE90:AE101"/>
    <mergeCell ref="F76:J76"/>
    <mergeCell ref="B247:B260"/>
    <mergeCell ref="D321:J321"/>
    <mergeCell ref="AB248:AB259"/>
    <mergeCell ref="AC248:AC259"/>
    <mergeCell ref="AD248:AD259"/>
    <mergeCell ref="AE248:AE259"/>
    <mergeCell ref="Y248:Y259"/>
    <mergeCell ref="Z248:Z259"/>
    <mergeCell ref="AA248:AA259"/>
    <mergeCell ref="W248:W259"/>
    <mergeCell ref="X248:X259"/>
    <mergeCell ref="U248:U259"/>
    <mergeCell ref="V248:V259"/>
    <mergeCell ref="P248:P259"/>
    <mergeCell ref="Q248:Q259"/>
    <mergeCell ref="D247:D260"/>
    <mergeCell ref="E247:E260"/>
    <mergeCell ref="I225:J225"/>
    <mergeCell ref="I226:J226"/>
    <mergeCell ref="I236:J236"/>
    <mergeCell ref="I237:J237"/>
    <mergeCell ref="F226:G226"/>
    <mergeCell ref="F227:G227"/>
    <mergeCell ref="F228:G228"/>
    <mergeCell ref="F229:G229"/>
    <mergeCell ref="B10:B23"/>
    <mergeCell ref="B89:B102"/>
    <mergeCell ref="B168:B181"/>
    <mergeCell ref="D163:J163"/>
    <mergeCell ref="F105:J105"/>
    <mergeCell ref="F106:J106"/>
    <mergeCell ref="F111:J111"/>
    <mergeCell ref="D165:AE165"/>
    <mergeCell ref="D166:J166"/>
    <mergeCell ref="D167:J167"/>
    <mergeCell ref="X169:X180"/>
    <mergeCell ref="U169:U180"/>
    <mergeCell ref="F44:J44"/>
    <mergeCell ref="F47:J47"/>
    <mergeCell ref="F45:J45"/>
    <mergeCell ref="AB169:AB180"/>
    <mergeCell ref="F135:J135"/>
    <mergeCell ref="F127:J127"/>
    <mergeCell ref="F168:J181"/>
    <mergeCell ref="F153:J153"/>
    <mergeCell ref="F138:J138"/>
    <mergeCell ref="F146:J146"/>
    <mergeCell ref="F147:J147"/>
    <mergeCell ref="F148:J148"/>
    <mergeCell ref="D246:J246"/>
    <mergeCell ref="D242:J242"/>
    <mergeCell ref="D244:AE244"/>
    <mergeCell ref="D245:J245"/>
    <mergeCell ref="F193:J193"/>
    <mergeCell ref="F194:J194"/>
    <mergeCell ref="F241:G241"/>
    <mergeCell ref="F225:G225"/>
    <mergeCell ref="F220:G220"/>
    <mergeCell ref="F221:G221"/>
    <mergeCell ref="F222:G222"/>
    <mergeCell ref="F223:G223"/>
    <mergeCell ref="F237:G237"/>
    <mergeCell ref="F238:G238"/>
    <mergeCell ref="I224:J224"/>
    <mergeCell ref="F224:G224"/>
    <mergeCell ref="E89:E102"/>
    <mergeCell ref="V90:V101"/>
    <mergeCell ref="F128:J128"/>
    <mergeCell ref="F129:J129"/>
    <mergeCell ref="F113:J113"/>
    <mergeCell ref="F43:J43"/>
    <mergeCell ref="F115:J115"/>
    <mergeCell ref="F114:J114"/>
    <mergeCell ref="F116:J116"/>
    <mergeCell ref="D86:AE86"/>
    <mergeCell ref="S90:S101"/>
    <mergeCell ref="F52:J52"/>
    <mergeCell ref="P90:P101"/>
    <mergeCell ref="Q90:Q101"/>
    <mergeCell ref="U90:U101"/>
    <mergeCell ref="F124:J124"/>
    <mergeCell ref="F112:J112"/>
    <mergeCell ref="F117:J117"/>
    <mergeCell ref="F118:J118"/>
    <mergeCell ref="F119:J119"/>
    <mergeCell ref="F120:J120"/>
    <mergeCell ref="F121:J121"/>
    <mergeCell ref="F122:J122"/>
    <mergeCell ref="F123:J123"/>
    <mergeCell ref="AE169:AE180"/>
    <mergeCell ref="Y169:Y180"/>
    <mergeCell ref="Z169:Z180"/>
    <mergeCell ref="AA169:AA180"/>
    <mergeCell ref="AB90:AB101"/>
    <mergeCell ref="AC90:AC101"/>
    <mergeCell ref="X90:X101"/>
    <mergeCell ref="Y90:Y101"/>
    <mergeCell ref="AD90:AD101"/>
    <mergeCell ref="AD169:AD180"/>
    <mergeCell ref="Z90:Z101"/>
    <mergeCell ref="AA90:AA101"/>
    <mergeCell ref="AC169:AC180"/>
    <mergeCell ref="R11:R22"/>
    <mergeCell ref="R90:R101"/>
    <mergeCell ref="R169:R180"/>
    <mergeCell ref="R248:R259"/>
    <mergeCell ref="F35:J35"/>
    <mergeCell ref="F46:J46"/>
    <mergeCell ref="W169:W180"/>
    <mergeCell ref="F27:J27"/>
    <mergeCell ref="F53:J53"/>
    <mergeCell ref="V169:V180"/>
    <mergeCell ref="F137:J137"/>
    <mergeCell ref="F126:J126"/>
    <mergeCell ref="T90:T101"/>
    <mergeCell ref="T169:T180"/>
    <mergeCell ref="F136:J136"/>
    <mergeCell ref="W90:W101"/>
    <mergeCell ref="F232:G232"/>
    <mergeCell ref="I241:J241"/>
    <mergeCell ref="F130:J130"/>
    <mergeCell ref="F131:J131"/>
    <mergeCell ref="F132:J132"/>
    <mergeCell ref="F133:J133"/>
    <mergeCell ref="F125:J125"/>
    <mergeCell ref="F134:J13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I-280 ITS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2015-05-18T13:50:30Z</cp:lastPrinted>
  <dcterms:created xsi:type="dcterms:W3CDTF">2005-09-27T11:52:28Z</dcterms:created>
  <dcterms:modified xsi:type="dcterms:W3CDTF">2023-07-18T20:42:16Z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