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1974\WYA\119931\Design\Traffic\EngData\"/>
    </mc:Choice>
  </mc:AlternateContent>
  <xr:revisionPtr revIDLastSave="0" documentId="13_ncr:1_{79CEA48D-A71D-4A22-B4C6-46C3C7F537F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IGNING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1" i="1" l="1"/>
  <c r="P81" i="1"/>
  <c r="Q81" i="1"/>
  <c r="R81" i="1"/>
  <c r="S81" i="1"/>
  <c r="M81" i="1"/>
  <c r="O25" i="1"/>
  <c r="O26" i="1"/>
  <c r="O27" i="1"/>
  <c r="O28" i="1"/>
  <c r="O29" i="1"/>
  <c r="O24" i="1"/>
  <c r="D7" i="1"/>
  <c r="M23" i="1" l="1"/>
  <c r="M10" i="1"/>
  <c r="M11" i="1" l="1"/>
  <c r="N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23" i="1" l="1"/>
  <c r="N81" i="1" s="1"/>
  <c r="O23" i="1"/>
  <c r="P23" i="1"/>
  <c r="Q23" i="1"/>
  <c r="R23" i="1"/>
  <c r="S23" i="1"/>
  <c r="T23" i="1"/>
  <c r="T81" i="1" s="1"/>
  <c r="U23" i="1"/>
  <c r="U81" i="1" s="1"/>
  <c r="V23" i="1"/>
  <c r="V81" i="1" s="1"/>
  <c r="W23" i="1"/>
  <c r="W81" i="1" s="1"/>
  <c r="X23" i="1"/>
  <c r="X81" i="1" s="1"/>
  <c r="Y23" i="1"/>
  <c r="Y81" i="1" s="1"/>
  <c r="Z23" i="1"/>
  <c r="Z81" i="1" s="1"/>
  <c r="AA23" i="1"/>
  <c r="AA81" i="1" s="1"/>
  <c r="AB23" i="1"/>
  <c r="AB81" i="1" s="1"/>
  <c r="AC23" i="1"/>
  <c r="AC81" i="1" s="1"/>
  <c r="N10" i="1" l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</calcChain>
</file>

<file path=xl/sharedStrings.xml><?xml version="1.0" encoding="utf-8"?>
<sst xmlns="http://schemas.openxmlformats.org/spreadsheetml/2006/main" count="97" uniqueCount="60">
  <si>
    <t xml:space="preserve">TOTALS CARRIED TO GENERAL SUMMARY  </t>
  </si>
  <si>
    <t>ENTER ITEM CODE (FOR EXAMPLE: 201E11000) AND ADDITIONAL DESCRIPTION INTO THE BLUE CELLS</t>
  </si>
  <si>
    <t>DO NOT ENTER ANY DATA INTO THE ITEM NUMBER, ITEM DESCRIPTION &amp; ITEM UNITS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</si>
  <si>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</si>
  <si>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</si>
  <si>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</si>
  <si>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</si>
  <si>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</si>
  <si>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</si>
  <si>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</si>
  <si>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</si>
  <si>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</si>
  <si>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</si>
  <si>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</si>
  <si>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</si>
  <si>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</si>
  <si>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STATION</t>
  </si>
  <si>
    <t>SIDE</t>
  </si>
  <si>
    <t>CODE</t>
  </si>
  <si>
    <t>LOCATION</t>
  </si>
  <si>
    <t>REF
NO.</t>
  </si>
  <si>
    <t>SHEET
NO.</t>
  </si>
  <si>
    <t>SIZE
(INCHES)</t>
  </si>
  <si>
    <t>&lt;--- ENTER STARTING SHEET NUMBER</t>
  </si>
  <si>
    <t>630E84900</t>
  </si>
  <si>
    <t>630E86002</t>
  </si>
  <si>
    <t>S-1</t>
  </si>
  <si>
    <t>RT</t>
  </si>
  <si>
    <t>X</t>
  </si>
  <si>
    <t>S-2</t>
  </si>
  <si>
    <t>S-3</t>
  </si>
  <si>
    <t>LT</t>
  </si>
  <si>
    <t>REMOVAL</t>
  </si>
  <si>
    <t>292+84</t>
  </si>
  <si>
    <t>US 23 SB</t>
  </si>
  <si>
    <t>M1-4</t>
  </si>
  <si>
    <t>293+95</t>
  </si>
  <si>
    <t>US-23 SB</t>
  </si>
  <si>
    <t>M3-3</t>
  </si>
  <si>
    <t>18+65</t>
  </si>
  <si>
    <t>OM4-1</t>
  </si>
  <si>
    <t>TR-62</t>
  </si>
  <si>
    <t>W14-2</t>
  </si>
  <si>
    <t>SR-1</t>
  </si>
  <si>
    <t>US-23 NB</t>
  </si>
  <si>
    <t>SR-2</t>
  </si>
  <si>
    <t>292+86</t>
  </si>
  <si>
    <t>SR-3</t>
  </si>
  <si>
    <t>SR-4</t>
  </si>
  <si>
    <t>295+05</t>
  </si>
  <si>
    <t>SR-5</t>
  </si>
  <si>
    <t>297+46</t>
  </si>
  <si>
    <t>SR-6</t>
  </si>
  <si>
    <t>SR-7</t>
  </si>
  <si>
    <t>18+90</t>
  </si>
  <si>
    <t>SR-8</t>
  </si>
  <si>
    <t>19+32</t>
  </si>
  <si>
    <t>630E02100</t>
  </si>
  <si>
    <t>630E03100</t>
  </si>
  <si>
    <t>630E80100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</si>
</sst>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7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4" xfId="0" applyFont="1" applyBorder="1" applyAlignment="1">
      <alignment vertical="center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3" borderId="9" xfId="0" applyFont="1" applyFill="1" applyBorder="1" applyAlignment="1">
      <alignment horizontal="center" vertical="center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164" fontId="4" fillId="0" borderId="37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" fontId="4" fillId="0" borderId="34" xfId="0" applyNumberFormat="1" applyFont="1" applyBorder="1" applyAlignment="1" applyProtection="1">
      <alignment horizontal="center" vertical="center"/>
      <protection locked="0"/>
    </xf>
    <xf numFmtId="166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 wrapText="1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23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0" borderId="0" xfId="0" applyAlignment="1">
      <alignment horizontal="center"/>
    </xf>
    <xf numFmtId="166" fontId="4" fillId="0" borderId="37" xfId="0" applyNumberFormat="1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Normal 2" xfId="2" xr:uid="{8D7A13A9-00C0-4B93-B50A-84B2ADA394A4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80</xdr:row>
      <xdr:rowOff>0</xdr:rowOff>
    </xdr:from>
    <xdr:to>
      <xdr:col>29</xdr:col>
      <xdr:colOff>0</xdr:colOff>
      <xdr:row>80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81</xdr:row>
      <xdr:rowOff>0</xdr:rowOff>
    </xdr:from>
    <xdr:to>
      <xdr:col>29</xdr:col>
      <xdr:colOff>0</xdr:colOff>
      <xdr:row>81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81</xdr:row>
      <xdr:rowOff>0</xdr:rowOff>
    </xdr:from>
    <xdr:to>
      <xdr:col>41</xdr:col>
      <xdr:colOff>66675</xdr:colOff>
      <xdr:row>81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81</xdr:row>
      <xdr:rowOff>0</xdr:rowOff>
    </xdr:from>
    <xdr:to>
      <xdr:col>42</xdr:col>
      <xdr:colOff>161925</xdr:colOff>
      <xdr:row>81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81</xdr:row>
      <xdr:rowOff>0</xdr:rowOff>
    </xdr:from>
    <xdr:to>
      <xdr:col>41</xdr:col>
      <xdr:colOff>66675</xdr:colOff>
      <xdr:row>81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81</xdr:row>
      <xdr:rowOff>0</xdr:rowOff>
    </xdr:from>
    <xdr:to>
      <xdr:col>29</xdr:col>
      <xdr:colOff>0</xdr:colOff>
      <xdr:row>81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81</xdr:row>
      <xdr:rowOff>0</xdr:rowOff>
    </xdr:from>
    <xdr:to>
      <xdr:col>41</xdr:col>
      <xdr:colOff>66675</xdr:colOff>
      <xdr:row>81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81</xdr:row>
      <xdr:rowOff>0</xdr:rowOff>
    </xdr:from>
    <xdr:to>
      <xdr:col>42</xdr:col>
      <xdr:colOff>161925</xdr:colOff>
      <xdr:row>81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81</xdr:row>
      <xdr:rowOff>0</xdr:rowOff>
    </xdr:from>
    <xdr:to>
      <xdr:col>41</xdr:col>
      <xdr:colOff>66675</xdr:colOff>
      <xdr:row>81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81</xdr:row>
      <xdr:rowOff>0</xdr:rowOff>
    </xdr:from>
    <xdr:to>
      <xdr:col>29</xdr:col>
      <xdr:colOff>0</xdr:colOff>
      <xdr:row>81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81</xdr:row>
      <xdr:rowOff>0</xdr:rowOff>
    </xdr:from>
    <xdr:to>
      <xdr:col>41</xdr:col>
      <xdr:colOff>66675</xdr:colOff>
      <xdr:row>81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81</xdr:row>
      <xdr:rowOff>0</xdr:rowOff>
    </xdr:from>
    <xdr:to>
      <xdr:col>42</xdr:col>
      <xdr:colOff>161925</xdr:colOff>
      <xdr:row>81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81</xdr:row>
      <xdr:rowOff>0</xdr:rowOff>
    </xdr:from>
    <xdr:to>
      <xdr:col>41</xdr:col>
      <xdr:colOff>66675</xdr:colOff>
      <xdr:row>81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81</xdr:row>
      <xdr:rowOff>0</xdr:rowOff>
    </xdr:from>
    <xdr:to>
      <xdr:col>29</xdr:col>
      <xdr:colOff>0</xdr:colOff>
      <xdr:row>81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81</xdr:row>
      <xdr:rowOff>0</xdr:rowOff>
    </xdr:from>
    <xdr:to>
      <xdr:col>41</xdr:col>
      <xdr:colOff>66675</xdr:colOff>
      <xdr:row>81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81</xdr:row>
      <xdr:rowOff>0</xdr:rowOff>
    </xdr:from>
    <xdr:to>
      <xdr:col>42</xdr:col>
      <xdr:colOff>161925</xdr:colOff>
      <xdr:row>81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81</xdr:row>
      <xdr:rowOff>0</xdr:rowOff>
    </xdr:from>
    <xdr:to>
      <xdr:col>41</xdr:col>
      <xdr:colOff>66675</xdr:colOff>
      <xdr:row>81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81</xdr:row>
      <xdr:rowOff>0</xdr:rowOff>
    </xdr:from>
    <xdr:to>
      <xdr:col>29</xdr:col>
      <xdr:colOff>0</xdr:colOff>
      <xdr:row>81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81</xdr:row>
      <xdr:rowOff>0</xdr:rowOff>
    </xdr:from>
    <xdr:to>
      <xdr:col>41</xdr:col>
      <xdr:colOff>66675</xdr:colOff>
      <xdr:row>81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81</xdr:row>
      <xdr:rowOff>0</xdr:rowOff>
    </xdr:from>
    <xdr:to>
      <xdr:col>42</xdr:col>
      <xdr:colOff>161925</xdr:colOff>
      <xdr:row>81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81</xdr:row>
      <xdr:rowOff>0</xdr:rowOff>
    </xdr:from>
    <xdr:to>
      <xdr:col>41</xdr:col>
      <xdr:colOff>66675</xdr:colOff>
      <xdr:row>81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81</xdr:row>
      <xdr:rowOff>0</xdr:rowOff>
    </xdr:from>
    <xdr:to>
      <xdr:col>29</xdr:col>
      <xdr:colOff>0</xdr:colOff>
      <xdr:row>81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81</xdr:row>
      <xdr:rowOff>0</xdr:rowOff>
    </xdr:from>
    <xdr:to>
      <xdr:col>41</xdr:col>
      <xdr:colOff>66675</xdr:colOff>
      <xdr:row>81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81</xdr:row>
      <xdr:rowOff>0</xdr:rowOff>
    </xdr:from>
    <xdr:to>
      <xdr:col>42</xdr:col>
      <xdr:colOff>161925</xdr:colOff>
      <xdr:row>81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81</xdr:row>
      <xdr:rowOff>0</xdr:rowOff>
    </xdr:from>
    <xdr:to>
      <xdr:col>41</xdr:col>
      <xdr:colOff>66675</xdr:colOff>
      <xdr:row>81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81</xdr:row>
      <xdr:rowOff>0</xdr:rowOff>
    </xdr:from>
    <xdr:to>
      <xdr:col>29</xdr:col>
      <xdr:colOff>0</xdr:colOff>
      <xdr:row>81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81</xdr:row>
      <xdr:rowOff>0</xdr:rowOff>
    </xdr:from>
    <xdr:to>
      <xdr:col>41</xdr:col>
      <xdr:colOff>66675</xdr:colOff>
      <xdr:row>81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81</xdr:row>
      <xdr:rowOff>0</xdr:rowOff>
    </xdr:from>
    <xdr:to>
      <xdr:col>42</xdr:col>
      <xdr:colOff>161925</xdr:colOff>
      <xdr:row>81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81</xdr:row>
      <xdr:rowOff>0</xdr:rowOff>
    </xdr:from>
    <xdr:to>
      <xdr:col>41</xdr:col>
      <xdr:colOff>66675</xdr:colOff>
      <xdr:row>81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81</xdr:row>
      <xdr:rowOff>0</xdr:rowOff>
    </xdr:from>
    <xdr:to>
      <xdr:col>29</xdr:col>
      <xdr:colOff>0</xdr:colOff>
      <xdr:row>81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81</xdr:row>
      <xdr:rowOff>0</xdr:rowOff>
    </xdr:from>
    <xdr:to>
      <xdr:col>41</xdr:col>
      <xdr:colOff>66675</xdr:colOff>
      <xdr:row>81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81</xdr:row>
      <xdr:rowOff>0</xdr:rowOff>
    </xdr:from>
    <xdr:to>
      <xdr:col>42</xdr:col>
      <xdr:colOff>161925</xdr:colOff>
      <xdr:row>81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81</xdr:row>
      <xdr:rowOff>0</xdr:rowOff>
    </xdr:from>
    <xdr:to>
      <xdr:col>41</xdr:col>
      <xdr:colOff>66675</xdr:colOff>
      <xdr:row>81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81</xdr:row>
      <xdr:rowOff>0</xdr:rowOff>
    </xdr:from>
    <xdr:to>
      <xdr:col>29</xdr:col>
      <xdr:colOff>0</xdr:colOff>
      <xdr:row>81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81</xdr:row>
      <xdr:rowOff>0</xdr:rowOff>
    </xdr:from>
    <xdr:to>
      <xdr:col>41</xdr:col>
      <xdr:colOff>66675</xdr:colOff>
      <xdr:row>81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81</xdr:row>
      <xdr:rowOff>0</xdr:rowOff>
    </xdr:from>
    <xdr:to>
      <xdr:col>42</xdr:col>
      <xdr:colOff>161925</xdr:colOff>
      <xdr:row>81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81</xdr:row>
      <xdr:rowOff>0</xdr:rowOff>
    </xdr:from>
    <xdr:to>
      <xdr:col>41</xdr:col>
      <xdr:colOff>66675</xdr:colOff>
      <xdr:row>81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81</xdr:row>
      <xdr:rowOff>0</xdr:rowOff>
    </xdr:from>
    <xdr:to>
      <xdr:col>29</xdr:col>
      <xdr:colOff>0</xdr:colOff>
      <xdr:row>81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81</xdr:row>
      <xdr:rowOff>0</xdr:rowOff>
    </xdr:from>
    <xdr:to>
      <xdr:col>41</xdr:col>
      <xdr:colOff>66675</xdr:colOff>
      <xdr:row>81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81</xdr:row>
      <xdr:rowOff>0</xdr:rowOff>
    </xdr:from>
    <xdr:to>
      <xdr:col>42</xdr:col>
      <xdr:colOff>161925</xdr:colOff>
      <xdr:row>81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81</xdr:row>
      <xdr:rowOff>0</xdr:rowOff>
    </xdr:from>
    <xdr:to>
      <xdr:col>41</xdr:col>
      <xdr:colOff>66675</xdr:colOff>
      <xdr:row>81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Relationship Id="rId1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J239"/>
  <sheetViews>
    <sheetView showGridLines="0" tabSelected="1" zoomScale="85" zoomScaleNormal="85" workbookViewId="0">
      <selection activeCell="O36" sqref="O36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27.5703125" style="5" customWidth="1"/>
    <col min="7" max="7" width="12.7109375" style="5" customWidth="1"/>
    <col min="8" max="8" width="7" style="5" customWidth="1"/>
    <col min="9" max="9" width="13.7109375" style="6" customWidth="1"/>
    <col min="10" max="10" width="6.7109375" style="6" customWidth="1"/>
    <col min="11" max="11" width="4.7109375" style="6" customWidth="1"/>
    <col min="12" max="12" width="6.7109375" style="5" customWidth="1"/>
    <col min="13" max="13" width="10.28515625" style="5" customWidth="1"/>
    <col min="14" max="29" width="9.7109375" style="5" customWidth="1"/>
    <col min="30" max="30" width="2.7109375" style="5" customWidth="1"/>
    <col min="31" max="16384" width="9.140625" style="5"/>
  </cols>
  <sheetData>
    <row r="1" spans="1:36" ht="12.75" customHeight="1" x14ac:dyDescent="0.2">
      <c r="A1" s="5">
        <v>1</v>
      </c>
      <c r="D1" s="2"/>
      <c r="E1" s="2"/>
      <c r="F1" s="3"/>
      <c r="G1" s="3" t="s">
        <v>11</v>
      </c>
      <c r="H1" s="2" t="s">
        <v>10</v>
      </c>
      <c r="I1" s="1"/>
      <c r="J1" s="1"/>
      <c r="K1" s="1"/>
      <c r="L1" s="1"/>
      <c r="M1" s="1"/>
      <c r="N1" s="1"/>
      <c r="O1" s="15"/>
      <c r="P1" s="1"/>
      <c r="Q1" s="1"/>
      <c r="R1" s="1"/>
      <c r="S1" s="15"/>
      <c r="T1" s="15"/>
      <c r="U1" s="15"/>
      <c r="V1" s="15"/>
      <c r="W1" s="15"/>
      <c r="X1" s="15"/>
      <c r="Y1" s="1"/>
      <c r="Z1" s="1"/>
      <c r="AA1" s="1"/>
      <c r="AB1" s="1"/>
      <c r="AC1" s="1"/>
    </row>
    <row r="2" spans="1:36" ht="12.75" customHeight="1" x14ac:dyDescent="0.2">
      <c r="D2" s="2"/>
      <c r="E2" s="2"/>
      <c r="F2" s="3"/>
      <c r="G2" s="3" t="s">
        <v>12</v>
      </c>
      <c r="H2" s="2" t="s">
        <v>2</v>
      </c>
      <c r="I2" s="1"/>
      <c r="J2" s="1"/>
      <c r="K2" s="1"/>
      <c r="L2" s="1"/>
      <c r="M2" s="1"/>
      <c r="N2" s="1"/>
      <c r="O2" s="15"/>
      <c r="P2" s="1"/>
      <c r="Q2" s="1"/>
      <c r="R2" s="1"/>
      <c r="S2" s="15"/>
      <c r="T2" s="15"/>
      <c r="U2" s="15"/>
      <c r="V2" s="15"/>
      <c r="W2" s="15"/>
      <c r="X2" s="15"/>
      <c r="Y2" s="1"/>
      <c r="Z2" s="1"/>
      <c r="AA2" s="1"/>
      <c r="AB2" s="1"/>
      <c r="AC2" s="1"/>
    </row>
    <row r="3" spans="1:36" ht="12.75" customHeight="1" x14ac:dyDescent="0.2">
      <c r="D3" s="2"/>
      <c r="E3" s="3"/>
      <c r="F3" s="3"/>
      <c r="G3" s="3" t="s">
        <v>13</v>
      </c>
      <c r="H3" s="2" t="s">
        <v>1</v>
      </c>
      <c r="I3" s="1"/>
      <c r="J3" s="1"/>
      <c r="K3" s="1"/>
      <c r="L3" s="1"/>
      <c r="M3" s="1"/>
      <c r="N3" s="1"/>
      <c r="O3" s="2"/>
      <c r="P3" s="1"/>
      <c r="Q3" s="1"/>
      <c r="R3" s="1"/>
      <c r="S3" s="2"/>
      <c r="T3" s="2"/>
      <c r="U3" s="2"/>
      <c r="V3" s="2"/>
      <c r="W3" s="2"/>
      <c r="X3" s="2"/>
      <c r="Y3" s="1"/>
      <c r="Z3" s="1"/>
      <c r="AA3" s="1"/>
      <c r="AB3" s="1"/>
      <c r="AC3" s="1"/>
    </row>
    <row r="4" spans="1:36" ht="12.75" customHeight="1" x14ac:dyDescent="0.2">
      <c r="D4" s="2"/>
      <c r="E4" s="3"/>
      <c r="F4" s="4"/>
      <c r="G4" s="3" t="s">
        <v>14</v>
      </c>
      <c r="H4" s="2" t="s">
        <v>8</v>
      </c>
      <c r="I4" s="1"/>
      <c r="J4" s="1"/>
      <c r="K4" s="1"/>
      <c r="L4" s="1"/>
      <c r="M4" s="1"/>
      <c r="N4" s="1"/>
      <c r="O4" s="2"/>
      <c r="P4" s="1"/>
      <c r="Q4" s="1"/>
      <c r="R4" s="1"/>
      <c r="S4" s="2"/>
      <c r="T4" s="2"/>
      <c r="U4" s="2"/>
      <c r="V4" s="2"/>
      <c r="W4" s="2"/>
      <c r="X4" s="2"/>
      <c r="Y4" s="1"/>
      <c r="Z4" s="1"/>
      <c r="AA4" s="1"/>
      <c r="AB4" s="1"/>
      <c r="AC4" s="1"/>
    </row>
    <row r="5" spans="1:36" ht="12.75" customHeight="1" x14ac:dyDescent="0.2">
      <c r="D5" s="2"/>
      <c r="E5" s="3"/>
      <c r="F5" s="4"/>
      <c r="G5" s="3" t="s">
        <v>15</v>
      </c>
      <c r="H5" s="2" t="s">
        <v>9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6"/>
      <c r="Z5" s="16"/>
      <c r="AA5" s="1"/>
      <c r="AB5" s="1"/>
      <c r="AC5" s="16"/>
    </row>
    <row r="6" spans="1:36" ht="12.75" customHeight="1" thickBot="1" x14ac:dyDescent="0.25"/>
    <row r="7" spans="1:36" ht="12.75" customHeight="1" thickBot="1" x14ac:dyDescent="0.25">
      <c r="B7" s="18" t="s">
        <v>5</v>
      </c>
      <c r="D7" s="71" t="str">
        <f>"SUBSUMMARY SHEET " &amp; B8</f>
        <v>SUBSUMMARY SHEET 21</v>
      </c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E7" s="25">
        <v>1</v>
      </c>
      <c r="AF7" s="26" t="s">
        <v>23</v>
      </c>
      <c r="AG7" s="27"/>
      <c r="AH7" s="27"/>
      <c r="AI7" s="27"/>
      <c r="AJ7" s="27"/>
    </row>
    <row r="8" spans="1:36" ht="12.75" customHeight="1" thickBot="1" x14ac:dyDescent="0.25">
      <c r="B8" s="20">
        <v>21</v>
      </c>
      <c r="D8" s="69" t="s">
        <v>3</v>
      </c>
      <c r="E8" s="69"/>
      <c r="F8" s="69"/>
      <c r="G8" s="69"/>
      <c r="H8" s="69"/>
      <c r="I8" s="69"/>
      <c r="J8" s="69"/>
      <c r="K8" s="69"/>
      <c r="L8" s="69"/>
      <c r="M8" s="46" t="s">
        <v>57</v>
      </c>
      <c r="N8" s="46" t="s">
        <v>58</v>
      </c>
      <c r="O8" s="46" t="s">
        <v>59</v>
      </c>
      <c r="P8" s="17"/>
      <c r="Q8" s="17" t="s">
        <v>24</v>
      </c>
      <c r="R8" s="17" t="s">
        <v>25</v>
      </c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36" ht="12.75" customHeight="1" thickBot="1" x14ac:dyDescent="0.25">
      <c r="D9" s="70" t="s">
        <v>4</v>
      </c>
      <c r="E9" s="70"/>
      <c r="F9" s="70"/>
      <c r="G9" s="70"/>
      <c r="H9" s="70"/>
      <c r="I9" s="70"/>
      <c r="J9" s="70"/>
      <c r="K9" s="70"/>
      <c r="L9" s="70"/>
      <c r="M9" s="28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spans="1:36" ht="12.75" customHeight="1" x14ac:dyDescent="0.2">
      <c r="B10" s="48" t="s">
        <v>6</v>
      </c>
      <c r="D10" s="51" t="s">
        <v>21</v>
      </c>
      <c r="E10" s="51" t="s">
        <v>20</v>
      </c>
      <c r="F10" s="51" t="s">
        <v>19</v>
      </c>
      <c r="G10" s="51" t="s">
        <v>16</v>
      </c>
      <c r="H10" s="57" t="s">
        <v>17</v>
      </c>
      <c r="I10" s="54" t="s">
        <v>18</v>
      </c>
      <c r="J10" s="60" t="s">
        <v>22</v>
      </c>
      <c r="K10" s="61"/>
      <c r="L10" s="62"/>
      <c r="M10" s="7" t="str">
        <f>IF(OR(TRIM(M8)=0,TRIM(M8)=""),"",IF(IFERROR(TRIM(INDEX(QryItemNamed,MATCH(TRIM(M8),ITEM,0),2)),"")="Y","SPECIAL",LEFT(IFERROR(TRIM(INDEX(ITEM,MATCH(TRIM(M8),ITEM,0))),""),3)))</f>
        <v>630</v>
      </c>
      <c r="N10" s="21" t="str">
        <f>IF(OR(TRIM(N8)=0,TRIM(N8)=""),"",IF(IFERROR(TRIM(INDEX(QryItemNamed,MATCH(TRIM(N8),ITEM,0),2)),"")="Y","SPECIAL",LEFT(IFERROR(TRIM(INDEX(ITEM,MATCH(TRIM(N8),ITEM,0))),""),3)))</f>
        <v>630</v>
      </c>
      <c r="O10" s="7" t="str">
        <f>IF(OR(TRIM(O8)=0,TRIM(O8)=""),"",IF(IFERROR(TRIM(INDEX(QryItemNamed,MATCH(TRIM(O8),ITEM,0),2)),"")="Y","SPECIAL",LEFT(IFERROR(TRIM(INDEX(ITEM,MATCH(TRIM(O8),ITEM,0))),""),3)))</f>
        <v>630</v>
      </c>
      <c r="P10" s="7" t="str">
        <f>IF(OR(TRIM(P8)=0,TRIM(P8)=""),"",IF(IFERROR(TRIM(INDEX(QryItemNamed,MATCH(TRIM(P8),ITEM,0),2)),"")="Y","SPECIAL",LEFT(IFERROR(TRIM(INDEX(ITEM,MATCH(TRIM(P8),ITEM,0))),""),3)))</f>
        <v/>
      </c>
      <c r="Q10" s="7" t="str">
        <f>IF(OR(TRIM(Q8)=0,TRIM(Q8)=""),"",IF(IFERROR(TRIM(INDEX(QryItemNamed,MATCH(TRIM(Q8),ITEM,0),2)),"")="Y","SPECIAL",LEFT(IFERROR(TRIM(INDEX(ITEM,MATCH(TRIM(Q8),ITEM,0))),""),3)))</f>
        <v>630</v>
      </c>
      <c r="R10" s="7" t="str">
        <f>IF(OR(TRIM(R8)=0,TRIM(R8)=""),"",IF(IFERROR(TRIM(INDEX(QryItemNamed,MATCH(TRIM(R8),ITEM,0),2)),"")="Y","SPECIAL",LEFT(IFERROR(TRIM(INDEX(ITEM,MATCH(TRIM(R8),ITEM,0))),""),3)))</f>
        <v>630</v>
      </c>
      <c r="S10" s="7" t="str">
        <f t="shared" ref="S10:AC10" si="0">IF(OR(TRIM(S8)=0,TRIM(S8)=""),"",IF(IFERROR(TRIM(INDEX(QryItemNamed,MATCH(TRIM(S8),ITEM,0),2)),"")="Y","SPECIAL",LEFT(IFERROR(TRIM(INDEX(ITEM,MATCH(TRIM(S8),ITEM,0))),""),3)))</f>
        <v/>
      </c>
      <c r="T10" s="7" t="str">
        <f t="shared" si="0"/>
        <v/>
      </c>
      <c r="U10" s="7" t="str">
        <f t="shared" si="0"/>
        <v/>
      </c>
      <c r="V10" s="7" t="str">
        <f t="shared" si="0"/>
        <v/>
      </c>
      <c r="W10" s="7" t="str">
        <f t="shared" si="0"/>
        <v/>
      </c>
      <c r="X10" s="7" t="str">
        <f t="shared" si="0"/>
        <v/>
      </c>
      <c r="Y10" s="7" t="str">
        <f t="shared" si="0"/>
        <v/>
      </c>
      <c r="Z10" s="7" t="str">
        <f t="shared" si="0"/>
        <v/>
      </c>
      <c r="AA10" s="7" t="str">
        <f t="shared" si="0"/>
        <v/>
      </c>
      <c r="AB10" s="7" t="str">
        <f t="shared" si="0"/>
        <v/>
      </c>
      <c r="AC10" s="7" t="str">
        <f t="shared" si="0"/>
        <v/>
      </c>
    </row>
    <row r="11" spans="1:36" ht="12.75" customHeight="1" x14ac:dyDescent="0.2">
      <c r="B11" s="49"/>
      <c r="D11" s="52"/>
      <c r="E11" s="52"/>
      <c r="F11" s="52"/>
      <c r="G11" s="52"/>
      <c r="H11" s="58"/>
      <c r="I11" s="55"/>
      <c r="J11" s="63"/>
      <c r="K11" s="64"/>
      <c r="L11" s="65"/>
      <c r="M11" s="47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GROUND MOUNTED SUPPORT, NO. 2 POST</v>
      </c>
      <c r="N11" s="47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GROUND MOUNTED SUPPORT, NO. 3 POST</v>
      </c>
      <c r="O11" s="47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SIGN, FLAT SHEET</v>
      </c>
      <c r="P11" s="47" t="str">
        <f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/>
      </c>
      <c r="Q11" s="47" t="str">
        <f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REMOVAL OF GROUND MOUNTED SIGN AND DISPOSAL</v>
      </c>
      <c r="R11" s="47" t="str">
        <f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REMOVAL OF GROUND MOUNTED POST SUPPORT AND DISPOSAL</v>
      </c>
      <c r="S11" s="47" t="str">
        <f t="shared" ref="S11:AC11" si="1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/>
      </c>
      <c r="T11" s="47" t="str">
        <f t="shared" si="1"/>
        <v/>
      </c>
      <c r="U11" s="47" t="str">
        <f t="shared" si="1"/>
        <v/>
      </c>
      <c r="V11" s="47" t="str">
        <f t="shared" si="1"/>
        <v/>
      </c>
      <c r="W11" s="47" t="str">
        <f t="shared" si="1"/>
        <v/>
      </c>
      <c r="X11" s="47" t="str">
        <f t="shared" si="1"/>
        <v/>
      </c>
      <c r="Y11" s="47" t="str">
        <f t="shared" si="1"/>
        <v/>
      </c>
      <c r="Z11" s="47" t="str">
        <f t="shared" si="1"/>
        <v/>
      </c>
      <c r="AA11" s="47" t="str">
        <f t="shared" si="1"/>
        <v/>
      </c>
      <c r="AB11" s="47" t="str">
        <f t="shared" si="1"/>
        <v/>
      </c>
      <c r="AC11" s="47" t="str">
        <f t="shared" si="1"/>
        <v/>
      </c>
    </row>
    <row r="12" spans="1:36" ht="12.75" customHeight="1" x14ac:dyDescent="0.2">
      <c r="B12" s="49"/>
      <c r="D12" s="52"/>
      <c r="E12" s="52"/>
      <c r="F12" s="52"/>
      <c r="G12" s="52"/>
      <c r="H12" s="58"/>
      <c r="I12" s="55"/>
      <c r="J12" s="63"/>
      <c r="K12" s="64"/>
      <c r="L12" s="65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</row>
    <row r="13" spans="1:36" ht="12.75" customHeight="1" x14ac:dyDescent="0.2">
      <c r="B13" s="49"/>
      <c r="D13" s="52"/>
      <c r="E13" s="52"/>
      <c r="F13" s="52"/>
      <c r="G13" s="52"/>
      <c r="H13" s="58"/>
      <c r="I13" s="55"/>
      <c r="J13" s="63"/>
      <c r="K13" s="64"/>
      <c r="L13" s="65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</row>
    <row r="14" spans="1:36" ht="12.75" customHeight="1" x14ac:dyDescent="0.2">
      <c r="B14" s="49"/>
      <c r="D14" s="52"/>
      <c r="E14" s="52"/>
      <c r="F14" s="52"/>
      <c r="G14" s="52"/>
      <c r="H14" s="58"/>
      <c r="I14" s="55"/>
      <c r="J14" s="63"/>
      <c r="K14" s="64"/>
      <c r="L14" s="65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</row>
    <row r="15" spans="1:36" ht="12.75" customHeight="1" x14ac:dyDescent="0.2">
      <c r="B15" s="49"/>
      <c r="D15" s="52"/>
      <c r="E15" s="52"/>
      <c r="F15" s="52"/>
      <c r="G15" s="52"/>
      <c r="H15" s="58"/>
      <c r="I15" s="55"/>
      <c r="J15" s="63"/>
      <c r="K15" s="64"/>
      <c r="L15" s="65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</row>
    <row r="16" spans="1:36" ht="12.75" customHeight="1" x14ac:dyDescent="0.2">
      <c r="B16" s="49"/>
      <c r="D16" s="52"/>
      <c r="E16" s="52"/>
      <c r="F16" s="52"/>
      <c r="G16" s="52"/>
      <c r="H16" s="58"/>
      <c r="I16" s="55"/>
      <c r="J16" s="63"/>
      <c r="K16" s="64"/>
      <c r="L16" s="65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</row>
    <row r="17" spans="2:29" ht="12.75" customHeight="1" x14ac:dyDescent="0.2">
      <c r="B17" s="49"/>
      <c r="D17" s="52"/>
      <c r="E17" s="52"/>
      <c r="F17" s="52"/>
      <c r="G17" s="52"/>
      <c r="H17" s="58"/>
      <c r="I17" s="55"/>
      <c r="J17" s="63"/>
      <c r="K17" s="64"/>
      <c r="L17" s="65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</row>
    <row r="18" spans="2:29" ht="12.75" customHeight="1" x14ac:dyDescent="0.2">
      <c r="B18" s="49"/>
      <c r="D18" s="52"/>
      <c r="E18" s="52"/>
      <c r="F18" s="52"/>
      <c r="G18" s="52"/>
      <c r="H18" s="58"/>
      <c r="I18" s="55"/>
      <c r="J18" s="63"/>
      <c r="K18" s="64"/>
      <c r="L18" s="65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</row>
    <row r="19" spans="2:29" ht="12.75" customHeight="1" x14ac:dyDescent="0.2">
      <c r="B19" s="49"/>
      <c r="D19" s="52"/>
      <c r="E19" s="52"/>
      <c r="F19" s="52"/>
      <c r="G19" s="52"/>
      <c r="H19" s="58"/>
      <c r="I19" s="55"/>
      <c r="J19" s="63"/>
      <c r="K19" s="64"/>
      <c r="L19" s="65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</row>
    <row r="20" spans="2:29" ht="12.75" customHeight="1" x14ac:dyDescent="0.2">
      <c r="B20" s="49"/>
      <c r="D20" s="52"/>
      <c r="E20" s="52"/>
      <c r="F20" s="52"/>
      <c r="G20" s="52"/>
      <c r="H20" s="58"/>
      <c r="I20" s="55"/>
      <c r="J20" s="63"/>
      <c r="K20" s="64"/>
      <c r="L20" s="65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</row>
    <row r="21" spans="2:29" ht="12.75" customHeight="1" x14ac:dyDescent="0.2">
      <c r="B21" s="49"/>
      <c r="D21" s="52"/>
      <c r="E21" s="52"/>
      <c r="F21" s="52"/>
      <c r="G21" s="52"/>
      <c r="H21" s="58"/>
      <c r="I21" s="55"/>
      <c r="J21" s="63"/>
      <c r="K21" s="64"/>
      <c r="L21" s="65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</row>
    <row r="22" spans="2:29" ht="12.75" customHeight="1" x14ac:dyDescent="0.2">
      <c r="B22" s="49"/>
      <c r="D22" s="52"/>
      <c r="E22" s="52"/>
      <c r="F22" s="52"/>
      <c r="G22" s="52"/>
      <c r="H22" s="58"/>
      <c r="I22" s="55"/>
      <c r="J22" s="63"/>
      <c r="K22" s="64"/>
      <c r="L22" s="65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</row>
    <row r="23" spans="2:29" ht="12.75" customHeight="1" thickBot="1" x14ac:dyDescent="0.25">
      <c r="B23" s="50"/>
      <c r="D23" s="53"/>
      <c r="E23" s="53"/>
      <c r="F23" s="53"/>
      <c r="G23" s="53"/>
      <c r="H23" s="59"/>
      <c r="I23" s="56"/>
      <c r="J23" s="66"/>
      <c r="K23" s="67"/>
      <c r="L23" s="68"/>
      <c r="M23" s="8" t="str">
        <f>IF(OR(TRIM(M8)=0,TRIM(M8)=""),"",IFERROR(TRIM(INDEX(QryItemNamed,MATCH(TRIM(M8),ITEM,0),3)),""))</f>
        <v>FT</v>
      </c>
      <c r="N23" s="22" t="str">
        <f>IF(OR(TRIM(N8)=0,TRIM(N8)=""),"",IFERROR(TRIM(INDEX(QryItemNamed,MATCH(TRIM(N8),ITEM,0),3)),""))</f>
        <v>FT</v>
      </c>
      <c r="O23" s="8" t="str">
        <f>IF(OR(TRIM(O8)=0,TRIM(O8)=""),"",IFERROR(TRIM(INDEX(QryItemNamed,MATCH(TRIM(O8),ITEM,0),3)),""))</f>
        <v>SF</v>
      </c>
      <c r="P23" s="8" t="str">
        <f>IF(OR(TRIM(P8)=0,TRIM(P8)=""),"",IFERROR(TRIM(INDEX(QryItemNamed,MATCH(TRIM(P8),ITEM,0),3)),""))</f>
        <v/>
      </c>
      <c r="Q23" s="8" t="str">
        <f>IF(OR(TRIM(Q8)=0,TRIM(Q8)=""),"",IFERROR(TRIM(INDEX(QryItemNamed,MATCH(TRIM(Q8),ITEM,0),3)),""))</f>
        <v>EACH</v>
      </c>
      <c r="R23" s="8" t="str">
        <f>IF(OR(TRIM(R8)=0,TRIM(R8)=""),"",IFERROR(TRIM(INDEX(QryItemNamed,MATCH(TRIM(R8),ITEM,0),3)),""))</f>
        <v>EACH</v>
      </c>
      <c r="S23" s="8" t="str">
        <f t="shared" ref="S23:AC23" si="2">IF(OR(TRIM(S8)=0,TRIM(S8)=""),"",IFERROR(TRIM(INDEX(QryItemNamed,MATCH(TRIM(S8),ITEM,0),3)),""))</f>
        <v/>
      </c>
      <c r="T23" s="8" t="str">
        <f t="shared" si="2"/>
        <v/>
      </c>
      <c r="U23" s="8" t="str">
        <f t="shared" si="2"/>
        <v/>
      </c>
      <c r="V23" s="8" t="str">
        <f t="shared" si="2"/>
        <v/>
      </c>
      <c r="W23" s="8" t="str">
        <f t="shared" si="2"/>
        <v/>
      </c>
      <c r="X23" s="8" t="str">
        <f t="shared" si="2"/>
        <v/>
      </c>
      <c r="Y23" s="8" t="str">
        <f t="shared" si="2"/>
        <v/>
      </c>
      <c r="Z23" s="8" t="str">
        <f t="shared" si="2"/>
        <v/>
      </c>
      <c r="AA23" s="8" t="str">
        <f t="shared" si="2"/>
        <v/>
      </c>
      <c r="AB23" s="8" t="str">
        <f t="shared" si="2"/>
        <v/>
      </c>
      <c r="AC23" s="8" t="str">
        <f t="shared" si="2"/>
        <v/>
      </c>
    </row>
    <row r="24" spans="2:29" ht="12.75" customHeight="1" x14ac:dyDescent="0.2">
      <c r="B24" s="19">
        <v>1</v>
      </c>
      <c r="D24" s="9">
        <v>21</v>
      </c>
      <c r="E24" s="9" t="s">
        <v>26</v>
      </c>
      <c r="F24" s="40" t="s">
        <v>34</v>
      </c>
      <c r="G24" s="34" t="s">
        <v>36</v>
      </c>
      <c r="H24" s="10" t="s">
        <v>31</v>
      </c>
      <c r="I24" s="10" t="s">
        <v>35</v>
      </c>
      <c r="J24" s="6">
        <v>24</v>
      </c>
      <c r="K24" s="33" t="s">
        <v>28</v>
      </c>
      <c r="L24" s="32">
        <v>24</v>
      </c>
      <c r="M24" s="37"/>
      <c r="N24" s="77">
        <v>29</v>
      </c>
      <c r="O24" s="45">
        <f>(J24*L24)/144</f>
        <v>4</v>
      </c>
      <c r="P24" s="9"/>
      <c r="Q24" s="44"/>
      <c r="R24" s="44"/>
      <c r="S24" s="9"/>
      <c r="T24" s="9"/>
      <c r="U24" s="9"/>
      <c r="V24" s="45"/>
      <c r="W24" s="9"/>
      <c r="X24" s="9"/>
      <c r="Y24" s="9"/>
      <c r="Z24" s="9"/>
      <c r="AA24" s="9"/>
      <c r="AB24" s="9"/>
      <c r="AC24" s="9"/>
    </row>
    <row r="25" spans="2:29" ht="12.75" customHeight="1" x14ac:dyDescent="0.2">
      <c r="B25" s="19">
        <v>1</v>
      </c>
      <c r="D25" s="11">
        <v>21</v>
      </c>
      <c r="E25" s="11"/>
      <c r="F25" s="35" t="s">
        <v>37</v>
      </c>
      <c r="G25" s="24" t="s">
        <v>36</v>
      </c>
      <c r="H25" s="12" t="s">
        <v>31</v>
      </c>
      <c r="I25" s="12" t="s">
        <v>38</v>
      </c>
      <c r="J25" s="29">
        <v>24</v>
      </c>
      <c r="K25" s="11" t="s">
        <v>28</v>
      </c>
      <c r="L25" s="30">
        <v>12</v>
      </c>
      <c r="M25" s="37"/>
      <c r="N25" s="78"/>
      <c r="O25" s="11">
        <f t="shared" ref="O25:O29" si="3">(J25*L25)/144</f>
        <v>2</v>
      </c>
      <c r="P25" s="11"/>
      <c r="Q25" s="11"/>
      <c r="R25" s="37"/>
      <c r="S25" s="11"/>
      <c r="T25" s="11"/>
      <c r="U25" s="11"/>
      <c r="V25" s="11"/>
      <c r="W25" s="38"/>
      <c r="X25" s="11"/>
      <c r="Y25" s="11"/>
      <c r="Z25" s="11"/>
      <c r="AA25" s="11"/>
      <c r="AB25" s="11"/>
      <c r="AC25" s="11"/>
    </row>
    <row r="26" spans="2:29" ht="12.75" customHeight="1" x14ac:dyDescent="0.2">
      <c r="B26" s="19">
        <v>1</v>
      </c>
      <c r="D26" s="11">
        <v>21</v>
      </c>
      <c r="E26" s="11" t="s">
        <v>29</v>
      </c>
      <c r="F26" s="35" t="s">
        <v>41</v>
      </c>
      <c r="G26" s="24" t="s">
        <v>39</v>
      </c>
      <c r="H26" s="12"/>
      <c r="I26" s="12" t="s">
        <v>40</v>
      </c>
      <c r="J26" s="29">
        <v>18</v>
      </c>
      <c r="K26" s="11" t="s">
        <v>28</v>
      </c>
      <c r="L26" s="30">
        <v>18</v>
      </c>
      <c r="M26" s="37">
        <v>9.5</v>
      </c>
      <c r="N26" s="11"/>
      <c r="O26" s="11">
        <f t="shared" si="3"/>
        <v>2.25</v>
      </c>
      <c r="P26" s="11"/>
      <c r="Q26" s="11"/>
      <c r="R26" s="37"/>
      <c r="S26" s="11"/>
      <c r="T26" s="11"/>
      <c r="U26" s="11"/>
      <c r="V26" s="11"/>
      <c r="W26" s="38"/>
      <c r="X26" s="11"/>
      <c r="Y26" s="11"/>
      <c r="Z26" s="11"/>
      <c r="AA26" s="11"/>
      <c r="AB26" s="11"/>
      <c r="AC26" s="11"/>
    </row>
    <row r="27" spans="2:29" ht="12.75" customHeight="1" x14ac:dyDescent="0.2">
      <c r="B27" s="19">
        <v>1</v>
      </c>
      <c r="D27" s="11">
        <v>21</v>
      </c>
      <c r="E27" s="11"/>
      <c r="F27" s="35" t="s">
        <v>41</v>
      </c>
      <c r="G27" s="24" t="s">
        <v>39</v>
      </c>
      <c r="H27" s="12"/>
      <c r="I27" s="12" t="s">
        <v>40</v>
      </c>
      <c r="J27" s="29">
        <v>18</v>
      </c>
      <c r="K27" s="11" t="s">
        <v>28</v>
      </c>
      <c r="L27" s="30">
        <v>18</v>
      </c>
      <c r="M27" s="37">
        <v>9.52</v>
      </c>
      <c r="N27" s="11"/>
      <c r="O27" s="11">
        <f t="shared" si="3"/>
        <v>2.25</v>
      </c>
      <c r="P27" s="11"/>
      <c r="Q27" s="11"/>
      <c r="R27" s="11"/>
      <c r="S27" s="11"/>
      <c r="T27" s="11"/>
      <c r="U27" s="11"/>
      <c r="V27" s="11"/>
      <c r="W27" s="38"/>
      <c r="X27" s="11"/>
      <c r="Y27" s="11"/>
      <c r="Z27" s="11"/>
      <c r="AA27" s="11"/>
      <c r="AB27" s="11"/>
      <c r="AC27" s="11"/>
    </row>
    <row r="28" spans="2:29" ht="12.75" customHeight="1" x14ac:dyDescent="0.2">
      <c r="B28" s="19">
        <v>1</v>
      </c>
      <c r="D28" s="11">
        <v>21</v>
      </c>
      <c r="E28" s="11"/>
      <c r="F28" s="35" t="s">
        <v>41</v>
      </c>
      <c r="G28" s="24" t="s">
        <v>39</v>
      </c>
      <c r="H28" s="12"/>
      <c r="I28" s="12" t="s">
        <v>40</v>
      </c>
      <c r="J28" s="29">
        <v>18</v>
      </c>
      <c r="K28" s="11" t="s">
        <v>28</v>
      </c>
      <c r="L28" s="30">
        <v>18</v>
      </c>
      <c r="M28" s="37">
        <v>9.5</v>
      </c>
      <c r="N28" s="11"/>
      <c r="O28" s="11">
        <f t="shared" si="3"/>
        <v>2.25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</row>
    <row r="29" spans="2:29" ht="12.75" customHeight="1" x14ac:dyDescent="0.2">
      <c r="B29" s="19">
        <v>1</v>
      </c>
      <c r="D29" s="11">
        <v>21</v>
      </c>
      <c r="E29" s="11" t="s">
        <v>30</v>
      </c>
      <c r="F29" s="35" t="s">
        <v>41</v>
      </c>
      <c r="G29" s="24"/>
      <c r="H29" s="12"/>
      <c r="I29" s="12" t="s">
        <v>42</v>
      </c>
      <c r="J29" s="29">
        <v>30</v>
      </c>
      <c r="K29" s="11" t="s">
        <v>28</v>
      </c>
      <c r="L29" s="30">
        <v>30</v>
      </c>
      <c r="M29" s="37"/>
      <c r="N29" s="11">
        <v>13.5</v>
      </c>
      <c r="O29" s="11">
        <f t="shared" si="3"/>
        <v>6.25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</row>
    <row r="30" spans="2:29" ht="12.75" customHeight="1" x14ac:dyDescent="0.2">
      <c r="B30" s="19">
        <v>1</v>
      </c>
      <c r="D30" s="11">
        <v>21</v>
      </c>
      <c r="E30" s="11" t="s">
        <v>43</v>
      </c>
      <c r="F30" s="35" t="s">
        <v>44</v>
      </c>
      <c r="G30" s="24" t="s">
        <v>33</v>
      </c>
      <c r="H30" s="12" t="s">
        <v>31</v>
      </c>
      <c r="I30" s="12" t="s">
        <v>32</v>
      </c>
      <c r="J30" s="29"/>
      <c r="K30" s="11"/>
      <c r="L30" s="30"/>
      <c r="M30" s="31"/>
      <c r="N30" s="37"/>
      <c r="O30" s="76"/>
      <c r="P30" s="11"/>
      <c r="Q30" s="11">
        <v>2</v>
      </c>
      <c r="R30" s="11">
        <v>2</v>
      </c>
      <c r="S30" s="11"/>
      <c r="T30" s="11"/>
      <c r="U30" s="11"/>
      <c r="V30" s="38"/>
      <c r="W30" s="11"/>
      <c r="X30" s="11"/>
      <c r="Y30" s="11"/>
      <c r="Z30" s="11"/>
      <c r="AA30" s="11"/>
      <c r="AB30" s="11"/>
      <c r="AC30" s="11"/>
    </row>
    <row r="31" spans="2:29" ht="12.75" customHeight="1" x14ac:dyDescent="0.2">
      <c r="B31" s="19">
        <v>1</v>
      </c>
      <c r="D31" s="11">
        <v>21</v>
      </c>
      <c r="E31" s="11" t="s">
        <v>45</v>
      </c>
      <c r="F31" s="35" t="s">
        <v>44</v>
      </c>
      <c r="G31" s="24" t="s">
        <v>46</v>
      </c>
      <c r="H31" s="12" t="s">
        <v>27</v>
      </c>
      <c r="I31" s="12" t="s">
        <v>32</v>
      </c>
      <c r="J31" s="29"/>
      <c r="K31" s="11"/>
      <c r="L31" s="30"/>
      <c r="M31" s="31"/>
      <c r="N31" s="12"/>
      <c r="O31" s="37"/>
      <c r="P31" s="11"/>
      <c r="Q31" s="11">
        <v>1</v>
      </c>
      <c r="R31" s="11">
        <v>2</v>
      </c>
      <c r="S31" s="11"/>
      <c r="T31" s="11"/>
      <c r="U31" s="11"/>
      <c r="V31" s="38"/>
      <c r="W31" s="11"/>
      <c r="X31" s="11"/>
      <c r="Y31" s="11"/>
      <c r="Z31" s="11"/>
      <c r="AA31" s="11"/>
      <c r="AB31" s="11"/>
      <c r="AC31" s="11"/>
    </row>
    <row r="32" spans="2:29" ht="12.75" customHeight="1" x14ac:dyDescent="0.2">
      <c r="B32" s="19">
        <v>1</v>
      </c>
      <c r="D32" s="11">
        <v>21</v>
      </c>
      <c r="E32" s="11" t="s">
        <v>47</v>
      </c>
      <c r="F32" s="35" t="s">
        <v>37</v>
      </c>
      <c r="G32" s="24" t="s">
        <v>36</v>
      </c>
      <c r="H32" s="12" t="s">
        <v>27</v>
      </c>
      <c r="I32" s="12" t="s">
        <v>32</v>
      </c>
      <c r="J32" s="29"/>
      <c r="K32" s="11"/>
      <c r="L32" s="30"/>
      <c r="M32" s="31"/>
      <c r="N32" s="12"/>
      <c r="O32" s="11"/>
      <c r="P32" s="11"/>
      <c r="Q32" s="11">
        <v>2</v>
      </c>
      <c r="R32" s="11">
        <v>2</v>
      </c>
      <c r="S32" s="11"/>
      <c r="T32" s="11"/>
      <c r="U32" s="11"/>
      <c r="V32" s="38"/>
      <c r="W32" s="11"/>
      <c r="X32" s="11"/>
      <c r="Y32" s="11"/>
      <c r="Z32" s="11"/>
      <c r="AA32" s="11"/>
      <c r="AB32" s="11"/>
      <c r="AC32" s="11"/>
    </row>
    <row r="33" spans="2:29" ht="12.75" customHeight="1" x14ac:dyDescent="0.2">
      <c r="B33" s="19">
        <v>1</v>
      </c>
      <c r="D33" s="11">
        <v>21</v>
      </c>
      <c r="E33" s="11" t="s">
        <v>48</v>
      </c>
      <c r="F33" s="35" t="s">
        <v>37</v>
      </c>
      <c r="G33" s="24" t="s">
        <v>49</v>
      </c>
      <c r="H33" s="12" t="s">
        <v>27</v>
      </c>
      <c r="I33" s="12" t="s">
        <v>32</v>
      </c>
      <c r="J33" s="29"/>
      <c r="K33" s="11"/>
      <c r="L33" s="30"/>
      <c r="M33" s="31"/>
      <c r="N33" s="12"/>
      <c r="O33" s="11"/>
      <c r="P33" s="11"/>
      <c r="Q33" s="11">
        <v>1</v>
      </c>
      <c r="R33" s="11">
        <v>2</v>
      </c>
      <c r="S33" s="11"/>
      <c r="T33" s="11"/>
      <c r="U33" s="11"/>
      <c r="V33" s="38"/>
      <c r="W33" s="38"/>
      <c r="X33" s="11"/>
      <c r="Y33" s="11"/>
      <c r="Z33" s="11"/>
      <c r="AA33" s="11"/>
      <c r="AB33" s="11"/>
      <c r="AC33" s="11"/>
    </row>
    <row r="34" spans="2:29" ht="12.75" customHeight="1" x14ac:dyDescent="0.2">
      <c r="B34" s="19">
        <v>1</v>
      </c>
      <c r="D34" s="11">
        <v>21</v>
      </c>
      <c r="E34" s="11" t="s">
        <v>50</v>
      </c>
      <c r="F34" s="35" t="s">
        <v>37</v>
      </c>
      <c r="G34" s="24" t="s">
        <v>51</v>
      </c>
      <c r="H34" s="12" t="s">
        <v>27</v>
      </c>
      <c r="I34" s="12" t="s">
        <v>32</v>
      </c>
      <c r="J34" s="29"/>
      <c r="K34" s="11"/>
      <c r="L34" s="30"/>
      <c r="M34" s="36"/>
      <c r="N34" s="12"/>
      <c r="O34" s="11"/>
      <c r="P34" s="11"/>
      <c r="Q34" s="11">
        <v>1</v>
      </c>
      <c r="R34" s="11">
        <v>2</v>
      </c>
      <c r="S34" s="11"/>
      <c r="T34" s="11"/>
      <c r="U34" s="11"/>
      <c r="V34" s="38"/>
      <c r="W34" s="38"/>
      <c r="X34" s="11"/>
      <c r="Y34" s="11"/>
      <c r="Z34" s="11"/>
      <c r="AA34" s="11"/>
      <c r="AB34" s="11"/>
      <c r="AC34" s="11"/>
    </row>
    <row r="35" spans="2:29" ht="12.75" customHeight="1" x14ac:dyDescent="0.2">
      <c r="B35" s="19">
        <v>1</v>
      </c>
      <c r="D35" s="11">
        <v>21</v>
      </c>
      <c r="E35" s="11" t="s">
        <v>52</v>
      </c>
      <c r="F35" s="35" t="s">
        <v>37</v>
      </c>
      <c r="G35" s="24" t="s">
        <v>51</v>
      </c>
      <c r="H35" s="12" t="s">
        <v>31</v>
      </c>
      <c r="I35" s="12" t="s">
        <v>32</v>
      </c>
      <c r="J35" s="29"/>
      <c r="K35" s="11"/>
      <c r="L35" s="30"/>
      <c r="M35" s="31"/>
      <c r="N35" s="12"/>
      <c r="O35" s="37"/>
      <c r="P35" s="11"/>
      <c r="Q35" s="11">
        <v>2</v>
      </c>
      <c r="R35" s="11">
        <v>2</v>
      </c>
      <c r="S35" s="11"/>
      <c r="T35" s="11"/>
      <c r="U35" s="11"/>
      <c r="V35" s="38"/>
      <c r="W35" s="11"/>
      <c r="X35" s="11"/>
      <c r="Y35" s="11"/>
      <c r="Z35" s="11"/>
      <c r="AA35" s="11"/>
      <c r="AB35" s="11"/>
      <c r="AC35" s="11"/>
    </row>
    <row r="36" spans="2:29" ht="12.75" customHeight="1" x14ac:dyDescent="0.2">
      <c r="B36" s="19">
        <v>1</v>
      </c>
      <c r="D36" s="11">
        <v>21</v>
      </c>
      <c r="E36" s="11" t="s">
        <v>53</v>
      </c>
      <c r="F36" s="35" t="s">
        <v>41</v>
      </c>
      <c r="G36" s="24" t="s">
        <v>54</v>
      </c>
      <c r="H36" s="12" t="s">
        <v>31</v>
      </c>
      <c r="I36" s="12" t="s">
        <v>32</v>
      </c>
      <c r="J36" s="29"/>
      <c r="K36" s="11"/>
      <c r="L36" s="30"/>
      <c r="M36" s="31"/>
      <c r="N36" s="12"/>
      <c r="O36" s="11"/>
      <c r="P36" s="11"/>
      <c r="Q36" s="11">
        <v>1</v>
      </c>
      <c r="R36" s="11">
        <v>1</v>
      </c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</row>
    <row r="37" spans="2:29" ht="12.75" customHeight="1" x14ac:dyDescent="0.2">
      <c r="B37" s="19">
        <v>1</v>
      </c>
      <c r="D37" s="11">
        <v>21</v>
      </c>
      <c r="E37" s="11" t="s">
        <v>55</v>
      </c>
      <c r="F37" s="35" t="s">
        <v>41</v>
      </c>
      <c r="G37" s="24" t="s">
        <v>56</v>
      </c>
      <c r="H37" s="12" t="s">
        <v>27</v>
      </c>
      <c r="I37" s="12" t="s">
        <v>32</v>
      </c>
      <c r="J37" s="29"/>
      <c r="K37" s="11"/>
      <c r="L37" s="30"/>
      <c r="M37" s="31"/>
      <c r="N37" s="12"/>
      <c r="O37" s="11"/>
      <c r="P37" s="11"/>
      <c r="Q37" s="11">
        <v>2</v>
      </c>
      <c r="R37" s="11">
        <v>2</v>
      </c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</row>
    <row r="38" spans="2:29" ht="12.75" customHeight="1" x14ac:dyDescent="0.2">
      <c r="B38" s="19">
        <v>1</v>
      </c>
      <c r="D38" s="11"/>
      <c r="E38" s="11"/>
      <c r="F38" s="35"/>
      <c r="G38" s="24"/>
      <c r="H38" s="12"/>
      <c r="I38" s="12"/>
      <c r="J38" s="29"/>
      <c r="K38" s="11"/>
      <c r="L38" s="30"/>
      <c r="M38" s="31"/>
      <c r="N38" s="12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</row>
    <row r="39" spans="2:29" ht="12.75" customHeight="1" x14ac:dyDescent="0.2">
      <c r="B39" s="19">
        <v>1</v>
      </c>
      <c r="D39" s="11"/>
      <c r="E39" s="11"/>
      <c r="F39" s="35"/>
      <c r="G39" s="24"/>
      <c r="H39" s="12"/>
      <c r="I39" s="12"/>
      <c r="J39" s="29"/>
      <c r="K39" s="11"/>
      <c r="L39" s="30"/>
      <c r="M39" s="31"/>
      <c r="N39" s="12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</row>
    <row r="40" spans="2:29" ht="12.75" customHeight="1" x14ac:dyDescent="0.2">
      <c r="B40" s="19">
        <v>1</v>
      </c>
      <c r="D40" s="11"/>
      <c r="E40" s="11"/>
      <c r="F40" s="35"/>
      <c r="G40" s="24"/>
      <c r="H40" s="12"/>
      <c r="I40" s="12"/>
      <c r="J40" s="29"/>
      <c r="K40" s="11"/>
      <c r="L40" s="30"/>
      <c r="M40" s="31"/>
      <c r="N40" s="12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</row>
    <row r="41" spans="2:29" ht="12.75" customHeight="1" x14ac:dyDescent="0.2">
      <c r="B41" s="19">
        <v>1</v>
      </c>
      <c r="D41" s="11"/>
      <c r="E41" s="11"/>
      <c r="F41" s="35"/>
      <c r="G41" s="24"/>
      <c r="H41" s="12"/>
      <c r="I41" s="12"/>
      <c r="J41" s="29"/>
      <c r="K41" s="11"/>
      <c r="L41" s="30"/>
      <c r="M41" s="31"/>
      <c r="N41" s="12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</row>
    <row r="42" spans="2:29" ht="12.75" customHeight="1" x14ac:dyDescent="0.2">
      <c r="B42" s="19">
        <v>1</v>
      </c>
      <c r="D42" s="11"/>
      <c r="E42" s="11"/>
      <c r="F42" s="35"/>
      <c r="G42" s="24"/>
      <c r="H42" s="12"/>
      <c r="I42" s="12"/>
      <c r="J42" s="29"/>
      <c r="K42" s="11"/>
      <c r="L42" s="30"/>
      <c r="M42" s="31"/>
      <c r="N42" s="12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</row>
    <row r="43" spans="2:29" ht="12.75" customHeight="1" x14ac:dyDescent="0.2">
      <c r="B43" s="19">
        <v>1</v>
      </c>
      <c r="D43" s="11"/>
      <c r="E43" s="11"/>
      <c r="F43" s="35"/>
      <c r="G43" s="24"/>
      <c r="H43" s="12"/>
      <c r="I43" s="12"/>
      <c r="J43" s="29"/>
      <c r="K43" s="11"/>
      <c r="L43" s="30"/>
      <c r="M43" s="31"/>
      <c r="N43" s="12"/>
      <c r="O43" s="37"/>
      <c r="P43" s="11"/>
      <c r="Q43" s="11"/>
      <c r="R43" s="11"/>
      <c r="S43" s="11"/>
      <c r="T43" s="11"/>
      <c r="U43" s="11"/>
      <c r="V43" s="38"/>
      <c r="W43" s="11"/>
      <c r="X43" s="11"/>
      <c r="Y43" s="11"/>
      <c r="Z43" s="11"/>
      <c r="AA43" s="11"/>
      <c r="AB43" s="11"/>
      <c r="AC43" s="11"/>
    </row>
    <row r="44" spans="2:29" ht="12.75" customHeight="1" x14ac:dyDescent="0.2">
      <c r="B44" s="19">
        <v>1</v>
      </c>
      <c r="D44" s="11"/>
      <c r="E44" s="43"/>
      <c r="F44" s="35"/>
      <c r="G44" s="24"/>
      <c r="H44" s="12"/>
      <c r="I44" s="12"/>
      <c r="J44" s="29"/>
      <c r="K44" s="11"/>
      <c r="L44" s="30"/>
      <c r="M44" s="31"/>
      <c r="N44" s="12"/>
      <c r="O44" s="37"/>
      <c r="P44" s="11"/>
      <c r="Q44" s="11"/>
      <c r="R44" s="11"/>
      <c r="S44" s="11"/>
      <c r="T44" s="11"/>
      <c r="U44" s="11"/>
      <c r="V44" s="38"/>
      <c r="W44" s="42"/>
      <c r="X44" s="42"/>
      <c r="Y44" s="42"/>
      <c r="Z44" s="42"/>
      <c r="AA44" s="42"/>
      <c r="AB44" s="42"/>
      <c r="AC44" s="42"/>
    </row>
    <row r="45" spans="2:29" ht="12.75" customHeight="1" x14ac:dyDescent="0.2">
      <c r="B45" s="19">
        <v>1</v>
      </c>
      <c r="D45" s="11"/>
      <c r="E45" s="11"/>
      <c r="F45" s="35"/>
      <c r="G45" s="24"/>
      <c r="H45" s="12"/>
      <c r="I45" s="12"/>
      <c r="J45" s="29"/>
      <c r="K45" s="11"/>
      <c r="L45" s="30"/>
      <c r="M45" s="31"/>
      <c r="N45" s="12"/>
      <c r="O45" s="37"/>
      <c r="P45" s="11"/>
      <c r="Q45" s="11"/>
      <c r="R45" s="11"/>
      <c r="S45" s="11"/>
      <c r="T45" s="11"/>
      <c r="U45" s="11"/>
      <c r="V45" s="38"/>
      <c r="W45" s="42"/>
      <c r="X45" s="42"/>
      <c r="Y45" s="42"/>
      <c r="Z45" s="42"/>
      <c r="AA45" s="42"/>
      <c r="AB45" s="42"/>
      <c r="AC45" s="42"/>
    </row>
    <row r="46" spans="2:29" ht="12.75" customHeight="1" x14ac:dyDescent="0.2">
      <c r="B46" s="19">
        <v>1</v>
      </c>
      <c r="D46" s="11"/>
      <c r="E46" s="11"/>
      <c r="F46" s="35"/>
      <c r="G46" s="24"/>
      <c r="H46" s="12"/>
      <c r="I46" s="12"/>
      <c r="J46" s="29"/>
      <c r="K46" s="11"/>
      <c r="L46" s="30"/>
      <c r="M46" s="31"/>
      <c r="N46" s="12"/>
      <c r="O46" s="37"/>
      <c r="P46" s="11"/>
      <c r="Q46" s="11"/>
      <c r="R46" s="11"/>
      <c r="S46" s="11"/>
      <c r="T46" s="11"/>
      <c r="U46" s="11"/>
      <c r="V46" s="38"/>
      <c r="W46" s="42"/>
      <c r="X46" s="42"/>
      <c r="Y46" s="42"/>
      <c r="Z46" s="42"/>
      <c r="AA46" s="42"/>
      <c r="AB46" s="42"/>
      <c r="AC46" s="42"/>
    </row>
    <row r="47" spans="2:29" ht="12.75" customHeight="1" x14ac:dyDescent="0.2">
      <c r="B47" s="19">
        <v>1</v>
      </c>
      <c r="D47" s="11"/>
      <c r="E47" s="11"/>
      <c r="F47" s="35"/>
      <c r="G47" s="24"/>
      <c r="H47" s="12"/>
      <c r="I47" s="12"/>
      <c r="J47" s="29"/>
      <c r="K47" s="33"/>
      <c r="L47" s="30"/>
      <c r="M47" s="31"/>
      <c r="N47" s="12"/>
      <c r="O47" s="37"/>
      <c r="P47" s="11"/>
      <c r="Q47" s="11"/>
      <c r="R47" s="11"/>
      <c r="S47" s="11"/>
      <c r="T47" s="11"/>
      <c r="U47" s="11"/>
      <c r="V47" s="38"/>
      <c r="W47" s="42"/>
      <c r="X47" s="42"/>
      <c r="Y47" s="42"/>
      <c r="Z47" s="42"/>
      <c r="AA47" s="42"/>
      <c r="AB47" s="42"/>
      <c r="AC47" s="42"/>
    </row>
    <row r="48" spans="2:29" ht="12.75" customHeight="1" x14ac:dyDescent="0.2">
      <c r="B48" s="19">
        <v>1</v>
      </c>
      <c r="D48" s="11"/>
      <c r="E48" s="11"/>
      <c r="F48" s="35"/>
      <c r="G48" s="24"/>
      <c r="H48" s="12"/>
      <c r="I48" s="12"/>
      <c r="J48" s="29"/>
      <c r="K48" s="11"/>
      <c r="L48" s="30"/>
      <c r="M48" s="31"/>
      <c r="N48" s="12"/>
      <c r="O48" s="37"/>
      <c r="P48" s="11"/>
      <c r="Q48" s="11"/>
      <c r="R48" s="11"/>
      <c r="S48" s="11"/>
      <c r="T48" s="11"/>
      <c r="U48" s="11"/>
      <c r="V48" s="38"/>
      <c r="W48" s="42"/>
      <c r="X48" s="42"/>
      <c r="Y48" s="42"/>
      <c r="Z48" s="42"/>
      <c r="AA48" s="42"/>
      <c r="AB48" s="42"/>
      <c r="AC48" s="42"/>
    </row>
    <row r="49" spans="2:29" ht="12.75" customHeight="1" x14ac:dyDescent="0.2">
      <c r="B49" s="19">
        <v>1</v>
      </c>
      <c r="D49" s="11"/>
      <c r="E49" s="11"/>
      <c r="F49" s="35"/>
      <c r="G49" s="24"/>
      <c r="H49" s="12"/>
      <c r="I49" s="12"/>
      <c r="J49" s="29"/>
      <c r="K49" s="11"/>
      <c r="L49" s="30"/>
      <c r="M49" s="31"/>
      <c r="N49" s="12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</row>
    <row r="50" spans="2:29" ht="12.75" customHeight="1" x14ac:dyDescent="0.2">
      <c r="B50" s="19">
        <v>1</v>
      </c>
      <c r="D50" s="11"/>
      <c r="E50" s="11"/>
      <c r="F50" s="35"/>
      <c r="G50" s="24"/>
      <c r="H50" s="12"/>
      <c r="I50" s="12"/>
      <c r="J50" s="29"/>
      <c r="K50" s="11"/>
      <c r="L50" s="30"/>
      <c r="M50" s="31"/>
      <c r="N50" s="12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</row>
    <row r="51" spans="2:29" ht="12.75" customHeight="1" x14ac:dyDescent="0.2">
      <c r="B51" s="19">
        <v>1</v>
      </c>
      <c r="D51" s="11"/>
      <c r="E51" s="11"/>
      <c r="F51" s="35"/>
      <c r="G51" s="24"/>
      <c r="H51" s="12"/>
      <c r="I51" s="12"/>
      <c r="J51" s="29"/>
      <c r="K51" s="11"/>
      <c r="L51" s="30"/>
      <c r="M51" s="31"/>
      <c r="N51" s="12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</row>
    <row r="52" spans="2:29" ht="12.75" customHeight="1" x14ac:dyDescent="0.2">
      <c r="B52" s="19">
        <v>1</v>
      </c>
      <c r="D52" s="11"/>
      <c r="E52" s="11"/>
      <c r="F52" s="35"/>
      <c r="G52" s="24"/>
      <c r="H52" s="12"/>
      <c r="I52" s="12"/>
      <c r="J52" s="29"/>
      <c r="K52" s="11"/>
      <c r="L52" s="30"/>
      <c r="M52" s="31"/>
      <c r="N52" s="12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</row>
    <row r="53" spans="2:29" ht="12.75" customHeight="1" x14ac:dyDescent="0.2">
      <c r="B53" s="19">
        <v>1</v>
      </c>
      <c r="D53" s="11"/>
      <c r="E53" s="11"/>
      <c r="F53" s="35"/>
      <c r="G53" s="24"/>
      <c r="H53" s="12"/>
      <c r="I53" s="12"/>
      <c r="J53" s="29"/>
      <c r="K53" s="11"/>
      <c r="L53" s="30"/>
      <c r="M53" s="31"/>
      <c r="N53" s="12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</row>
    <row r="54" spans="2:29" ht="12.75" customHeight="1" x14ac:dyDescent="0.2">
      <c r="B54" s="19">
        <v>1</v>
      </c>
      <c r="D54" s="11"/>
      <c r="E54" s="11"/>
      <c r="F54" s="35"/>
      <c r="G54" s="24"/>
      <c r="H54" s="12"/>
      <c r="I54" s="12"/>
      <c r="J54" s="29"/>
      <c r="K54" s="11"/>
      <c r="L54" s="30"/>
      <c r="M54" s="31"/>
      <c r="N54" s="12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</row>
    <row r="55" spans="2:29" ht="12.75" customHeight="1" x14ac:dyDescent="0.2">
      <c r="B55" s="19">
        <v>1</v>
      </c>
      <c r="D55" s="11"/>
      <c r="E55" s="11"/>
      <c r="F55" s="35"/>
      <c r="G55" s="24"/>
      <c r="H55" s="12"/>
      <c r="I55" s="12"/>
      <c r="J55" s="29"/>
      <c r="K55" s="11"/>
      <c r="L55" s="30"/>
      <c r="M55" s="31"/>
      <c r="N55" s="12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</row>
    <row r="56" spans="2:29" ht="12.75" customHeight="1" x14ac:dyDescent="0.2">
      <c r="B56" s="19">
        <v>1</v>
      </c>
      <c r="D56" s="11"/>
      <c r="E56" s="11"/>
      <c r="F56" s="35"/>
      <c r="G56" s="24"/>
      <c r="H56" s="12"/>
      <c r="I56" s="12"/>
      <c r="J56" s="29"/>
      <c r="K56" s="11"/>
      <c r="L56" s="30"/>
      <c r="M56" s="31"/>
      <c r="N56" s="12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</row>
    <row r="57" spans="2:29" ht="12.75" customHeight="1" x14ac:dyDescent="0.2">
      <c r="B57" s="19">
        <v>1</v>
      </c>
      <c r="D57" s="11"/>
      <c r="E57" s="11"/>
      <c r="F57" s="35"/>
      <c r="G57" s="24"/>
      <c r="H57" s="12"/>
      <c r="I57" s="12"/>
      <c r="J57" s="29"/>
      <c r="K57" s="11"/>
      <c r="L57" s="30"/>
      <c r="M57" s="31"/>
      <c r="N57" s="12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</row>
    <row r="58" spans="2:29" ht="12.75" customHeight="1" x14ac:dyDescent="0.2">
      <c r="B58" s="19">
        <v>1</v>
      </c>
      <c r="D58" s="11"/>
      <c r="E58" s="11"/>
      <c r="F58" s="35"/>
      <c r="G58" s="24"/>
      <c r="H58" s="12"/>
      <c r="I58" s="12"/>
      <c r="J58" s="29"/>
      <c r="K58" s="11"/>
      <c r="L58" s="30"/>
      <c r="M58" s="31"/>
      <c r="N58" s="12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</row>
    <row r="59" spans="2:29" ht="12.75" customHeight="1" x14ac:dyDescent="0.2">
      <c r="B59" s="19">
        <v>1</v>
      </c>
      <c r="D59" s="11"/>
      <c r="E59" s="11"/>
      <c r="F59" s="35"/>
      <c r="G59" s="24"/>
      <c r="H59" s="12"/>
      <c r="I59" s="12"/>
      <c r="J59" s="29"/>
      <c r="K59" s="11"/>
      <c r="L59" s="30"/>
      <c r="M59" s="31"/>
      <c r="N59" s="12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</row>
    <row r="60" spans="2:29" ht="12.75" customHeight="1" x14ac:dyDescent="0.2">
      <c r="B60" s="19">
        <v>1</v>
      </c>
      <c r="D60" s="11"/>
      <c r="E60" s="11"/>
      <c r="F60" s="35"/>
      <c r="G60" s="24"/>
      <c r="H60" s="12"/>
      <c r="I60" s="12"/>
      <c r="J60" s="29"/>
      <c r="K60" s="11"/>
      <c r="L60" s="30"/>
      <c r="M60" s="31"/>
      <c r="N60" s="12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</row>
    <row r="61" spans="2:29" ht="12.75" customHeight="1" x14ac:dyDescent="0.2">
      <c r="B61" s="19">
        <v>1</v>
      </c>
      <c r="D61" s="11"/>
      <c r="E61" s="11"/>
      <c r="F61" s="35"/>
      <c r="G61" s="24"/>
      <c r="H61" s="12"/>
      <c r="I61" s="12"/>
      <c r="J61" s="29"/>
      <c r="K61" s="33"/>
      <c r="L61" s="30"/>
      <c r="M61" s="31"/>
      <c r="N61" s="12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</row>
    <row r="62" spans="2:29" ht="12.75" customHeight="1" x14ac:dyDescent="0.2">
      <c r="B62" s="19">
        <v>1</v>
      </c>
      <c r="D62" s="11"/>
      <c r="E62" s="11"/>
      <c r="F62" s="35"/>
      <c r="G62" s="24"/>
      <c r="H62" s="12"/>
      <c r="I62" s="12"/>
      <c r="J62" s="29"/>
      <c r="K62" s="11"/>
      <c r="L62" s="30"/>
      <c r="M62" s="31"/>
      <c r="N62" s="12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</row>
    <row r="63" spans="2:29" ht="12.75" customHeight="1" x14ac:dyDescent="0.2">
      <c r="B63" s="19">
        <v>1</v>
      </c>
      <c r="D63" s="11"/>
      <c r="E63" s="11"/>
      <c r="F63" s="35"/>
      <c r="G63" s="24"/>
      <c r="H63" s="12"/>
      <c r="I63" s="12"/>
      <c r="J63" s="29"/>
      <c r="K63" s="11"/>
      <c r="L63" s="30"/>
      <c r="M63" s="31"/>
      <c r="N63" s="12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</row>
    <row r="64" spans="2:29" ht="12.75" customHeight="1" x14ac:dyDescent="0.2">
      <c r="B64" s="19">
        <v>1</v>
      </c>
      <c r="D64" s="11"/>
      <c r="E64" s="11"/>
      <c r="F64" s="39"/>
      <c r="G64" s="24"/>
      <c r="H64" s="12"/>
      <c r="I64" s="12"/>
      <c r="J64" s="29"/>
      <c r="K64" s="11"/>
      <c r="L64" s="30"/>
      <c r="M64" s="31"/>
      <c r="N64" s="12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</row>
    <row r="65" spans="2:29" ht="12.75" customHeight="1" x14ac:dyDescent="0.2">
      <c r="B65" s="19">
        <v>1</v>
      </c>
      <c r="D65" s="11"/>
      <c r="E65" s="11"/>
      <c r="F65" s="35"/>
      <c r="G65" s="24"/>
      <c r="H65" s="12"/>
      <c r="I65" s="12"/>
      <c r="J65" s="29"/>
      <c r="K65" s="11"/>
      <c r="L65" s="30"/>
      <c r="M65" s="31"/>
      <c r="N65" s="12"/>
      <c r="O65" s="37"/>
      <c r="P65" s="11"/>
      <c r="Q65" s="11"/>
      <c r="R65" s="11"/>
      <c r="S65" s="11"/>
      <c r="T65" s="11"/>
      <c r="U65" s="11"/>
      <c r="V65" s="38"/>
      <c r="W65" s="11"/>
      <c r="X65" s="11"/>
      <c r="Y65" s="11"/>
      <c r="Z65" s="11"/>
      <c r="AA65" s="11"/>
      <c r="AB65" s="11"/>
      <c r="AC65" s="11"/>
    </row>
    <row r="66" spans="2:29" ht="12.75" customHeight="1" x14ac:dyDescent="0.2">
      <c r="B66" s="19">
        <v>1</v>
      </c>
      <c r="D66" s="11"/>
      <c r="E66" s="11"/>
      <c r="F66" s="35"/>
      <c r="G66" s="24"/>
      <c r="H66" s="12"/>
      <c r="I66" s="12"/>
      <c r="J66" s="29"/>
      <c r="K66" s="11"/>
      <c r="L66" s="30"/>
      <c r="M66" s="31"/>
      <c r="N66" s="12"/>
      <c r="O66" s="11"/>
      <c r="P66" s="11"/>
      <c r="Q66" s="11"/>
      <c r="R66" s="11"/>
      <c r="S66" s="11"/>
      <c r="T66" s="11"/>
      <c r="U66" s="11"/>
      <c r="V66" s="38"/>
      <c r="W66" s="11"/>
      <c r="X66" s="11"/>
      <c r="Y66" s="11"/>
      <c r="Z66" s="11"/>
      <c r="AA66" s="11"/>
      <c r="AB66" s="11"/>
      <c r="AC66" s="11"/>
    </row>
    <row r="67" spans="2:29" ht="12.75" customHeight="1" x14ac:dyDescent="0.2">
      <c r="B67" s="19">
        <v>1</v>
      </c>
      <c r="D67" s="11"/>
      <c r="E67" s="11"/>
      <c r="F67" s="35"/>
      <c r="G67" s="24"/>
      <c r="H67" s="12"/>
      <c r="I67" s="12"/>
      <c r="J67" s="29"/>
      <c r="K67" s="11"/>
      <c r="L67" s="30"/>
      <c r="M67" s="31"/>
      <c r="N67" s="12"/>
      <c r="O67" s="37"/>
      <c r="P67" s="11"/>
      <c r="Q67" s="11"/>
      <c r="R67" s="11"/>
      <c r="S67" s="11"/>
      <c r="T67" s="11"/>
      <c r="U67" s="11"/>
      <c r="V67" s="38"/>
      <c r="W67" s="11"/>
      <c r="X67" s="11"/>
      <c r="Y67" s="11"/>
      <c r="Z67" s="11"/>
      <c r="AA67" s="11"/>
      <c r="AB67" s="11"/>
      <c r="AC67" s="11"/>
    </row>
    <row r="68" spans="2:29" ht="12.75" customHeight="1" x14ac:dyDescent="0.2">
      <c r="B68" s="19">
        <v>1</v>
      </c>
      <c r="D68" s="11"/>
      <c r="E68" s="11"/>
      <c r="F68" s="35"/>
      <c r="G68" s="24"/>
      <c r="H68" s="12"/>
      <c r="I68" s="12"/>
      <c r="J68" s="29"/>
      <c r="K68" s="11"/>
      <c r="L68" s="30"/>
      <c r="M68" s="31"/>
      <c r="N68" s="12"/>
      <c r="O68" s="37"/>
      <c r="P68" s="11"/>
      <c r="Q68" s="11"/>
      <c r="R68" s="11"/>
      <c r="S68" s="11"/>
      <c r="T68" s="11"/>
      <c r="U68" s="11"/>
      <c r="V68" s="38"/>
      <c r="W68" s="11"/>
      <c r="X68" s="11"/>
      <c r="Y68" s="11"/>
      <c r="Z68" s="11"/>
      <c r="AA68" s="11"/>
      <c r="AB68" s="11"/>
      <c r="AC68" s="11"/>
    </row>
    <row r="69" spans="2:29" ht="12.75" customHeight="1" x14ac:dyDescent="0.2">
      <c r="B69" s="19">
        <v>1</v>
      </c>
      <c r="D69" s="11"/>
      <c r="E69" s="11"/>
      <c r="F69" s="35"/>
      <c r="G69" s="24"/>
      <c r="H69" s="12"/>
      <c r="I69" s="12"/>
      <c r="J69" s="29"/>
      <c r="K69" s="11"/>
      <c r="L69" s="30"/>
      <c r="M69" s="31"/>
      <c r="N69" s="12"/>
      <c r="O69" s="37"/>
      <c r="P69" s="11"/>
      <c r="Q69" s="11"/>
      <c r="R69" s="11"/>
      <c r="S69" s="11"/>
      <c r="T69" s="11"/>
      <c r="U69" s="11"/>
      <c r="V69" s="38"/>
      <c r="W69" s="11"/>
      <c r="X69" s="11"/>
      <c r="Y69" s="11"/>
      <c r="Z69" s="11"/>
      <c r="AA69" s="11"/>
      <c r="AB69" s="11"/>
      <c r="AC69" s="11"/>
    </row>
    <row r="70" spans="2:29" ht="12.75" customHeight="1" x14ac:dyDescent="0.2">
      <c r="B70" s="19">
        <v>1</v>
      </c>
      <c r="D70" s="11"/>
      <c r="E70" s="11"/>
      <c r="F70" s="35"/>
      <c r="G70" s="24"/>
      <c r="H70" s="12"/>
      <c r="I70" s="12"/>
      <c r="J70" s="29"/>
      <c r="K70" s="11"/>
      <c r="L70" s="30"/>
      <c r="M70" s="31"/>
      <c r="N70" s="12"/>
      <c r="O70" s="37"/>
      <c r="P70" s="11"/>
      <c r="Q70" s="11"/>
      <c r="R70" s="11"/>
      <c r="S70" s="11"/>
      <c r="T70" s="11"/>
      <c r="U70" s="11"/>
      <c r="V70" s="38"/>
      <c r="W70" s="11"/>
      <c r="X70" s="11"/>
      <c r="Y70" s="11"/>
      <c r="Z70" s="11"/>
      <c r="AA70" s="11"/>
      <c r="AB70" s="11"/>
      <c r="AC70" s="11"/>
    </row>
    <row r="71" spans="2:29" ht="12.75" customHeight="1" x14ac:dyDescent="0.2">
      <c r="B71" s="19">
        <v>1</v>
      </c>
      <c r="D71" s="11"/>
      <c r="E71" s="11"/>
      <c r="F71" s="35"/>
      <c r="G71" s="24"/>
      <c r="H71" s="12"/>
      <c r="I71" s="12"/>
      <c r="J71" s="29"/>
      <c r="K71" s="11"/>
      <c r="L71" s="30"/>
      <c r="M71" s="31"/>
      <c r="N71" s="12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</row>
    <row r="72" spans="2:29" ht="12.75" customHeight="1" x14ac:dyDescent="0.2">
      <c r="B72" s="19">
        <v>1</v>
      </c>
      <c r="D72" s="11"/>
      <c r="E72" s="11"/>
      <c r="F72" s="35"/>
      <c r="G72" s="24"/>
      <c r="H72" s="12"/>
      <c r="I72" s="12"/>
      <c r="J72" s="29"/>
      <c r="K72" s="11"/>
      <c r="L72" s="30"/>
      <c r="M72" s="31"/>
      <c r="N72" s="12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</row>
    <row r="73" spans="2:29" ht="12.75" customHeight="1" x14ac:dyDescent="0.2">
      <c r="B73" s="19">
        <v>1</v>
      </c>
      <c r="D73" s="11"/>
      <c r="E73" s="11"/>
      <c r="F73" s="35"/>
      <c r="G73" s="24"/>
      <c r="H73" s="12"/>
      <c r="I73" s="12"/>
      <c r="J73" s="29"/>
      <c r="K73" s="11"/>
      <c r="L73" s="30"/>
      <c r="M73" s="31"/>
      <c r="N73" s="12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</row>
    <row r="74" spans="2:29" ht="12.75" customHeight="1" x14ac:dyDescent="0.2">
      <c r="B74" s="19">
        <v>1</v>
      </c>
      <c r="D74" s="11"/>
      <c r="E74" s="11"/>
      <c r="F74" s="35"/>
      <c r="G74" s="24"/>
      <c r="H74" s="12"/>
      <c r="I74" s="12"/>
      <c r="J74" s="29"/>
      <c r="K74" s="11"/>
      <c r="L74" s="30"/>
      <c r="M74" s="31"/>
      <c r="N74" s="12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</row>
    <row r="75" spans="2:29" ht="12.75" customHeight="1" x14ac:dyDescent="0.2">
      <c r="B75" s="19">
        <v>1</v>
      </c>
      <c r="D75" s="11"/>
      <c r="E75" s="11"/>
      <c r="F75" s="35"/>
      <c r="G75" s="24"/>
      <c r="H75" s="12"/>
      <c r="I75" s="12"/>
      <c r="J75" s="29"/>
      <c r="K75" s="11"/>
      <c r="L75" s="30"/>
      <c r="M75" s="31"/>
      <c r="N75" s="12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</row>
    <row r="76" spans="2:29" ht="12.75" customHeight="1" x14ac:dyDescent="0.2">
      <c r="B76" s="19">
        <v>1</v>
      </c>
      <c r="D76" s="11"/>
      <c r="E76" s="11"/>
      <c r="F76" s="35"/>
      <c r="G76" s="24"/>
      <c r="H76" s="12"/>
      <c r="I76" s="12"/>
      <c r="J76" s="29"/>
      <c r="K76" s="11"/>
      <c r="L76" s="30"/>
      <c r="M76" s="31"/>
      <c r="N76" s="12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</row>
    <row r="77" spans="2:29" ht="12.75" customHeight="1" x14ac:dyDescent="0.2">
      <c r="B77" s="19">
        <v>1</v>
      </c>
      <c r="D77" s="11"/>
      <c r="E77" s="11"/>
      <c r="F77" s="35"/>
      <c r="G77" s="24"/>
      <c r="H77" s="12"/>
      <c r="I77" s="12"/>
      <c r="J77" s="29"/>
      <c r="K77" s="11"/>
      <c r="L77" s="30"/>
      <c r="M77" s="31"/>
      <c r="N77" s="12"/>
      <c r="O77" s="37"/>
      <c r="P77" s="11"/>
      <c r="Q77" s="11"/>
      <c r="R77" s="11"/>
      <c r="S77" s="11"/>
      <c r="T77" s="11"/>
      <c r="U77" s="11"/>
      <c r="V77" s="38"/>
      <c r="W77" s="11"/>
      <c r="X77" s="11"/>
      <c r="Y77" s="11"/>
      <c r="Z77" s="11"/>
      <c r="AA77" s="11"/>
      <c r="AB77" s="11"/>
      <c r="AC77" s="11"/>
    </row>
    <row r="78" spans="2:29" ht="12.75" customHeight="1" x14ac:dyDescent="0.2">
      <c r="B78" s="19">
        <v>1</v>
      </c>
      <c r="D78" s="11"/>
      <c r="E78" s="11"/>
      <c r="F78" s="35"/>
      <c r="G78" s="24"/>
      <c r="H78" s="12"/>
      <c r="I78" s="12"/>
      <c r="J78" s="29"/>
      <c r="K78" s="11"/>
      <c r="L78" s="30"/>
      <c r="M78" s="31"/>
      <c r="N78" s="12"/>
      <c r="O78" s="37"/>
      <c r="P78" s="11"/>
      <c r="Q78" s="11"/>
      <c r="R78" s="11"/>
      <c r="S78" s="11"/>
      <c r="T78" s="11"/>
      <c r="U78" s="11"/>
      <c r="V78" s="38"/>
      <c r="W78" s="11"/>
      <c r="X78" s="11"/>
      <c r="Y78" s="11"/>
      <c r="Z78" s="11"/>
      <c r="AA78" s="11"/>
      <c r="AB78" s="11"/>
      <c r="AC78" s="11"/>
    </row>
    <row r="79" spans="2:29" ht="12.75" customHeight="1" x14ac:dyDescent="0.2">
      <c r="B79" s="19">
        <v>1</v>
      </c>
      <c r="D79" s="11"/>
      <c r="E79" s="11"/>
      <c r="F79" s="35"/>
      <c r="G79" s="24"/>
      <c r="H79" s="12"/>
      <c r="I79" s="12"/>
      <c r="J79" s="29"/>
      <c r="K79" s="33"/>
      <c r="L79" s="30"/>
      <c r="M79" s="31"/>
      <c r="N79" s="12"/>
      <c r="O79" s="37"/>
      <c r="P79" s="11"/>
      <c r="Q79" s="11"/>
      <c r="R79" s="11"/>
      <c r="S79" s="11"/>
      <c r="T79" s="11"/>
      <c r="U79" s="11"/>
      <c r="V79" s="38"/>
      <c r="W79" s="11"/>
      <c r="X79" s="11"/>
      <c r="Y79" s="11"/>
      <c r="Z79" s="11"/>
      <c r="AA79" s="11"/>
      <c r="AB79" s="11"/>
      <c r="AC79" s="11"/>
    </row>
    <row r="80" spans="2:29" ht="12.75" customHeight="1" thickBot="1" x14ac:dyDescent="0.25">
      <c r="B80" s="19">
        <v>1</v>
      </c>
      <c r="D80" s="11"/>
      <c r="E80" s="11"/>
      <c r="F80" s="41"/>
      <c r="G80" s="24"/>
      <c r="H80" s="12"/>
      <c r="I80" s="12"/>
      <c r="J80" s="29"/>
      <c r="K80" s="11"/>
      <c r="L80" s="30"/>
      <c r="M80" s="31"/>
      <c r="N80" s="12"/>
      <c r="O80" s="37"/>
      <c r="P80" s="11"/>
      <c r="Q80" s="11"/>
      <c r="R80" s="11"/>
      <c r="S80" s="11"/>
      <c r="T80" s="11"/>
      <c r="U80" s="11"/>
      <c r="V80" s="38"/>
      <c r="W80" s="11"/>
      <c r="X80" s="11"/>
      <c r="Y80" s="11"/>
      <c r="Z80" s="11"/>
      <c r="AA80" s="11"/>
      <c r="AB80" s="11"/>
      <c r="AC80" s="11"/>
    </row>
    <row r="81" spans="2:29" ht="12.75" customHeight="1" x14ac:dyDescent="0.2">
      <c r="B81" s="5" t="s">
        <v>7</v>
      </c>
      <c r="D81" s="72" t="s">
        <v>0</v>
      </c>
      <c r="E81" s="73"/>
      <c r="F81" s="73"/>
      <c r="G81" s="73"/>
      <c r="H81" s="73"/>
      <c r="I81" s="73"/>
      <c r="J81" s="73"/>
      <c r="K81" s="74"/>
      <c r="L81" s="75"/>
      <c r="M81" s="23">
        <f>IF(M8="","",IF(OR(M23="", M23="LS", M23="LUMP"),IF(SUM(COUNTIF(M24:M80,"LS")+COUNTIF(M24:M80,"LUMP"))&gt;0,"LS",""),IF(SUM(M24:M80)&gt;0,ROUNDUP(SUM(M24:M80),0),"")))</f>
        <v>29</v>
      </c>
      <c r="N81" s="23">
        <f>IF(N8="","",IF(OR(N23="", N23="LS", N23="LUMP"),IF(SUM(COUNTIF(N24:N80,"LS")+COUNTIF(N24:N80,"LUMP"))&gt;0,"LS",""),IF(SUM(N24:N80)&gt;0,ROUNDUP(SUM(N24:N80),0),"")))</f>
        <v>43</v>
      </c>
      <c r="O81" s="23">
        <f t="shared" ref="O81:S81" si="4">IF(O8="","",IF(OR(O23="", O23="LS", O23="LUMP"),IF(SUM(COUNTIF(O24:O80,"LS")+COUNTIF(O24:O80,"LUMP"))&gt;0,"LS",""),IF(SUM(O24:O80)&gt;0,ROUNDUP(SUM(O24:O80),0),"")))</f>
        <v>19</v>
      </c>
      <c r="P81" s="23" t="str">
        <f t="shared" si="4"/>
        <v/>
      </c>
      <c r="Q81" s="23">
        <f t="shared" si="4"/>
        <v>12</v>
      </c>
      <c r="R81" s="23">
        <f t="shared" si="4"/>
        <v>15</v>
      </c>
      <c r="S81" s="23" t="str">
        <f t="shared" si="4"/>
        <v/>
      </c>
      <c r="T81" s="13" t="str">
        <f>IF(T8="","",IF(OR(T23="", T23="LS", T23="LUMP"),IF(SUM(COUNTIF(T24:T80,"LS")+COUNTIF(T24:T80,"LUMP"))&gt;0,"LS",""),IF(SUM(T24:T80)&gt;0,ROUNDUP(SUM(T24:T80),0),"")))</f>
        <v/>
      </c>
      <c r="U81" s="13" t="str">
        <f>IF(U8="","",IF(OR(U23="", U23="LS", U23="LUMP"),IF(SUM(COUNTIF(U24:U80,"LS")+COUNTIF(U24:U80,"LUMP"))&gt;0,"LS",""),IF(SUM(U24:U80)&gt;0,ROUNDUP(SUM(U24:U80),0),"")))</f>
        <v/>
      </c>
      <c r="V81" s="13" t="str">
        <f>IF(V8="","",IF(OR(V23="", V23="LS", V23="LUMP"),IF(SUM(COUNTIF(V24:V80,"LS")+COUNTIF(V24:V80,"LUMP"))&gt;0,"LS",""),IF(SUM(V24:V80)&gt;0,ROUNDUP(SUM(V24:V80),0),"")))</f>
        <v/>
      </c>
      <c r="W81" s="13" t="str">
        <f>IF(W8="","",IF(OR(W23="", W23="LS", W23="LUMP"),IF(SUM(COUNTIF(W24:W80,"LS")+COUNTIF(W24:W80,"LUMP"))&gt;0,"LS",""),IF(SUM(W24:W80)&gt;0,ROUNDUP(SUM(W24:W80),0),"")))</f>
        <v/>
      </c>
      <c r="X81" s="13" t="str">
        <f>IF(X8="","",IF(OR(X23="", X23="LS", X23="LUMP"),IF(SUM(COUNTIF(X24:X80,"LS")+COUNTIF(X24:X80,"LUMP"))&gt;0,"LS",""),IF(SUM(X24:X80)&gt;0,ROUNDUP(SUM(X24:X80),0),"")))</f>
        <v/>
      </c>
      <c r="Y81" s="13" t="str">
        <f>IF(Y8="","",IF(OR(Y23="", Y23="LS", Y23="LUMP"),IF(SUM(COUNTIF(Y24:Y80,"LS")+COUNTIF(Y24:Y80,"LUMP"))&gt;0,"LS",""),IF(SUM(Y24:Y80)&gt;0,ROUNDUP(SUM(Y24:Y80),0),"")))</f>
        <v/>
      </c>
      <c r="Z81" s="13" t="str">
        <f>IF(Z8="","",IF(OR(Z23="", Z23="LS", Z23="LUMP"),IF(SUM(COUNTIF(Z24:Z80,"LS")+COUNTIF(Z24:Z80,"LUMP"))&gt;0,"LS",""),IF(SUM(Z24:Z80)&gt;0,ROUNDUP(SUM(Z24:Z80),0),"")))</f>
        <v/>
      </c>
      <c r="AA81" s="13" t="str">
        <f>IF(AA8="","",IF(OR(AA23="", AA23="LS", AA23="LUMP"),IF(SUM(COUNTIF(AA24:AA80,"LS")+COUNTIF(AA24:AA80,"LUMP"))&gt;0,"LS",""),IF(SUM(AA24:AA80)&gt;0,ROUNDUP(SUM(AA24:AA80),0),"")))</f>
        <v/>
      </c>
      <c r="AB81" s="13" t="str">
        <f>IF(AB8="","",IF(OR(AB23="", AB23="LS", AB23="LUMP"),IF(SUM(COUNTIF(AB24:AB80,"LS")+COUNTIF(AB24:AB80,"LUMP"))&gt;0,"LS",""),IF(SUM(AB24:AB80)&gt;0,ROUNDUP(SUM(AB24:AB80),0),"")))</f>
        <v/>
      </c>
      <c r="AC81" s="13" t="str">
        <f>IF(AC8="","",IF(OR(AC23="", AC23="LS", AC23="LUMP"),IF(SUM(COUNTIF(AC24:AC80,"LS")+COUNTIF(AC24:AC80,"LUMP"))&gt;0,"LS",""),IF(SUM(AC24:AC80)&gt;0,ROUNDUP(SUM(AC24:AC80),0),"")))</f>
        <v/>
      </c>
    </row>
    <row r="83" spans="2:29" ht="12.75" customHeight="1" x14ac:dyDescent="0.2">
      <c r="I83" s="5"/>
      <c r="J83" s="5"/>
      <c r="K83" s="5"/>
    </row>
    <row r="84" spans="2:29" ht="12.75" customHeight="1" x14ac:dyDescent="0.2">
      <c r="I84" s="5"/>
      <c r="J84" s="5"/>
      <c r="K84" s="5"/>
    </row>
    <row r="85" spans="2:29" ht="12.75" customHeight="1" x14ac:dyDescent="0.2">
      <c r="I85" s="5"/>
      <c r="J85" s="5"/>
      <c r="K85" s="5"/>
    </row>
    <row r="86" spans="2:29" ht="12.75" customHeight="1" x14ac:dyDescent="0.2">
      <c r="I86" s="5"/>
      <c r="J86" s="5"/>
      <c r="K86" s="5"/>
    </row>
    <row r="87" spans="2:29" ht="12.75" customHeight="1" x14ac:dyDescent="0.2">
      <c r="I87" s="5"/>
      <c r="J87" s="5"/>
      <c r="K87" s="5"/>
    </row>
    <row r="88" spans="2:29" ht="12.75" customHeight="1" x14ac:dyDescent="0.2">
      <c r="I88" s="5"/>
      <c r="J88" s="5"/>
      <c r="K88" s="5"/>
    </row>
    <row r="89" spans="2:29" ht="12.75" customHeight="1" x14ac:dyDescent="0.2">
      <c r="I89" s="5"/>
      <c r="J89" s="5"/>
      <c r="K89" s="5"/>
    </row>
    <row r="90" spans="2:29" ht="12.75" customHeight="1" x14ac:dyDescent="0.2">
      <c r="I90" s="5"/>
      <c r="J90" s="5"/>
      <c r="K90" s="5"/>
    </row>
    <row r="91" spans="2:29" ht="12.75" customHeight="1" x14ac:dyDescent="0.2">
      <c r="I91" s="5"/>
      <c r="J91" s="5"/>
      <c r="K91" s="5"/>
    </row>
    <row r="92" spans="2:29" ht="12.75" customHeight="1" x14ac:dyDescent="0.2">
      <c r="I92" s="5"/>
      <c r="J92" s="5"/>
      <c r="K92" s="5"/>
    </row>
    <row r="93" spans="2:29" ht="12.75" customHeight="1" x14ac:dyDescent="0.2">
      <c r="I93" s="5"/>
      <c r="J93" s="5"/>
      <c r="K93" s="5"/>
    </row>
    <row r="94" spans="2:29" ht="12.75" customHeight="1" x14ac:dyDescent="0.2">
      <c r="I94" s="5"/>
      <c r="J94" s="5"/>
      <c r="K94" s="5"/>
    </row>
    <row r="95" spans="2:29" ht="12.75" customHeight="1" x14ac:dyDescent="0.2">
      <c r="I95" s="5"/>
      <c r="J95" s="5"/>
      <c r="K95" s="5"/>
    </row>
    <row r="96" spans="2:29" ht="12.75" customHeight="1" x14ac:dyDescent="0.2">
      <c r="I96" s="5"/>
      <c r="J96" s="5"/>
      <c r="K96" s="5"/>
    </row>
    <row r="97" s="5" customFormat="1" ht="12.75" customHeight="1" x14ac:dyDescent="0.2"/>
    <row r="98" s="5" customFormat="1" ht="12.75" customHeight="1" x14ac:dyDescent="0.2"/>
    <row r="99" s="5" customFormat="1" ht="12.75" customHeight="1" x14ac:dyDescent="0.2"/>
    <row r="100" s="5" customFormat="1" ht="12.75" customHeight="1" x14ac:dyDescent="0.2"/>
    <row r="101" s="5" customFormat="1" ht="12.75" customHeight="1" x14ac:dyDescent="0.2"/>
    <row r="102" s="5" customFormat="1" ht="12.75" customHeight="1" x14ac:dyDescent="0.2"/>
    <row r="103" s="5" customFormat="1" ht="12.75" customHeight="1" x14ac:dyDescent="0.2"/>
    <row r="104" s="5" customFormat="1" ht="12.75" customHeight="1" x14ac:dyDescent="0.2"/>
    <row r="105" s="5" customFormat="1" ht="12.75" customHeight="1" x14ac:dyDescent="0.2"/>
    <row r="106" s="5" customFormat="1" ht="12.75" customHeight="1" x14ac:dyDescent="0.2"/>
    <row r="107" s="5" customFormat="1" ht="12.75" customHeight="1" x14ac:dyDescent="0.2"/>
    <row r="108" s="5" customFormat="1" ht="12.75" customHeight="1" x14ac:dyDescent="0.2"/>
    <row r="109" s="5" customFormat="1" ht="12.75" customHeight="1" x14ac:dyDescent="0.2"/>
    <row r="110" s="5" customFormat="1" ht="12.75" customHeight="1" x14ac:dyDescent="0.2"/>
    <row r="111" s="5" customFormat="1" ht="12.75" customHeight="1" x14ac:dyDescent="0.2"/>
    <row r="112" s="5" customFormat="1" ht="12.75" customHeight="1" x14ac:dyDescent="0.2"/>
    <row r="113" s="5" customFormat="1" ht="12.75" customHeight="1" x14ac:dyDescent="0.2"/>
    <row r="114" s="5" customFormat="1" ht="12.75" customHeight="1" x14ac:dyDescent="0.2"/>
    <row r="115" s="5" customFormat="1" ht="12.75" customHeight="1" x14ac:dyDescent="0.2"/>
    <row r="116" s="5" customFormat="1" ht="12.75" customHeight="1" x14ac:dyDescent="0.2"/>
    <row r="117" s="5" customFormat="1" ht="12.75" customHeight="1" x14ac:dyDescent="0.2"/>
    <row r="118" s="5" customFormat="1" ht="12.75" customHeight="1" x14ac:dyDescent="0.2"/>
    <row r="119" s="5" customFormat="1" ht="12.75" customHeight="1" x14ac:dyDescent="0.2"/>
    <row r="120" s="5" customFormat="1" ht="12.75" customHeight="1" x14ac:dyDescent="0.2"/>
    <row r="121" s="5" customFormat="1" ht="12.75" customHeight="1" x14ac:dyDescent="0.2"/>
    <row r="122" s="5" customFormat="1" ht="12.75" customHeight="1" x14ac:dyDescent="0.2"/>
    <row r="123" s="5" customFormat="1" ht="12.75" customHeight="1" x14ac:dyDescent="0.2"/>
    <row r="124" s="5" customFormat="1" ht="12.75" customHeight="1" x14ac:dyDescent="0.2"/>
    <row r="125" s="5" customFormat="1" ht="12.75" customHeight="1" x14ac:dyDescent="0.2"/>
    <row r="126" s="5" customFormat="1" ht="12.75" customHeight="1" x14ac:dyDescent="0.2"/>
    <row r="127" s="5" customFormat="1" ht="12.75" customHeight="1" x14ac:dyDescent="0.2"/>
    <row r="128" s="5" customFormat="1" ht="12.75" customHeight="1" x14ac:dyDescent="0.2"/>
    <row r="129" s="5" customFormat="1" ht="12.75" customHeight="1" x14ac:dyDescent="0.2"/>
    <row r="130" s="5" customFormat="1" ht="12.75" customHeight="1" x14ac:dyDescent="0.2"/>
    <row r="131" s="5" customFormat="1" ht="12.75" customHeight="1" x14ac:dyDescent="0.2"/>
    <row r="132" s="5" customFormat="1" ht="12.75" customHeight="1" x14ac:dyDescent="0.2"/>
    <row r="133" s="5" customFormat="1" ht="12.75" customHeight="1" x14ac:dyDescent="0.2"/>
    <row r="134" s="5" customFormat="1" ht="12.75" customHeight="1" x14ac:dyDescent="0.2"/>
    <row r="135" s="5" customFormat="1" ht="12.75" customHeight="1" x14ac:dyDescent="0.2"/>
    <row r="136" s="5" customFormat="1" ht="12.75" customHeight="1" x14ac:dyDescent="0.2"/>
    <row r="137" s="5" customFormat="1" ht="12.75" customHeight="1" x14ac:dyDescent="0.2"/>
    <row r="138" s="5" customFormat="1" ht="12.75" customHeight="1" x14ac:dyDescent="0.2"/>
    <row r="139" s="5" customFormat="1" ht="12.75" customHeight="1" x14ac:dyDescent="0.2"/>
    <row r="140" s="5" customFormat="1" ht="12.75" customHeight="1" x14ac:dyDescent="0.2"/>
    <row r="141" s="5" customFormat="1" ht="12.75" customHeight="1" x14ac:dyDescent="0.2"/>
    <row r="142" s="5" customFormat="1" ht="12.75" customHeight="1" x14ac:dyDescent="0.2"/>
    <row r="143" s="5" customFormat="1" ht="12.75" customHeight="1" x14ac:dyDescent="0.2"/>
    <row r="144" s="5" customFormat="1" ht="12.75" customHeight="1" x14ac:dyDescent="0.2"/>
    <row r="145" s="5" customFormat="1" ht="12.75" customHeight="1" x14ac:dyDescent="0.2"/>
    <row r="146" s="5" customFormat="1" ht="12.75" customHeight="1" x14ac:dyDescent="0.2"/>
    <row r="147" s="5" customFormat="1" ht="12.75" customHeight="1" x14ac:dyDescent="0.2"/>
    <row r="148" s="5" customFormat="1" ht="12.75" customHeight="1" x14ac:dyDescent="0.2"/>
    <row r="149" s="5" customFormat="1" ht="12.75" customHeight="1" x14ac:dyDescent="0.2"/>
    <row r="150" s="5" customFormat="1" ht="12.75" customHeight="1" x14ac:dyDescent="0.2"/>
    <row r="151" s="5" customFormat="1" ht="12.75" customHeight="1" x14ac:dyDescent="0.2"/>
    <row r="152" s="5" customFormat="1" ht="12.75" customHeight="1" x14ac:dyDescent="0.2"/>
    <row r="153" s="5" customFormat="1" ht="12.75" customHeight="1" x14ac:dyDescent="0.2"/>
    <row r="154" s="5" customFormat="1" ht="12.75" customHeight="1" x14ac:dyDescent="0.2"/>
    <row r="155" s="5" customFormat="1" ht="12.75" customHeight="1" x14ac:dyDescent="0.2"/>
    <row r="156" s="5" customFormat="1" ht="12.75" customHeight="1" x14ac:dyDescent="0.2"/>
    <row r="157" s="5" customFormat="1" ht="12.75" customHeight="1" x14ac:dyDescent="0.2"/>
    <row r="158" s="5" customFormat="1" ht="12.75" customHeight="1" x14ac:dyDescent="0.2"/>
    <row r="159" s="5" customFormat="1" ht="12.75" customHeight="1" x14ac:dyDescent="0.2"/>
    <row r="160" s="5" customFormat="1" ht="12.75" customHeight="1" x14ac:dyDescent="0.2"/>
    <row r="161" s="5" customFormat="1" ht="12.75" customHeight="1" x14ac:dyDescent="0.2"/>
    <row r="162" s="5" customFormat="1" ht="12.75" customHeight="1" x14ac:dyDescent="0.2"/>
    <row r="163" s="5" customFormat="1" ht="12.75" customHeight="1" x14ac:dyDescent="0.2"/>
    <row r="164" s="5" customFormat="1" ht="12.75" customHeight="1" x14ac:dyDescent="0.2"/>
    <row r="165" s="5" customFormat="1" ht="12.75" customHeight="1" x14ac:dyDescent="0.2"/>
    <row r="166" s="5" customFormat="1" ht="12.75" customHeight="1" x14ac:dyDescent="0.2"/>
    <row r="167" s="5" customFormat="1" ht="12.75" customHeight="1" x14ac:dyDescent="0.2"/>
    <row r="168" s="5" customFormat="1" ht="12.75" customHeight="1" x14ac:dyDescent="0.2"/>
    <row r="169" s="5" customFormat="1" ht="12.75" customHeight="1" x14ac:dyDescent="0.2"/>
    <row r="170" s="5" customFormat="1" ht="12.75" customHeight="1" x14ac:dyDescent="0.2"/>
    <row r="171" s="5" customFormat="1" ht="12.75" customHeight="1" x14ac:dyDescent="0.2"/>
    <row r="172" s="5" customFormat="1" ht="12.75" customHeight="1" x14ac:dyDescent="0.2"/>
    <row r="173" s="5" customFormat="1" ht="12.75" customHeight="1" x14ac:dyDescent="0.2"/>
    <row r="174" s="5" customFormat="1" ht="12.75" customHeight="1" x14ac:dyDescent="0.2"/>
    <row r="175" s="5" customFormat="1" ht="12.75" customHeight="1" x14ac:dyDescent="0.2"/>
    <row r="176" s="5" customFormat="1" ht="12.75" customHeight="1" x14ac:dyDescent="0.2"/>
    <row r="177" s="5" customFormat="1" ht="12.75" customHeight="1" x14ac:dyDescent="0.2"/>
    <row r="178" s="5" customFormat="1" ht="12.75" customHeight="1" x14ac:dyDescent="0.2"/>
    <row r="179" s="5" customFormat="1" ht="12.75" customHeight="1" x14ac:dyDescent="0.2"/>
    <row r="180" s="5" customFormat="1" ht="12.75" customHeight="1" x14ac:dyDescent="0.2"/>
    <row r="181" s="5" customFormat="1" ht="12.75" customHeight="1" x14ac:dyDescent="0.2"/>
    <row r="182" s="5" customFormat="1" ht="12.75" customHeight="1" x14ac:dyDescent="0.2"/>
    <row r="183" s="5" customFormat="1" ht="12.75" customHeight="1" x14ac:dyDescent="0.2"/>
    <row r="184" s="5" customFormat="1" ht="12.75" customHeight="1" x14ac:dyDescent="0.2"/>
    <row r="185" s="5" customFormat="1" ht="12.75" customHeight="1" x14ac:dyDescent="0.2"/>
    <row r="186" s="5" customFormat="1" ht="12.75" customHeight="1" x14ac:dyDescent="0.2"/>
    <row r="187" s="5" customFormat="1" ht="12.75" customHeight="1" x14ac:dyDescent="0.2"/>
    <row r="188" s="5" customFormat="1" ht="12.75" customHeight="1" x14ac:dyDescent="0.2"/>
    <row r="189" s="5" customFormat="1" ht="12.75" customHeight="1" x14ac:dyDescent="0.2"/>
    <row r="190" s="5" customFormat="1" ht="12.75" customHeight="1" x14ac:dyDescent="0.2"/>
    <row r="191" s="5" customFormat="1" ht="12.75" customHeight="1" x14ac:dyDescent="0.2"/>
    <row r="192" s="5" customFormat="1" ht="12.75" customHeight="1" x14ac:dyDescent="0.2"/>
    <row r="193" s="5" customFormat="1" ht="12.75" customHeight="1" x14ac:dyDescent="0.2"/>
    <row r="194" s="5" customFormat="1" ht="12.75" customHeight="1" x14ac:dyDescent="0.2"/>
    <row r="195" s="5" customFormat="1" ht="12.75" customHeight="1" x14ac:dyDescent="0.2"/>
    <row r="196" s="5" customFormat="1" ht="12.75" customHeight="1" x14ac:dyDescent="0.2"/>
    <row r="197" s="5" customFormat="1" ht="12.75" customHeight="1" x14ac:dyDescent="0.2"/>
    <row r="198" s="5" customFormat="1" ht="12.75" customHeight="1" x14ac:dyDescent="0.2"/>
    <row r="199" s="5" customFormat="1" ht="12.75" customHeight="1" x14ac:dyDescent="0.2"/>
    <row r="200" s="5" customFormat="1" ht="12.75" customHeight="1" x14ac:dyDescent="0.2"/>
    <row r="201" s="5" customFormat="1" ht="12.75" customHeight="1" x14ac:dyDescent="0.2"/>
    <row r="202" s="5" customFormat="1" ht="12.75" customHeight="1" x14ac:dyDescent="0.2"/>
    <row r="203" s="5" customFormat="1" ht="12.75" customHeight="1" x14ac:dyDescent="0.2"/>
    <row r="204" s="5" customFormat="1" ht="12.75" customHeight="1" x14ac:dyDescent="0.2"/>
    <row r="205" s="5" customFormat="1" ht="12.75" customHeight="1" x14ac:dyDescent="0.2"/>
    <row r="206" s="5" customFormat="1" ht="12.75" customHeight="1" x14ac:dyDescent="0.2"/>
    <row r="207" s="5" customFormat="1" ht="12.75" customHeight="1" x14ac:dyDescent="0.2"/>
    <row r="208" s="5" customFormat="1" ht="12.75" customHeight="1" x14ac:dyDescent="0.2"/>
    <row r="209" s="5" customFormat="1" ht="12.75" customHeight="1" x14ac:dyDescent="0.2"/>
    <row r="210" s="5" customFormat="1" ht="12.75" customHeight="1" x14ac:dyDescent="0.2"/>
    <row r="211" s="5" customFormat="1" ht="12.75" customHeight="1" x14ac:dyDescent="0.2"/>
    <row r="212" s="5" customFormat="1" ht="12.75" customHeight="1" x14ac:dyDescent="0.2"/>
    <row r="213" s="5" customFormat="1" ht="12.75" customHeight="1" x14ac:dyDescent="0.2"/>
    <row r="214" s="5" customFormat="1" ht="12.75" customHeight="1" x14ac:dyDescent="0.2"/>
    <row r="215" s="5" customFormat="1" ht="12.75" customHeight="1" x14ac:dyDescent="0.2"/>
    <row r="216" s="5" customFormat="1" ht="12.75" customHeight="1" x14ac:dyDescent="0.2"/>
    <row r="217" s="5" customFormat="1" ht="12.75" customHeight="1" x14ac:dyDescent="0.2"/>
    <row r="218" s="5" customFormat="1" ht="12.75" customHeight="1" x14ac:dyDescent="0.2"/>
    <row r="219" s="5" customFormat="1" ht="12.75" customHeight="1" x14ac:dyDescent="0.2"/>
    <row r="220" s="5" customFormat="1" ht="12.75" customHeight="1" x14ac:dyDescent="0.2"/>
    <row r="221" s="5" customFormat="1" ht="12.75" customHeight="1" x14ac:dyDescent="0.2"/>
    <row r="222" s="5" customFormat="1" ht="12.75" customHeight="1" x14ac:dyDescent="0.2"/>
    <row r="223" s="5" customFormat="1" ht="12.75" customHeight="1" x14ac:dyDescent="0.2"/>
    <row r="224" s="5" customFormat="1" ht="12.75" customHeight="1" x14ac:dyDescent="0.2"/>
    <row r="225" s="5" customFormat="1" ht="12.75" customHeight="1" x14ac:dyDescent="0.2"/>
    <row r="226" s="5" customFormat="1" ht="12.75" customHeight="1" x14ac:dyDescent="0.2"/>
    <row r="227" s="5" customFormat="1" ht="12.75" customHeight="1" x14ac:dyDescent="0.2"/>
    <row r="228" s="5" customFormat="1" ht="12.75" customHeight="1" x14ac:dyDescent="0.2"/>
    <row r="229" s="5" customFormat="1" ht="12.75" customHeight="1" x14ac:dyDescent="0.2"/>
    <row r="230" s="5" customFormat="1" ht="12.75" customHeight="1" x14ac:dyDescent="0.2"/>
    <row r="231" s="5" customFormat="1" ht="12.75" customHeight="1" x14ac:dyDescent="0.2"/>
    <row r="232" s="5" customFormat="1" ht="12.75" customHeight="1" x14ac:dyDescent="0.2"/>
    <row r="233" s="5" customFormat="1" ht="12.75" customHeight="1" x14ac:dyDescent="0.2"/>
    <row r="234" s="5" customFormat="1" ht="12.75" customHeight="1" x14ac:dyDescent="0.2"/>
    <row r="235" s="5" customFormat="1" ht="12.75" customHeight="1" x14ac:dyDescent="0.2"/>
    <row r="236" s="5" customFormat="1" ht="12.75" customHeight="1" x14ac:dyDescent="0.2"/>
    <row r="237" s="5" customFormat="1" ht="12.75" customHeight="1" x14ac:dyDescent="0.2"/>
    <row r="238" s="5" customFormat="1" ht="12.75" customHeight="1" x14ac:dyDescent="0.2"/>
    <row r="239" s="5" customFormat="1" ht="12.75" customHeight="1" x14ac:dyDescent="0.2"/>
  </sheetData>
  <mergeCells count="30">
    <mergeCell ref="N24:N25"/>
    <mergeCell ref="D8:L8"/>
    <mergeCell ref="D9:L9"/>
    <mergeCell ref="D7:AC7"/>
    <mergeCell ref="D81:L81"/>
    <mergeCell ref="AC11:AC22"/>
    <mergeCell ref="Z11:Z22"/>
    <mergeCell ref="Q11:Q22"/>
    <mergeCell ref="R11:R22"/>
    <mergeCell ref="S11:S22"/>
    <mergeCell ref="T11:T22"/>
    <mergeCell ref="P11:P22"/>
    <mergeCell ref="X11:X22"/>
    <mergeCell ref="Y11:Y22"/>
    <mergeCell ref="AB11:AB22"/>
    <mergeCell ref="AA11:AA22"/>
    <mergeCell ref="U11:U22"/>
    <mergeCell ref="V11:V22"/>
    <mergeCell ref="W11:W22"/>
    <mergeCell ref="B10:B23"/>
    <mergeCell ref="N11:N22"/>
    <mergeCell ref="O11:O22"/>
    <mergeCell ref="E10:E23"/>
    <mergeCell ref="I10:I23"/>
    <mergeCell ref="H10:H23"/>
    <mergeCell ref="G10:G23"/>
    <mergeCell ref="J10:L23"/>
    <mergeCell ref="M11:M22"/>
    <mergeCell ref="F10:F23"/>
    <mergeCell ref="D10:D23"/>
  </mergeCells>
  <phoneticPr fontId="0" type="noConversion"/>
  <printOptions horizontalCentered="1" verticalCentered="1"/>
  <pageMargins left="0.25" right="0.25" top="0.75" bottom="0.75" header="0.3" footer="0.3"/>
  <pageSetup paperSize="11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Zach Pryfogle</cp:lastModifiedBy>
  <cp:lastPrinted>2024-02-21T13:13:40Z</cp:lastPrinted>
  <dcterms:created xsi:type="dcterms:W3CDTF">2005-09-27T11:52:28Z</dcterms:created>
  <dcterms:modified xsi:type="dcterms:W3CDTF">2024-02-22T15:52:30Z</dcterms:modified>
</cp:coreProperties>
</file>