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ODOT\J20201330.000 D11 - BEL-40-27.48\99610\400-Engineering\Roadway\EngData\"/>
    </mc:Choice>
  </mc:AlternateContent>
  <xr:revisionPtr revIDLastSave="0" documentId="13_ncr:1_{8AF097A7-EB5B-4FEB-AD66-A8E23A384E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1" l="1"/>
  <c r="L23" i="1"/>
  <c r="L84" i="1" s="1"/>
  <c r="L11" i="1"/>
  <c r="L10" i="1"/>
  <c r="U43" i="1"/>
  <c r="V41" i="1"/>
  <c r="U40" i="1"/>
  <c r="U10" i="1"/>
  <c r="V10" i="1"/>
  <c r="W10" i="1"/>
  <c r="X10" i="1"/>
  <c r="Y10" i="1"/>
  <c r="Z10" i="1"/>
  <c r="AA10" i="1"/>
  <c r="AB10" i="1"/>
  <c r="U11" i="1"/>
  <c r="V11" i="1"/>
  <c r="W11" i="1"/>
  <c r="X11" i="1"/>
  <c r="Y11" i="1"/>
  <c r="Z11" i="1"/>
  <c r="AA11" i="1"/>
  <c r="AB11" i="1"/>
  <c r="U23" i="1"/>
  <c r="V23" i="1"/>
  <c r="W23" i="1"/>
  <c r="X23" i="1"/>
  <c r="Y23" i="1"/>
  <c r="Z23" i="1"/>
  <c r="AA23" i="1"/>
  <c r="AA84" i="1" s="1"/>
  <c r="AB23" i="1"/>
  <c r="Z49" i="1"/>
  <c r="P23" i="1"/>
  <c r="P84" i="1" s="1"/>
  <c r="P11" i="1"/>
  <c r="P10" i="1"/>
  <c r="O23" i="1"/>
  <c r="O84" i="1" s="1"/>
  <c r="O11" i="1"/>
  <c r="O10" i="1"/>
  <c r="AE174" i="1"/>
  <c r="AD174" i="1"/>
  <c r="AC174" i="1"/>
  <c r="AB174" i="1"/>
  <c r="Z174" i="1"/>
  <c r="Y174" i="1"/>
  <c r="X174" i="1"/>
  <c r="W174" i="1"/>
  <c r="V174" i="1"/>
  <c r="U174" i="1"/>
  <c r="T174" i="1"/>
  <c r="S174" i="1"/>
  <c r="R174" i="1"/>
  <c r="Q174" i="1"/>
  <c r="N174" i="1"/>
  <c r="M174" i="1"/>
  <c r="K174" i="1"/>
  <c r="AE132" i="1"/>
  <c r="AD132" i="1"/>
  <c r="AC132" i="1"/>
  <c r="AB132" i="1"/>
  <c r="Z132" i="1"/>
  <c r="Y132" i="1"/>
  <c r="X132" i="1"/>
  <c r="W132" i="1"/>
  <c r="V132" i="1"/>
  <c r="U132" i="1"/>
  <c r="T132" i="1"/>
  <c r="S132" i="1"/>
  <c r="R132" i="1"/>
  <c r="Q132" i="1"/>
  <c r="N132" i="1"/>
  <c r="M132" i="1"/>
  <c r="K132" i="1"/>
  <c r="AE90" i="1"/>
  <c r="AD90" i="1"/>
  <c r="AC90" i="1"/>
  <c r="AB90" i="1"/>
  <c r="Z90" i="1"/>
  <c r="Y90" i="1"/>
  <c r="X90" i="1"/>
  <c r="W90" i="1"/>
  <c r="V90" i="1"/>
  <c r="U90" i="1"/>
  <c r="T90" i="1"/>
  <c r="S90" i="1"/>
  <c r="R90" i="1"/>
  <c r="Q90" i="1"/>
  <c r="N90" i="1"/>
  <c r="M90" i="1"/>
  <c r="K90" i="1"/>
  <c r="AE11" i="1"/>
  <c r="AD11" i="1"/>
  <c r="AC11" i="1"/>
  <c r="T11" i="1"/>
  <c r="S11" i="1"/>
  <c r="R11" i="1"/>
  <c r="Q11" i="1"/>
  <c r="N11" i="1"/>
  <c r="M11" i="1"/>
  <c r="K11" i="1"/>
  <c r="AE210" i="1" l="1"/>
  <c r="AD210" i="1"/>
  <c r="AC210" i="1"/>
  <c r="AB210" i="1"/>
  <c r="Z210" i="1"/>
  <c r="Y210" i="1"/>
  <c r="X210" i="1"/>
  <c r="W210" i="1"/>
  <c r="V210" i="1"/>
  <c r="U210" i="1"/>
  <c r="T210" i="1"/>
  <c r="S210" i="1"/>
  <c r="R210" i="1"/>
  <c r="Q210" i="1"/>
  <c r="N210" i="1"/>
  <c r="M210" i="1"/>
  <c r="K210" i="1"/>
  <c r="AE168" i="1"/>
  <c r="AD168" i="1"/>
  <c r="AC168" i="1"/>
  <c r="AB168" i="1"/>
  <c r="Z168" i="1"/>
  <c r="Y168" i="1"/>
  <c r="X168" i="1"/>
  <c r="W168" i="1"/>
  <c r="V168" i="1"/>
  <c r="U168" i="1"/>
  <c r="T168" i="1"/>
  <c r="S168" i="1"/>
  <c r="R168" i="1"/>
  <c r="Q168" i="1"/>
  <c r="N168" i="1"/>
  <c r="M168" i="1"/>
  <c r="K168" i="1"/>
  <c r="AE126" i="1"/>
  <c r="AD126" i="1"/>
  <c r="AC126" i="1"/>
  <c r="AB126" i="1"/>
  <c r="Z126" i="1"/>
  <c r="Y126" i="1"/>
  <c r="X126" i="1"/>
  <c r="W126" i="1"/>
  <c r="V126" i="1"/>
  <c r="U126" i="1"/>
  <c r="T126" i="1"/>
  <c r="S126" i="1"/>
  <c r="R126" i="1"/>
  <c r="Q126" i="1"/>
  <c r="N126" i="1"/>
  <c r="M126" i="1"/>
  <c r="K126" i="1"/>
  <c r="AE84" i="1"/>
  <c r="AD84" i="1"/>
  <c r="K10" i="1"/>
  <c r="M10" i="1"/>
  <c r="M23" i="1"/>
  <c r="M84" i="1" s="1"/>
  <c r="AE186" i="1" l="1"/>
  <c r="AD186" i="1"/>
  <c r="AC186" i="1"/>
  <c r="AB186" i="1"/>
  <c r="Z186" i="1"/>
  <c r="Y186" i="1"/>
  <c r="X186" i="1"/>
  <c r="W186" i="1"/>
  <c r="V186" i="1"/>
  <c r="U186" i="1"/>
  <c r="T186" i="1"/>
  <c r="S186" i="1"/>
  <c r="R186" i="1"/>
  <c r="Q186" i="1"/>
  <c r="N186" i="1"/>
  <c r="M186" i="1"/>
  <c r="K186" i="1"/>
  <c r="AE173" i="1"/>
  <c r="AD173" i="1"/>
  <c r="AC173" i="1"/>
  <c r="AB173" i="1"/>
  <c r="Z173" i="1"/>
  <c r="Y173" i="1"/>
  <c r="X173" i="1"/>
  <c r="W173" i="1"/>
  <c r="V173" i="1"/>
  <c r="U173" i="1"/>
  <c r="T173" i="1"/>
  <c r="S173" i="1"/>
  <c r="R173" i="1"/>
  <c r="Q173" i="1"/>
  <c r="N173" i="1"/>
  <c r="M173" i="1"/>
  <c r="K173" i="1"/>
  <c r="AE144" i="1"/>
  <c r="AD144" i="1"/>
  <c r="AC144" i="1"/>
  <c r="AB144" i="1"/>
  <c r="Z144" i="1"/>
  <c r="Y144" i="1"/>
  <c r="X144" i="1"/>
  <c r="W144" i="1"/>
  <c r="V144" i="1"/>
  <c r="U144" i="1"/>
  <c r="T144" i="1"/>
  <c r="S144" i="1"/>
  <c r="R144" i="1"/>
  <c r="Q144" i="1"/>
  <c r="N144" i="1"/>
  <c r="M144" i="1"/>
  <c r="K144" i="1"/>
  <c r="AE131" i="1"/>
  <c r="AD131" i="1"/>
  <c r="AC131" i="1"/>
  <c r="AB131" i="1"/>
  <c r="Z131" i="1"/>
  <c r="Y131" i="1"/>
  <c r="X131" i="1"/>
  <c r="W131" i="1"/>
  <c r="V131" i="1"/>
  <c r="U131" i="1"/>
  <c r="T131" i="1"/>
  <c r="S131" i="1"/>
  <c r="R131" i="1"/>
  <c r="Q131" i="1"/>
  <c r="N131" i="1"/>
  <c r="M131" i="1"/>
  <c r="K131" i="1"/>
  <c r="AE102" i="1"/>
  <c r="AD102" i="1"/>
  <c r="AC102" i="1"/>
  <c r="AB102" i="1"/>
  <c r="Z102" i="1"/>
  <c r="Y102" i="1"/>
  <c r="X102" i="1"/>
  <c r="W102" i="1"/>
  <c r="V102" i="1"/>
  <c r="U102" i="1"/>
  <c r="T102" i="1"/>
  <c r="S102" i="1"/>
  <c r="R102" i="1"/>
  <c r="Q102" i="1"/>
  <c r="N102" i="1"/>
  <c r="M102" i="1"/>
  <c r="K102" i="1"/>
  <c r="AE89" i="1"/>
  <c r="AD89" i="1"/>
  <c r="AC89" i="1"/>
  <c r="AB89" i="1"/>
  <c r="Z89" i="1"/>
  <c r="Y89" i="1"/>
  <c r="X89" i="1"/>
  <c r="W89" i="1"/>
  <c r="V89" i="1"/>
  <c r="U89" i="1"/>
  <c r="T89" i="1"/>
  <c r="S89" i="1"/>
  <c r="R89" i="1"/>
  <c r="Q89" i="1"/>
  <c r="N89" i="1"/>
  <c r="M89" i="1"/>
  <c r="K89" i="1"/>
  <c r="AE23" i="1"/>
  <c r="AD23" i="1"/>
  <c r="AC23" i="1"/>
  <c r="AC84" i="1" s="1"/>
  <c r="AB84" i="1"/>
  <c r="Z84" i="1"/>
  <c r="Y84" i="1"/>
  <c r="X84" i="1"/>
  <c r="W84" i="1"/>
  <c r="V84" i="1"/>
  <c r="U84" i="1"/>
  <c r="T23" i="1"/>
  <c r="T84" i="1" s="1"/>
  <c r="S23" i="1"/>
  <c r="S84" i="1" s="1"/>
  <c r="R23" i="1"/>
  <c r="R84" i="1" s="1"/>
  <c r="Q23" i="1"/>
  <c r="Q84" i="1" s="1"/>
  <c r="N23" i="1"/>
  <c r="N84" i="1" s="1"/>
  <c r="AE10" i="1"/>
  <c r="AD10" i="1"/>
  <c r="AC10" i="1"/>
  <c r="T10" i="1"/>
  <c r="S10" i="1"/>
  <c r="R10" i="1"/>
  <c r="Q10" i="1"/>
  <c r="N10" i="1"/>
  <c r="K23" i="1"/>
  <c r="K84" i="1" s="1"/>
  <c r="D7" i="1" l="1"/>
  <c r="D86" i="1" s="1"/>
  <c r="D128" i="1" s="1"/>
  <c r="D170" i="1" s="1"/>
</calcChain>
</file>

<file path=xl/sharedStrings.xml><?xml version="1.0" encoding="utf-8"?>
<sst xmlns="http://schemas.openxmlformats.org/spreadsheetml/2006/main" count="185" uniqueCount="99">
  <si>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</si>
  <si>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</si>
  <si>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</si>
  <si>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</si>
  <si>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</si>
  <si>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</si>
  <si>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</si>
  <si>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</si>
  <si>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</si>
  <si>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</si>
  <si>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</si>
  <si>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</si>
  <si>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</si>
  <si>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</si>
  <si>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</si>
  <si>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</si>
  <si>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</si>
  <si>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</si>
  <si>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</si>
  <si>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</si>
  <si>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</si>
  <si>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R-1</t>
  </si>
  <si>
    <t>R-2</t>
  </si>
  <si>
    <t>R-3</t>
  </si>
  <si>
    <t>CB-1</t>
  </si>
  <si>
    <t>CB-2</t>
  </si>
  <si>
    <t>CB-3</t>
  </si>
  <si>
    <t>CB-4</t>
  </si>
  <si>
    <t>SA-1</t>
  </si>
  <si>
    <t>SA-2</t>
  </si>
  <si>
    <t>SA-3</t>
  </si>
  <si>
    <t>SA-4</t>
  </si>
  <si>
    <t>202E35100</t>
  </si>
  <si>
    <t>202E58100</t>
  </si>
  <si>
    <t>611E04400</t>
  </si>
  <si>
    <t>611E05900</t>
  </si>
  <si>
    <t>611E98180</t>
  </si>
  <si>
    <t>611E04401</t>
  </si>
  <si>
    <t>611E99690</t>
  </si>
  <si>
    <t>SANITARY MANHOLE</t>
  </si>
  <si>
    <t>LT</t>
  </si>
  <si>
    <t>105+21.35</t>
  </si>
  <si>
    <t>RT</t>
  </si>
  <si>
    <t>105+26.30</t>
  </si>
  <si>
    <t>104+83.79</t>
  </si>
  <si>
    <t>104+99.70</t>
  </si>
  <si>
    <t>105+35.44</t>
  </si>
  <si>
    <t>104+88.09</t>
  </si>
  <si>
    <t>611E99654</t>
  </si>
  <si>
    <t>UD-1</t>
  </si>
  <si>
    <t>UD-2</t>
  </si>
  <si>
    <t>UD-3</t>
  </si>
  <si>
    <t>104+81.80</t>
  </si>
  <si>
    <t>104+89.38</t>
  </si>
  <si>
    <t>105+37.68</t>
  </si>
  <si>
    <t>605E06000</t>
  </si>
  <si>
    <t>UD-4</t>
  </si>
  <si>
    <t>REF NO.</t>
  </si>
  <si>
    <t>R-4</t>
  </si>
  <si>
    <t>R-5</t>
  </si>
  <si>
    <t>R-6</t>
  </si>
  <si>
    <t>202E98100</t>
  </si>
  <si>
    <t xml:space="preserve">REMOVAL OF OHIO VALLEY GYMNASTICS SIGN </t>
  </si>
  <si>
    <t>202E98200</t>
  </si>
  <si>
    <t xml:space="preserve">REMOVAL OF ABANDONED GAS LINE </t>
  </si>
  <si>
    <t>, 748.01</t>
  </si>
  <si>
    <t>611E01801</t>
  </si>
  <si>
    <t>SW-1</t>
  </si>
  <si>
    <t>SW-2</t>
  </si>
  <si>
    <t>SW-3</t>
  </si>
  <si>
    <t>C-1</t>
  </si>
  <si>
    <t>C-2</t>
  </si>
  <si>
    <t>C-3</t>
  </si>
  <si>
    <t>CR-1</t>
  </si>
  <si>
    <t>CR-2</t>
  </si>
  <si>
    <t>608e10000</t>
  </si>
  <si>
    <t>608e52000</t>
  </si>
  <si>
    <t>609e26000</t>
  </si>
  <si>
    <t>105+01.85</t>
  </si>
  <si>
    <t>202e30000</t>
  </si>
  <si>
    <t>202e32000</t>
  </si>
  <si>
    <t>SW-4</t>
  </si>
  <si>
    <t>105+64.09</t>
  </si>
  <si>
    <t>R-7</t>
  </si>
  <si>
    <t>R-8</t>
  </si>
  <si>
    <t>R-9</t>
  </si>
  <si>
    <t>R-10</t>
  </si>
  <si>
    <t xml:space="preserve"> (FOR SANITARY)</t>
  </si>
  <si>
    <t>SA-5</t>
  </si>
  <si>
    <t>SA-6</t>
  </si>
  <si>
    <t>105+35.16</t>
  </si>
  <si>
    <t>R-11</t>
  </si>
  <si>
    <t>SA-7</t>
  </si>
  <si>
    <t>105+73.62</t>
  </si>
  <si>
    <t>105+28.42</t>
  </si>
  <si>
    <t>105+15.85</t>
  </si>
  <si>
    <t>R-12</t>
  </si>
  <si>
    <t>105+33.50</t>
  </si>
  <si>
    <t>105+56.32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</si>
</sst>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31" xfId="0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24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25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10"/>
  <sheetViews>
    <sheetView showGridLines="0" tabSelected="1" topLeftCell="C10" zoomScaleNormal="100" workbookViewId="0">
      <selection activeCell="K40" sqref="K40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14.5703125" style="5" customWidth="1"/>
    <col min="5" max="5" width="8.7109375" style="5" hidden="1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2" width="9.7109375" style="6" customWidth="1"/>
    <col min="13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9</v>
      </c>
      <c r="H1" s="36" t="s">
        <v>17</v>
      </c>
      <c r="I1" s="2" t="s">
        <v>15</v>
      </c>
      <c r="J1" s="1"/>
      <c r="K1" s="1"/>
      <c r="L1" s="1"/>
      <c r="M1" s="1"/>
      <c r="N1" s="28"/>
      <c r="O1" s="28"/>
      <c r="P1" s="28"/>
      <c r="Q1" s="1"/>
      <c r="R1" s="1"/>
      <c r="S1" s="1"/>
      <c r="T1" s="28"/>
      <c r="U1" s="28"/>
      <c r="V1" s="28"/>
      <c r="W1" s="28"/>
      <c r="X1" s="28"/>
      <c r="Y1" s="28"/>
      <c r="Z1" s="23"/>
      <c r="AA1" s="23"/>
      <c r="AB1" s="23"/>
      <c r="AC1" s="1"/>
      <c r="AD1" s="29"/>
      <c r="AE1" s="29"/>
    </row>
    <row r="2" spans="1:38" ht="12.75" customHeight="1" x14ac:dyDescent="0.2">
      <c r="D2" s="2"/>
      <c r="E2" s="2"/>
      <c r="F2" s="3"/>
      <c r="G2" s="3" t="s">
        <v>6</v>
      </c>
      <c r="H2" s="36" t="s">
        <v>18</v>
      </c>
      <c r="I2" s="2" t="s">
        <v>7</v>
      </c>
      <c r="J2" s="1"/>
      <c r="K2" s="1"/>
      <c r="L2" s="1"/>
      <c r="M2" s="1"/>
      <c r="N2" s="28"/>
      <c r="O2" s="28"/>
      <c r="P2" s="28"/>
      <c r="Q2" s="1"/>
      <c r="R2" s="1"/>
      <c r="S2" s="1"/>
      <c r="T2" s="28"/>
      <c r="U2" s="28"/>
      <c r="V2" s="28"/>
      <c r="W2" s="28"/>
      <c r="X2" s="28"/>
      <c r="Y2" s="28"/>
      <c r="Z2" s="23"/>
      <c r="AA2" s="23"/>
      <c r="AB2" s="23"/>
      <c r="AC2" s="1"/>
      <c r="AD2" s="29"/>
      <c r="AE2" s="29"/>
    </row>
    <row r="3" spans="1:38" ht="12.75" customHeight="1" x14ac:dyDescent="0.2">
      <c r="D3" s="2"/>
      <c r="E3" s="3"/>
      <c r="F3" s="3"/>
      <c r="G3" s="3"/>
      <c r="H3" s="36" t="s">
        <v>19</v>
      </c>
      <c r="I3" s="2" t="s">
        <v>8</v>
      </c>
      <c r="J3" s="1"/>
      <c r="K3" s="1"/>
      <c r="L3" s="1"/>
      <c r="M3" s="1"/>
      <c r="N3" s="2"/>
      <c r="O3" s="2"/>
      <c r="P3" s="2"/>
      <c r="Q3" s="1"/>
      <c r="R3" s="1"/>
      <c r="S3" s="1"/>
      <c r="T3" s="2"/>
      <c r="U3" s="2"/>
      <c r="V3" s="2"/>
      <c r="W3" s="2"/>
      <c r="X3" s="2"/>
      <c r="Y3" s="2"/>
      <c r="Z3" s="23"/>
      <c r="AA3" s="23"/>
      <c r="AB3" s="23"/>
      <c r="AC3" s="1"/>
      <c r="AD3" s="29"/>
      <c r="AE3" s="29"/>
    </row>
    <row r="4" spans="1:38" ht="12.75" customHeight="1" x14ac:dyDescent="0.2">
      <c r="D4" s="2"/>
      <c r="E4" s="3"/>
      <c r="F4" s="4"/>
      <c r="G4" s="4"/>
      <c r="H4" s="36" t="s">
        <v>20</v>
      </c>
      <c r="I4" s="2" t="s">
        <v>16</v>
      </c>
      <c r="J4" s="1"/>
      <c r="K4" s="1"/>
      <c r="L4" s="1"/>
      <c r="M4" s="1"/>
      <c r="N4" s="2"/>
      <c r="O4" s="2"/>
      <c r="P4" s="2"/>
      <c r="Q4" s="1"/>
      <c r="R4" s="1"/>
      <c r="S4" s="1"/>
      <c r="T4" s="2"/>
      <c r="U4" s="2"/>
      <c r="V4" s="2"/>
      <c r="W4" s="2"/>
      <c r="X4" s="2"/>
      <c r="Y4" s="2"/>
      <c r="Z4" s="23"/>
      <c r="AA4" s="23"/>
      <c r="AB4" s="23"/>
      <c r="AC4" s="1"/>
      <c r="AD4" s="29"/>
      <c r="AE4" s="29"/>
    </row>
    <row r="5" spans="1:38" ht="12.75" customHeight="1" x14ac:dyDescent="0.2">
      <c r="D5" s="2"/>
      <c r="E5" s="3"/>
      <c r="F5" s="4"/>
      <c r="G5" s="4"/>
      <c r="H5" s="36"/>
      <c r="I5" s="2"/>
      <c r="J5" s="1"/>
      <c r="K5" s="1"/>
      <c r="L5" s="1"/>
      <c r="M5" s="1"/>
      <c r="N5" s="2"/>
      <c r="O5" s="2"/>
      <c r="P5" s="2"/>
      <c r="Q5" s="1"/>
      <c r="R5" s="1"/>
      <c r="S5" s="1"/>
      <c r="T5" s="2"/>
      <c r="U5" s="2"/>
      <c r="V5" s="2"/>
      <c r="W5" s="2"/>
      <c r="X5" s="2"/>
      <c r="Y5" s="2"/>
      <c r="Z5" s="23"/>
      <c r="AA5" s="23"/>
      <c r="AB5" s="23"/>
      <c r="AC5" s="1"/>
      <c r="AD5" s="29"/>
      <c r="AE5" s="29"/>
    </row>
    <row r="6" spans="1:38" ht="12.75" customHeight="1" thickBot="1" x14ac:dyDescent="0.25"/>
    <row r="7" spans="1:38" ht="12.75" customHeight="1" thickBot="1" x14ac:dyDescent="0.25">
      <c r="B7" s="31" t="s">
        <v>12</v>
      </c>
      <c r="D7" s="52">
        <f>AG7</f>
        <v>1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2">
        <v>12</v>
      </c>
      <c r="D8" s="53" t="s">
        <v>10</v>
      </c>
      <c r="E8" s="53"/>
      <c r="F8" s="53"/>
      <c r="G8" s="53"/>
      <c r="H8" s="53"/>
      <c r="I8" s="53"/>
      <c r="J8" s="53"/>
      <c r="K8" s="30" t="s">
        <v>32</v>
      </c>
      <c r="L8" s="30" t="s">
        <v>79</v>
      </c>
      <c r="M8" s="30" t="s">
        <v>80</v>
      </c>
      <c r="N8" s="30" t="s">
        <v>33</v>
      </c>
      <c r="O8" s="30" t="s">
        <v>61</v>
      </c>
      <c r="P8" s="30" t="s">
        <v>63</v>
      </c>
      <c r="Q8" s="30" t="s">
        <v>55</v>
      </c>
      <c r="R8" s="30" t="s">
        <v>75</v>
      </c>
      <c r="S8" s="30" t="s">
        <v>76</v>
      </c>
      <c r="T8" s="30" t="s">
        <v>77</v>
      </c>
      <c r="U8" s="30" t="s">
        <v>34</v>
      </c>
      <c r="V8" s="30" t="s">
        <v>35</v>
      </c>
      <c r="W8" s="30" t="s">
        <v>36</v>
      </c>
      <c r="X8" s="30" t="s">
        <v>66</v>
      </c>
      <c r="Y8" s="30" t="s">
        <v>37</v>
      </c>
      <c r="Z8" s="30" t="s">
        <v>37</v>
      </c>
      <c r="AA8" s="30" t="s">
        <v>38</v>
      </c>
      <c r="AB8" s="30" t="s">
        <v>48</v>
      </c>
      <c r="AC8" s="30"/>
      <c r="AD8" s="30"/>
      <c r="AE8" s="30"/>
    </row>
    <row r="9" spans="1:38" ht="12.75" customHeight="1" thickBot="1" x14ac:dyDescent="0.25">
      <c r="D9" s="54" t="s">
        <v>11</v>
      </c>
      <c r="E9" s="54"/>
      <c r="F9" s="54"/>
      <c r="G9" s="54"/>
      <c r="H9" s="54"/>
      <c r="I9" s="54"/>
      <c r="J9" s="54"/>
      <c r="K9" s="24"/>
      <c r="L9" s="24"/>
      <c r="M9" s="24"/>
      <c r="N9" s="24"/>
      <c r="O9" s="24" t="s">
        <v>62</v>
      </c>
      <c r="P9" s="24" t="s">
        <v>64</v>
      </c>
      <c r="Q9" s="24"/>
      <c r="R9" s="24"/>
      <c r="S9" s="24"/>
      <c r="T9" s="24"/>
      <c r="U9" s="24"/>
      <c r="V9" s="24"/>
      <c r="W9" s="24"/>
      <c r="X9" s="24" t="s">
        <v>87</v>
      </c>
      <c r="Y9" s="24" t="s">
        <v>65</v>
      </c>
      <c r="Z9" s="24" t="s">
        <v>87</v>
      </c>
      <c r="AA9" s="24" t="s">
        <v>39</v>
      </c>
      <c r="AB9" s="24"/>
      <c r="AC9" s="24"/>
      <c r="AD9" s="24"/>
      <c r="AE9" s="24"/>
    </row>
    <row r="10" spans="1:38" ht="12.75" customHeight="1" x14ac:dyDescent="0.2">
      <c r="B10" s="42" t="s">
        <v>13</v>
      </c>
      <c r="D10" s="55" t="s">
        <v>57</v>
      </c>
      <c r="E10" s="55" t="s">
        <v>1</v>
      </c>
      <c r="F10" s="58" t="s">
        <v>2</v>
      </c>
      <c r="G10" s="59"/>
      <c r="H10" s="59"/>
      <c r="I10" s="59"/>
      <c r="J10" s="60"/>
      <c r="K10" s="8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9" t="str">
        <f t="shared" si="0"/>
        <v>202</v>
      </c>
      <c r="M10" s="9" t="str">
        <f t="shared" si="0"/>
        <v>202</v>
      </c>
      <c r="N10" s="9" t="str">
        <f t="shared" si="0"/>
        <v>202</v>
      </c>
      <c r="O10" s="9" t="str">
        <f t="shared" si="0"/>
        <v>202</v>
      </c>
      <c r="P10" s="9" t="str">
        <f t="shared" si="0"/>
        <v>202</v>
      </c>
      <c r="Q10" s="9" t="str">
        <f t="shared" si="0"/>
        <v>605</v>
      </c>
      <c r="R10" s="9" t="str">
        <f t="shared" si="0"/>
        <v>608</v>
      </c>
      <c r="S10" s="9" t="str">
        <f t="shared" si="0"/>
        <v>608</v>
      </c>
      <c r="T10" s="9" t="str">
        <f t="shared" si="0"/>
        <v>609</v>
      </c>
      <c r="U10" s="9" t="str">
        <f t="shared" ref="U10:X10" si="1">IF(OR(TRIM(U8)=0,TRIM(U8)=""),"",IF(IFERROR(TRIM(INDEX(QryItemNamed,MATCH(TRIM(U8),ITEM,0),2)),"")="Y","SPECIAL",LEFT(IFERROR(TRIM(INDEX(ITEM,MATCH(TRIM(U8),ITEM,0))),""),3)))</f>
        <v>611</v>
      </c>
      <c r="V10" s="9" t="str">
        <f t="shared" si="1"/>
        <v>611</v>
      </c>
      <c r="W10" s="9" t="str">
        <f t="shared" si="1"/>
        <v>611</v>
      </c>
      <c r="X10" s="9" t="str">
        <f t="shared" si="1"/>
        <v>611</v>
      </c>
      <c r="Y10" s="9" t="str">
        <f>IF(OR(TRIM(Y8)=0,TRIM(Y8)=""),"",IF(IFERROR(TRIM(INDEX(QryItemNamed,MATCH(TRIM(Y8),ITEM,0),2)),"")="Y","SPECIAL",LEFT(IFERROR(TRIM(INDEX(ITEM,MATCH(TRIM(Y8),ITEM,0))),""),3)))</f>
        <v>611</v>
      </c>
      <c r="Z10" s="9" t="str">
        <f>IF(OR(TRIM(Z8)=0,TRIM(Z8)=""),"",IF(IFERROR(TRIM(INDEX(QryItemNamed,MATCH(TRIM(Z8),ITEM,0),2)),"")="Y","SPECIAL",LEFT(IFERROR(TRIM(INDEX(ITEM,MATCH(TRIM(Z8),ITEM,0))),""),3)))</f>
        <v>611</v>
      </c>
      <c r="AA10" s="9" t="str">
        <f t="shared" ref="AA10:AB10" si="2">IF(OR(TRIM(AA8)=0,TRIM(AA8)=""),"",IF(IFERROR(TRIM(INDEX(QryItemNamed,MATCH(TRIM(AA8),ITEM,0),2)),"")="Y","SPECIAL",LEFT(IFERROR(TRIM(INDEX(ITEM,MATCH(TRIM(AA8),ITEM,0))),""),3)))</f>
        <v>611</v>
      </c>
      <c r="AB10" s="9" t="str">
        <f t="shared" si="2"/>
        <v>611</v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43"/>
      <c r="D11" s="56"/>
      <c r="E11" s="56"/>
      <c r="F11" s="61"/>
      <c r="G11" s="62"/>
      <c r="H11" s="62"/>
      <c r="I11" s="62"/>
      <c r="J11" s="63"/>
      <c r="K11" s="67" t="str">
        <f t="shared" ref="K11:AE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24" AND UNDER</v>
      </c>
      <c r="L11" s="68" t="str">
        <f t="shared" ref="L11" si="4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WALK REMOVED</v>
      </c>
      <c r="M11" s="68" t="str">
        <f t="shared" si="3"/>
        <v>CURB REMOVED</v>
      </c>
      <c r="N11" s="68" t="str">
        <f t="shared" si="3"/>
        <v>CATCH BASIN REMOVED</v>
      </c>
      <c r="O11" s="68" t="str">
        <f t="shared" ref="O11:P11" si="5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 xml:space="preserve">REMOVAL MISC.:REMOVAL OF OHIO VALLEY GYMNASTICS SIGN </v>
      </c>
      <c r="P11" s="68" t="str">
        <f t="shared" si="5"/>
        <v xml:space="preserve">REMOVAL MISC.:REMOVAL OF ABANDONED GAS LINE </v>
      </c>
      <c r="Q11" s="68" t="str">
        <f t="shared" si="3"/>
        <v>4" BASE PIPE UNDERDRAINS</v>
      </c>
      <c r="R11" s="45" t="str">
        <f t="shared" si="3"/>
        <v>4" CONCRETE WALK</v>
      </c>
      <c r="S11" s="45" t="str">
        <f t="shared" si="3"/>
        <v>CURB RAMP</v>
      </c>
      <c r="T11" s="45" t="str">
        <f t="shared" si="3"/>
        <v>CURB, TYPE 6</v>
      </c>
      <c r="U11" s="45" t="str">
        <f t="shared" ref="U11:X11" si="6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12" CONDUIT, TYPE B</v>
      </c>
      <c r="V11" s="45" t="str">
        <f t="shared" si="6"/>
        <v>15" CONDUIT, TYPE B</v>
      </c>
      <c r="W11" s="45" t="str">
        <f t="shared" si="6"/>
        <v>CATCH BASIN, NO. 3A</v>
      </c>
      <c r="X11" s="49" t="str">
        <f t="shared" si="6"/>
        <v>8" CONDUIT, TYPE B, AS PER PLAN (FOR SANITARY)</v>
      </c>
      <c r="Y11" s="49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12" CONDUIT, TYPE B, AS PER PLAN, 748.01</v>
      </c>
      <c r="Z11" s="49" t="str">
        <f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12" CONDUIT, TYPE B, AS PER PLAN (FOR SANITARY)</v>
      </c>
      <c r="AA11" s="49" t="str">
        <f t="shared" ref="AA11:AB11" si="7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MANHOLE, MISC.:SANITARY MANHOLE</v>
      </c>
      <c r="AB11" s="49" t="str">
        <f t="shared" si="7"/>
        <v>MANHOLE ADJUSTED TO GRADE</v>
      </c>
      <c r="AC11" s="45" t="str">
        <f t="shared" si="3"/>
        <v/>
      </c>
      <c r="AD11" s="45" t="str">
        <f t="shared" si="3"/>
        <v/>
      </c>
      <c r="AE11" s="45" t="str">
        <f t="shared" si="3"/>
        <v/>
      </c>
    </row>
    <row r="12" spans="1:38" ht="12.75" customHeight="1" x14ac:dyDescent="0.2">
      <c r="B12" s="43"/>
      <c r="D12" s="56"/>
      <c r="E12" s="56"/>
      <c r="F12" s="61"/>
      <c r="G12" s="62"/>
      <c r="H12" s="62"/>
      <c r="I12" s="62"/>
      <c r="J12" s="63"/>
      <c r="K12" s="67"/>
      <c r="L12" s="68"/>
      <c r="M12" s="68"/>
      <c r="N12" s="68"/>
      <c r="O12" s="68"/>
      <c r="P12" s="68"/>
      <c r="Q12" s="68"/>
      <c r="R12" s="45"/>
      <c r="S12" s="45"/>
      <c r="T12" s="45"/>
      <c r="U12" s="45"/>
      <c r="V12" s="45"/>
      <c r="W12" s="45"/>
      <c r="X12" s="50"/>
      <c r="Y12" s="50"/>
      <c r="Z12" s="50"/>
      <c r="AA12" s="50"/>
      <c r="AB12" s="50"/>
      <c r="AC12" s="45"/>
      <c r="AD12" s="45"/>
      <c r="AE12" s="45"/>
    </row>
    <row r="13" spans="1:38" ht="12.75" customHeight="1" x14ac:dyDescent="0.2">
      <c r="B13" s="43"/>
      <c r="D13" s="56"/>
      <c r="E13" s="56"/>
      <c r="F13" s="61"/>
      <c r="G13" s="62"/>
      <c r="H13" s="62"/>
      <c r="I13" s="62"/>
      <c r="J13" s="63"/>
      <c r="K13" s="67"/>
      <c r="L13" s="68"/>
      <c r="M13" s="68"/>
      <c r="N13" s="68"/>
      <c r="O13" s="68"/>
      <c r="P13" s="68"/>
      <c r="Q13" s="68"/>
      <c r="R13" s="45"/>
      <c r="S13" s="45"/>
      <c r="T13" s="45"/>
      <c r="U13" s="45"/>
      <c r="V13" s="45"/>
      <c r="W13" s="45"/>
      <c r="X13" s="50"/>
      <c r="Y13" s="50"/>
      <c r="Z13" s="50"/>
      <c r="AA13" s="50"/>
      <c r="AB13" s="50"/>
      <c r="AC13" s="45"/>
      <c r="AD13" s="45"/>
      <c r="AE13" s="45"/>
    </row>
    <row r="14" spans="1:38" ht="12.75" customHeight="1" x14ac:dyDescent="0.2">
      <c r="B14" s="43"/>
      <c r="D14" s="56"/>
      <c r="E14" s="56"/>
      <c r="F14" s="61"/>
      <c r="G14" s="62"/>
      <c r="H14" s="62"/>
      <c r="I14" s="62"/>
      <c r="J14" s="63"/>
      <c r="K14" s="67"/>
      <c r="L14" s="68"/>
      <c r="M14" s="68"/>
      <c r="N14" s="68"/>
      <c r="O14" s="68"/>
      <c r="P14" s="68"/>
      <c r="Q14" s="68"/>
      <c r="R14" s="45"/>
      <c r="S14" s="45"/>
      <c r="T14" s="45"/>
      <c r="U14" s="45"/>
      <c r="V14" s="45"/>
      <c r="W14" s="45"/>
      <c r="X14" s="50"/>
      <c r="Y14" s="50"/>
      <c r="Z14" s="50"/>
      <c r="AA14" s="50"/>
      <c r="AB14" s="50"/>
      <c r="AC14" s="45"/>
      <c r="AD14" s="45"/>
      <c r="AE14" s="45"/>
    </row>
    <row r="15" spans="1:38" ht="12.75" customHeight="1" x14ac:dyDescent="0.2">
      <c r="B15" s="43"/>
      <c r="D15" s="56"/>
      <c r="E15" s="56"/>
      <c r="F15" s="61"/>
      <c r="G15" s="62"/>
      <c r="H15" s="62"/>
      <c r="I15" s="62"/>
      <c r="J15" s="63"/>
      <c r="K15" s="67"/>
      <c r="L15" s="68"/>
      <c r="M15" s="68"/>
      <c r="N15" s="68"/>
      <c r="O15" s="68"/>
      <c r="P15" s="68"/>
      <c r="Q15" s="68"/>
      <c r="R15" s="45"/>
      <c r="S15" s="45"/>
      <c r="T15" s="45"/>
      <c r="U15" s="45"/>
      <c r="V15" s="45"/>
      <c r="W15" s="45"/>
      <c r="X15" s="50"/>
      <c r="Y15" s="50"/>
      <c r="Z15" s="50"/>
      <c r="AA15" s="50"/>
      <c r="AB15" s="50"/>
      <c r="AC15" s="45"/>
      <c r="AD15" s="45"/>
      <c r="AE15" s="45"/>
    </row>
    <row r="16" spans="1:38" ht="12.75" customHeight="1" x14ac:dyDescent="0.2">
      <c r="B16" s="43"/>
      <c r="D16" s="56"/>
      <c r="E16" s="56"/>
      <c r="F16" s="61"/>
      <c r="G16" s="62"/>
      <c r="H16" s="62"/>
      <c r="I16" s="62"/>
      <c r="J16" s="63"/>
      <c r="K16" s="67"/>
      <c r="L16" s="68"/>
      <c r="M16" s="68"/>
      <c r="N16" s="68"/>
      <c r="O16" s="68"/>
      <c r="P16" s="68"/>
      <c r="Q16" s="68"/>
      <c r="R16" s="45"/>
      <c r="S16" s="45"/>
      <c r="T16" s="45"/>
      <c r="U16" s="45"/>
      <c r="V16" s="45"/>
      <c r="W16" s="45"/>
      <c r="X16" s="50"/>
      <c r="Y16" s="50"/>
      <c r="Z16" s="50"/>
      <c r="AA16" s="50"/>
      <c r="AB16" s="50"/>
      <c r="AC16" s="45"/>
      <c r="AD16" s="45"/>
      <c r="AE16" s="45"/>
    </row>
    <row r="17" spans="2:31" ht="12.75" customHeight="1" x14ac:dyDescent="0.2">
      <c r="B17" s="43"/>
      <c r="D17" s="56"/>
      <c r="E17" s="56"/>
      <c r="F17" s="61"/>
      <c r="G17" s="62"/>
      <c r="H17" s="62"/>
      <c r="I17" s="62"/>
      <c r="J17" s="63"/>
      <c r="K17" s="67"/>
      <c r="L17" s="68"/>
      <c r="M17" s="68"/>
      <c r="N17" s="68"/>
      <c r="O17" s="68"/>
      <c r="P17" s="68"/>
      <c r="Q17" s="68"/>
      <c r="R17" s="45"/>
      <c r="S17" s="45"/>
      <c r="T17" s="45"/>
      <c r="U17" s="45"/>
      <c r="V17" s="45"/>
      <c r="W17" s="45"/>
      <c r="X17" s="50"/>
      <c r="Y17" s="50"/>
      <c r="Z17" s="50"/>
      <c r="AA17" s="50"/>
      <c r="AB17" s="50"/>
      <c r="AC17" s="45"/>
      <c r="AD17" s="45"/>
      <c r="AE17" s="45"/>
    </row>
    <row r="18" spans="2:31" ht="6.4" customHeight="1" x14ac:dyDescent="0.2">
      <c r="B18" s="43"/>
      <c r="D18" s="56"/>
      <c r="E18" s="56"/>
      <c r="F18" s="61"/>
      <c r="G18" s="62"/>
      <c r="H18" s="62"/>
      <c r="I18" s="62"/>
      <c r="J18" s="63"/>
      <c r="K18" s="67"/>
      <c r="L18" s="68"/>
      <c r="M18" s="68"/>
      <c r="N18" s="68"/>
      <c r="O18" s="68"/>
      <c r="P18" s="68"/>
      <c r="Q18" s="68"/>
      <c r="R18" s="45"/>
      <c r="S18" s="45"/>
      <c r="T18" s="45"/>
      <c r="U18" s="45"/>
      <c r="V18" s="45"/>
      <c r="W18" s="45"/>
      <c r="X18" s="50"/>
      <c r="Y18" s="50"/>
      <c r="Z18" s="50"/>
      <c r="AA18" s="50"/>
      <c r="AB18" s="50"/>
      <c r="AC18" s="45"/>
      <c r="AD18" s="45"/>
      <c r="AE18" s="45"/>
    </row>
    <row r="19" spans="2:31" ht="12.75" customHeight="1" x14ac:dyDescent="0.2">
      <c r="B19" s="43"/>
      <c r="D19" s="56"/>
      <c r="E19" s="56"/>
      <c r="F19" s="61"/>
      <c r="G19" s="62"/>
      <c r="H19" s="62"/>
      <c r="I19" s="62"/>
      <c r="J19" s="63"/>
      <c r="K19" s="67"/>
      <c r="L19" s="68"/>
      <c r="M19" s="68"/>
      <c r="N19" s="68"/>
      <c r="O19" s="68"/>
      <c r="P19" s="68"/>
      <c r="Q19" s="68"/>
      <c r="R19" s="45"/>
      <c r="S19" s="45"/>
      <c r="T19" s="45"/>
      <c r="U19" s="45"/>
      <c r="V19" s="45"/>
      <c r="W19" s="45"/>
      <c r="X19" s="50"/>
      <c r="Y19" s="50"/>
      <c r="Z19" s="50"/>
      <c r="AA19" s="50"/>
      <c r="AB19" s="50"/>
      <c r="AC19" s="45"/>
      <c r="AD19" s="45"/>
      <c r="AE19" s="45"/>
    </row>
    <row r="20" spans="2:31" ht="12.75" customHeight="1" x14ac:dyDescent="0.2">
      <c r="B20" s="43"/>
      <c r="D20" s="56"/>
      <c r="E20" s="56"/>
      <c r="F20" s="61"/>
      <c r="G20" s="62"/>
      <c r="H20" s="62"/>
      <c r="I20" s="62"/>
      <c r="J20" s="63"/>
      <c r="K20" s="67"/>
      <c r="L20" s="68"/>
      <c r="M20" s="68"/>
      <c r="N20" s="68"/>
      <c r="O20" s="68"/>
      <c r="P20" s="68"/>
      <c r="Q20" s="68"/>
      <c r="R20" s="45"/>
      <c r="S20" s="45"/>
      <c r="T20" s="45"/>
      <c r="U20" s="45"/>
      <c r="V20" s="45"/>
      <c r="W20" s="45"/>
      <c r="X20" s="50"/>
      <c r="Y20" s="50"/>
      <c r="Z20" s="50"/>
      <c r="AA20" s="50"/>
      <c r="AB20" s="50"/>
      <c r="AC20" s="45"/>
      <c r="AD20" s="45"/>
      <c r="AE20" s="45"/>
    </row>
    <row r="21" spans="2:31" ht="12.75" customHeight="1" x14ac:dyDescent="0.2">
      <c r="B21" s="43"/>
      <c r="D21" s="56"/>
      <c r="E21" s="56"/>
      <c r="F21" s="61"/>
      <c r="G21" s="62"/>
      <c r="H21" s="62"/>
      <c r="I21" s="62"/>
      <c r="J21" s="63"/>
      <c r="K21" s="67"/>
      <c r="L21" s="68"/>
      <c r="M21" s="68"/>
      <c r="N21" s="68"/>
      <c r="O21" s="68"/>
      <c r="P21" s="68"/>
      <c r="Q21" s="68"/>
      <c r="R21" s="45"/>
      <c r="S21" s="45"/>
      <c r="T21" s="45"/>
      <c r="U21" s="45"/>
      <c r="V21" s="45"/>
      <c r="W21" s="45"/>
      <c r="X21" s="50"/>
      <c r="Y21" s="50"/>
      <c r="Z21" s="50"/>
      <c r="AA21" s="50"/>
      <c r="AB21" s="50"/>
      <c r="AC21" s="45"/>
      <c r="AD21" s="45"/>
      <c r="AE21" s="45"/>
    </row>
    <row r="22" spans="2:31" ht="12.75" customHeight="1" x14ac:dyDescent="0.2">
      <c r="B22" s="43"/>
      <c r="D22" s="56"/>
      <c r="E22" s="56"/>
      <c r="F22" s="61"/>
      <c r="G22" s="62"/>
      <c r="H22" s="62"/>
      <c r="I22" s="62"/>
      <c r="J22" s="63"/>
      <c r="K22" s="67"/>
      <c r="L22" s="68"/>
      <c r="M22" s="68"/>
      <c r="N22" s="68"/>
      <c r="O22" s="68"/>
      <c r="P22" s="68"/>
      <c r="Q22" s="68"/>
      <c r="R22" s="45"/>
      <c r="S22" s="45"/>
      <c r="T22" s="45"/>
      <c r="U22" s="45"/>
      <c r="V22" s="45"/>
      <c r="W22" s="45"/>
      <c r="X22" s="51"/>
      <c r="Y22" s="51"/>
      <c r="Z22" s="51"/>
      <c r="AA22" s="51"/>
      <c r="AB22" s="51"/>
      <c r="AC22" s="45"/>
      <c r="AD22" s="45"/>
      <c r="AE22" s="45"/>
    </row>
    <row r="23" spans="2:31" ht="12.75" customHeight="1" thickBot="1" x14ac:dyDescent="0.25">
      <c r="B23" s="44"/>
      <c r="D23" s="57"/>
      <c r="E23" s="57"/>
      <c r="F23" s="64"/>
      <c r="G23" s="65"/>
      <c r="H23" s="65"/>
      <c r="I23" s="65"/>
      <c r="J23" s="66"/>
      <c r="K23" s="10" t="str">
        <f t="shared" ref="K23:AE23" si="8">IF(OR(TRIM(K8)=0,TRIM(K8)=""),"",IF(IFERROR(TRIM(INDEX(QryItemNamed,MATCH(TRIM(K8),ITEM,0),3)),"")="LS","",IFERROR(TRIM(INDEX(QryItemNamed,MATCH(TRIM(K8),ITEM,0),3)),"")))</f>
        <v>FT</v>
      </c>
      <c r="L23" s="11" t="str">
        <f t="shared" si="8"/>
        <v>SF</v>
      </c>
      <c r="M23" s="11" t="str">
        <f t="shared" si="8"/>
        <v>FT</v>
      </c>
      <c r="N23" s="11" t="str">
        <f t="shared" si="8"/>
        <v>EACH</v>
      </c>
      <c r="O23" s="11" t="str">
        <f t="shared" si="8"/>
        <v>EACH</v>
      </c>
      <c r="P23" s="11" t="str">
        <f t="shared" si="8"/>
        <v>FT</v>
      </c>
      <c r="Q23" s="11" t="str">
        <f t="shared" si="8"/>
        <v>FT</v>
      </c>
      <c r="R23" s="11" t="str">
        <f t="shared" si="8"/>
        <v>SF</v>
      </c>
      <c r="S23" s="11" t="str">
        <f t="shared" si="8"/>
        <v>SF</v>
      </c>
      <c r="T23" s="11" t="str">
        <f t="shared" si="8"/>
        <v>FT</v>
      </c>
      <c r="U23" s="11" t="str">
        <f t="shared" ref="U23:X23" si="9">IF(OR(TRIM(U8)=0,TRIM(U8)=""),"",IF(IFERROR(TRIM(INDEX(QryItemNamed,MATCH(TRIM(U8),ITEM,0),3)),"")="LS","",IFERROR(TRIM(INDEX(QryItemNamed,MATCH(TRIM(U8),ITEM,0),3)),"")))</f>
        <v>FT</v>
      </c>
      <c r="V23" s="11" t="str">
        <f t="shared" si="9"/>
        <v>FT</v>
      </c>
      <c r="W23" s="11" t="str">
        <f t="shared" si="9"/>
        <v>EACH</v>
      </c>
      <c r="X23" s="11" t="str">
        <f t="shared" si="9"/>
        <v>FT</v>
      </c>
      <c r="Y23" s="11" t="str">
        <f>IF(OR(TRIM(Y8)=0,TRIM(Y8)=""),"",IF(IFERROR(TRIM(INDEX(QryItemNamed,MATCH(TRIM(Y8),ITEM,0),3)),"")="LS","",IFERROR(TRIM(INDEX(QryItemNamed,MATCH(TRIM(Y8),ITEM,0),3)),"")))</f>
        <v>FT</v>
      </c>
      <c r="Z23" s="11" t="str">
        <f>IF(OR(TRIM(Z8)=0,TRIM(Z8)=""),"",IF(IFERROR(TRIM(INDEX(QryItemNamed,MATCH(TRIM(Z8),ITEM,0),3)),"")="LS","",IFERROR(TRIM(INDEX(QryItemNamed,MATCH(TRIM(Z8),ITEM,0),3)),"")))</f>
        <v>FT</v>
      </c>
      <c r="AA23" s="11" t="str">
        <f t="shared" ref="AA23:AB23" si="10">IF(OR(TRIM(AA8)=0,TRIM(AA8)=""),"",IF(IFERROR(TRIM(INDEX(QryItemNamed,MATCH(TRIM(AA8),ITEM,0),3)),"")="LS","",IFERROR(TRIM(INDEX(QryItemNamed,MATCH(TRIM(AA8),ITEM,0),3)),"")))</f>
        <v>EACH</v>
      </c>
      <c r="AB23" s="11" t="str">
        <f t="shared" si="10"/>
        <v>EACH</v>
      </c>
      <c r="AC23" s="11" t="str">
        <f t="shared" si="8"/>
        <v/>
      </c>
      <c r="AD23" s="11" t="str">
        <f t="shared" si="8"/>
        <v/>
      </c>
      <c r="AE23" s="11" t="str">
        <f t="shared" si="8"/>
        <v/>
      </c>
    </row>
    <row r="24" spans="2:31" ht="12.75" customHeight="1" x14ac:dyDescent="0.2">
      <c r="B24" s="33"/>
      <c r="D24" s="12"/>
      <c r="E24" s="12"/>
      <c r="F24" s="13"/>
      <c r="G24" s="14"/>
      <c r="H24" s="15" t="s">
        <v>3</v>
      </c>
      <c r="I24" s="13"/>
      <c r="J24" s="16"/>
      <c r="K24" s="14"/>
      <c r="L24" s="14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>
        <v>1</v>
      </c>
      <c r="D25" s="17" t="s">
        <v>21</v>
      </c>
      <c r="E25" s="17"/>
      <c r="F25" s="18">
        <v>10491.47</v>
      </c>
      <c r="G25" s="19" t="s">
        <v>40</v>
      </c>
      <c r="H25" s="20"/>
      <c r="I25" s="18"/>
      <c r="J25" s="21"/>
      <c r="K25" s="19">
        <v>12</v>
      </c>
      <c r="L25" s="19"/>
      <c r="M25" s="20"/>
      <c r="N25" s="20">
        <v>1</v>
      </c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>
        <v>1</v>
      </c>
      <c r="D26" s="17" t="s">
        <v>22</v>
      </c>
      <c r="E26" s="17"/>
      <c r="F26" s="18" t="s">
        <v>41</v>
      </c>
      <c r="G26" s="19" t="s">
        <v>40</v>
      </c>
      <c r="H26" s="20"/>
      <c r="I26" s="18"/>
      <c r="J26" s="21"/>
      <c r="K26" s="19">
        <v>13</v>
      </c>
      <c r="L26" s="19"/>
      <c r="M26" s="20"/>
      <c r="N26" s="20">
        <v>1</v>
      </c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>
        <v>1</v>
      </c>
      <c r="D27" s="17" t="s">
        <v>23</v>
      </c>
      <c r="E27" s="17"/>
      <c r="F27" s="18">
        <v>10528.36</v>
      </c>
      <c r="G27" s="19" t="s">
        <v>42</v>
      </c>
      <c r="H27" s="20"/>
      <c r="I27" s="18"/>
      <c r="J27" s="21"/>
      <c r="K27" s="19">
        <v>14</v>
      </c>
      <c r="L27" s="19"/>
      <c r="M27" s="20"/>
      <c r="N27" s="20">
        <v>1</v>
      </c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>
        <v>1</v>
      </c>
      <c r="D28" s="17" t="s">
        <v>58</v>
      </c>
      <c r="E28" s="17"/>
      <c r="F28" s="18">
        <v>10522.97</v>
      </c>
      <c r="G28" s="19" t="s">
        <v>42</v>
      </c>
      <c r="H28" s="20"/>
      <c r="I28" s="18"/>
      <c r="J28" s="21"/>
      <c r="K28" s="19"/>
      <c r="L28" s="19"/>
      <c r="M28" s="20"/>
      <c r="N28" s="20"/>
      <c r="O28" s="20">
        <v>1</v>
      </c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>
        <v>1</v>
      </c>
      <c r="D29" s="17" t="s">
        <v>59</v>
      </c>
      <c r="E29" s="17"/>
      <c r="F29" s="18">
        <v>10471.61</v>
      </c>
      <c r="G29" s="19" t="s">
        <v>40</v>
      </c>
      <c r="H29" s="20"/>
      <c r="I29" s="18">
        <v>10537.69</v>
      </c>
      <c r="J29" s="21" t="s">
        <v>40</v>
      </c>
      <c r="K29" s="19"/>
      <c r="L29" s="19"/>
      <c r="M29" s="20"/>
      <c r="N29" s="20"/>
      <c r="O29" s="20"/>
      <c r="P29" s="20">
        <v>67</v>
      </c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>
        <v>1</v>
      </c>
      <c r="D30" s="17"/>
      <c r="E30" s="17"/>
      <c r="F30" s="18"/>
      <c r="G30" s="19"/>
      <c r="H30" s="20"/>
      <c r="I30" s="18"/>
      <c r="J30" s="21"/>
      <c r="K30" s="19"/>
      <c r="L30" s="19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>
        <v>1</v>
      </c>
      <c r="D31" s="17" t="s">
        <v>60</v>
      </c>
      <c r="E31" s="17"/>
      <c r="F31" s="18">
        <v>10488.09</v>
      </c>
      <c r="G31" s="19" t="s">
        <v>40</v>
      </c>
      <c r="H31" s="20"/>
      <c r="I31" s="18">
        <v>10518.6</v>
      </c>
      <c r="J31" s="21" t="s">
        <v>40</v>
      </c>
      <c r="K31" s="19">
        <v>31</v>
      </c>
      <c r="L31" s="19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>
        <v>1</v>
      </c>
      <c r="D32" s="17" t="s">
        <v>83</v>
      </c>
      <c r="E32" s="17"/>
      <c r="F32" s="18">
        <v>10471.61</v>
      </c>
      <c r="G32" s="19" t="s">
        <v>40</v>
      </c>
      <c r="H32" s="20"/>
      <c r="I32" s="18">
        <v>10494.66</v>
      </c>
      <c r="J32" s="21" t="s">
        <v>40</v>
      </c>
      <c r="K32" s="19"/>
      <c r="L32" s="19">
        <v>201</v>
      </c>
      <c r="M32" s="20">
        <v>28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>
        <v>1</v>
      </c>
      <c r="D33" s="17" t="s">
        <v>84</v>
      </c>
      <c r="E33" s="17"/>
      <c r="F33" s="18">
        <v>10518.75</v>
      </c>
      <c r="G33" s="19" t="s">
        <v>40</v>
      </c>
      <c r="H33" s="20"/>
      <c r="I33" s="18">
        <v>10537.68</v>
      </c>
      <c r="J33" s="21" t="s">
        <v>40</v>
      </c>
      <c r="K33" s="19"/>
      <c r="L33" s="19">
        <v>167</v>
      </c>
      <c r="M33" s="20">
        <v>25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>
        <v>1</v>
      </c>
      <c r="D34" s="17" t="s">
        <v>85</v>
      </c>
      <c r="E34" s="17"/>
      <c r="F34" s="18">
        <v>10471.629999999999</v>
      </c>
      <c r="G34" s="19" t="s">
        <v>42</v>
      </c>
      <c r="H34" s="20"/>
      <c r="I34" s="18">
        <v>10532.36</v>
      </c>
      <c r="J34" s="21" t="s">
        <v>42</v>
      </c>
      <c r="K34" s="19"/>
      <c r="L34" s="19">
        <v>509</v>
      </c>
      <c r="M34" s="20">
        <v>67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>
        <v>1</v>
      </c>
      <c r="D35" s="17" t="s">
        <v>86</v>
      </c>
      <c r="E35" s="17"/>
      <c r="F35" s="18">
        <v>10564.76</v>
      </c>
      <c r="G35" s="19" t="s">
        <v>42</v>
      </c>
      <c r="H35" s="20"/>
      <c r="I35" s="18">
        <v>10573.62</v>
      </c>
      <c r="J35" s="21" t="s">
        <v>42</v>
      </c>
      <c r="K35" s="19"/>
      <c r="L35" s="19">
        <v>58</v>
      </c>
      <c r="M35" s="20">
        <v>16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/>
      <c r="D36" s="17"/>
      <c r="E36" s="17"/>
      <c r="F36" s="18"/>
      <c r="G36" s="19"/>
      <c r="H36" s="20"/>
      <c r="I36" s="18"/>
      <c r="J36" s="21"/>
      <c r="K36" s="19"/>
      <c r="L36" s="19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>
        <v>1</v>
      </c>
      <c r="D37" s="17" t="s">
        <v>91</v>
      </c>
      <c r="E37" s="17"/>
      <c r="F37" s="18">
        <v>10499.7</v>
      </c>
      <c r="G37" s="19" t="s">
        <v>42</v>
      </c>
      <c r="H37" s="20"/>
      <c r="I37" s="18">
        <v>10517</v>
      </c>
      <c r="J37" s="21" t="s">
        <v>42</v>
      </c>
      <c r="K37" s="19">
        <f>ROUNDUP(27.015+31.378+4,0)</f>
        <v>63</v>
      </c>
      <c r="L37" s="19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/>
      <c r="D38" s="17" t="s">
        <v>96</v>
      </c>
      <c r="E38" s="17"/>
      <c r="F38" s="18" t="s">
        <v>97</v>
      </c>
      <c r="G38" s="19" t="s">
        <v>42</v>
      </c>
      <c r="H38" s="20"/>
      <c r="I38" s="18" t="s">
        <v>98</v>
      </c>
      <c r="J38" s="21" t="s">
        <v>42</v>
      </c>
      <c r="K38" s="19">
        <v>75</v>
      </c>
      <c r="L38" s="19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/>
      <c r="D39" s="17"/>
      <c r="E39" s="17"/>
      <c r="F39" s="18"/>
      <c r="G39" s="19"/>
      <c r="H39" s="20"/>
      <c r="I39" s="18"/>
      <c r="J39" s="21"/>
      <c r="K39" s="19"/>
      <c r="L39" s="19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>
        <v>1</v>
      </c>
      <c r="D40" s="17" t="s">
        <v>24</v>
      </c>
      <c r="E40" s="17"/>
      <c r="F40" s="18">
        <v>10481.799999999999</v>
      </c>
      <c r="G40" s="19" t="s">
        <v>40</v>
      </c>
      <c r="H40" s="20"/>
      <c r="I40" s="18"/>
      <c r="J40" s="21"/>
      <c r="K40" s="19"/>
      <c r="L40" s="19"/>
      <c r="M40" s="20"/>
      <c r="N40" s="20"/>
      <c r="O40" s="20"/>
      <c r="P40" s="20"/>
      <c r="Q40" s="20"/>
      <c r="R40" s="20"/>
      <c r="S40" s="20"/>
      <c r="T40" s="20"/>
      <c r="U40" s="20">
        <f>ROUNDUP(31.478,0)</f>
        <v>32</v>
      </c>
      <c r="V40" s="20"/>
      <c r="W40" s="20">
        <v>1</v>
      </c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>
        <v>1</v>
      </c>
      <c r="D41" s="17" t="s">
        <v>25</v>
      </c>
      <c r="E41" s="17"/>
      <c r="F41" s="18">
        <v>10528.42</v>
      </c>
      <c r="G41" s="19" t="s">
        <v>40</v>
      </c>
      <c r="H41" s="20"/>
      <c r="I41" s="18"/>
      <c r="J41" s="21"/>
      <c r="K41" s="19"/>
      <c r="L41" s="19"/>
      <c r="M41" s="20"/>
      <c r="N41" s="20"/>
      <c r="O41" s="20"/>
      <c r="P41" s="20"/>
      <c r="Q41" s="20"/>
      <c r="R41" s="20"/>
      <c r="S41" s="20"/>
      <c r="T41" s="20"/>
      <c r="U41" s="20"/>
      <c r="V41" s="20">
        <f>ROUNDUP(31.39,0)</f>
        <v>32</v>
      </c>
      <c r="W41" s="20">
        <v>1</v>
      </c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>
        <v>1</v>
      </c>
      <c r="D42" s="17" t="s">
        <v>26</v>
      </c>
      <c r="E42" s="17"/>
      <c r="F42" s="18" t="s">
        <v>43</v>
      </c>
      <c r="G42" s="19" t="s">
        <v>42</v>
      </c>
      <c r="H42" s="20"/>
      <c r="I42" s="18"/>
      <c r="J42" s="21"/>
      <c r="K42" s="19"/>
      <c r="L42" s="19"/>
      <c r="M42" s="20"/>
      <c r="N42" s="20"/>
      <c r="O42" s="20"/>
      <c r="P42" s="20"/>
      <c r="Q42" s="20"/>
      <c r="R42" s="20"/>
      <c r="S42" s="20"/>
      <c r="T42" s="20"/>
      <c r="U42" s="20"/>
      <c r="V42" s="20">
        <v>18</v>
      </c>
      <c r="W42" s="20">
        <v>1</v>
      </c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>
        <v>1</v>
      </c>
      <c r="D43" s="17" t="s">
        <v>27</v>
      </c>
      <c r="E43" s="17"/>
      <c r="F43" s="18" t="s">
        <v>44</v>
      </c>
      <c r="G43" s="19" t="s">
        <v>42</v>
      </c>
      <c r="H43" s="20"/>
      <c r="I43" s="18"/>
      <c r="J43" s="21"/>
      <c r="K43" s="19"/>
      <c r="L43" s="19"/>
      <c r="M43" s="20"/>
      <c r="N43" s="20"/>
      <c r="O43" s="20"/>
      <c r="P43" s="20"/>
      <c r="Q43" s="20"/>
      <c r="R43" s="20"/>
      <c r="S43" s="20"/>
      <c r="T43" s="20"/>
      <c r="U43" s="20">
        <f>ROUNDUP(22.678,0)</f>
        <v>23</v>
      </c>
      <c r="V43" s="20"/>
      <c r="W43" s="20">
        <v>1</v>
      </c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>
        <v>1</v>
      </c>
      <c r="D44" s="17"/>
      <c r="E44" s="17"/>
      <c r="F44" s="18"/>
      <c r="G44" s="19"/>
      <c r="H44" s="20"/>
      <c r="I44" s="18"/>
      <c r="J44" s="21"/>
      <c r="K44" s="19"/>
      <c r="L44" s="19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>
        <v>1</v>
      </c>
      <c r="D45" s="17" t="s">
        <v>28</v>
      </c>
      <c r="E45" s="17"/>
      <c r="F45" s="18" t="s">
        <v>45</v>
      </c>
      <c r="G45" s="19" t="s">
        <v>40</v>
      </c>
      <c r="H45" s="20"/>
      <c r="I45" s="18"/>
      <c r="J45" s="21"/>
      <c r="K45" s="19"/>
      <c r="L45" s="19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</v>
      </c>
      <c r="Y45" s="20">
        <v>47</v>
      </c>
      <c r="Z45" s="20"/>
      <c r="AA45" s="20">
        <v>1</v>
      </c>
      <c r="AB45" s="20"/>
      <c r="AC45" s="20"/>
      <c r="AD45" s="20"/>
      <c r="AE45" s="20"/>
    </row>
    <row r="46" spans="2:31" ht="12.75" customHeight="1" x14ac:dyDescent="0.2">
      <c r="B46" s="34">
        <v>1</v>
      </c>
      <c r="D46" s="17" t="s">
        <v>29</v>
      </c>
      <c r="E46" s="17"/>
      <c r="F46" s="18">
        <v>10546.68</v>
      </c>
      <c r="G46" s="19" t="s">
        <v>40</v>
      </c>
      <c r="H46" s="20"/>
      <c r="I46" s="18"/>
      <c r="J46" s="21"/>
      <c r="K46" s="19"/>
      <c r="L46" s="19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>
        <v>26</v>
      </c>
      <c r="AA46" s="20">
        <v>1</v>
      </c>
      <c r="AB46" s="20"/>
      <c r="AC46" s="20"/>
      <c r="AD46" s="20"/>
      <c r="AE46" s="20"/>
    </row>
    <row r="47" spans="2:31" ht="12.75" customHeight="1" x14ac:dyDescent="0.2">
      <c r="B47" s="34">
        <v>1</v>
      </c>
      <c r="D47" s="17" t="s">
        <v>30</v>
      </c>
      <c r="E47" s="17"/>
      <c r="F47" s="18">
        <v>10546.68</v>
      </c>
      <c r="G47" s="19" t="s">
        <v>42</v>
      </c>
      <c r="H47" s="20"/>
      <c r="I47" s="18"/>
      <c r="J47" s="21"/>
      <c r="K47" s="19"/>
      <c r="L47" s="19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>
        <v>34</v>
      </c>
      <c r="AA47" s="20">
        <v>1</v>
      </c>
      <c r="AB47" s="20"/>
      <c r="AC47" s="20"/>
      <c r="AD47" s="20"/>
      <c r="AE47" s="20"/>
    </row>
    <row r="48" spans="2:31" ht="12.75" customHeight="1" x14ac:dyDescent="0.2">
      <c r="B48" s="34">
        <v>1</v>
      </c>
      <c r="D48" s="17" t="s">
        <v>31</v>
      </c>
      <c r="E48" s="17"/>
      <c r="F48" s="18" t="s">
        <v>90</v>
      </c>
      <c r="G48" s="19" t="s">
        <v>42</v>
      </c>
      <c r="H48" s="20"/>
      <c r="I48" s="18"/>
      <c r="J48" s="21"/>
      <c r="K48" s="19"/>
      <c r="L48" s="19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>
        <v>58</v>
      </c>
      <c r="AA48" s="20">
        <v>1</v>
      </c>
      <c r="AB48" s="20"/>
      <c r="AC48" s="20"/>
      <c r="AD48" s="20"/>
      <c r="AE48" s="20"/>
    </row>
    <row r="49" spans="2:31" ht="12.75" customHeight="1" x14ac:dyDescent="0.2">
      <c r="B49" s="34">
        <v>1</v>
      </c>
      <c r="D49" s="17" t="s">
        <v>88</v>
      </c>
      <c r="E49" s="17"/>
      <c r="F49" s="18" t="s">
        <v>46</v>
      </c>
      <c r="G49" s="19" t="s">
        <v>42</v>
      </c>
      <c r="H49" s="20"/>
      <c r="I49" s="18"/>
      <c r="J49" s="21"/>
      <c r="K49" s="19"/>
      <c r="L49" s="19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>
        <f>ROUND(68.809,0)</f>
        <v>69</v>
      </c>
      <c r="AA49" s="20">
        <v>1</v>
      </c>
      <c r="AB49" s="20"/>
      <c r="AC49" s="20"/>
      <c r="AD49" s="20"/>
      <c r="AE49" s="20"/>
    </row>
    <row r="50" spans="2:31" ht="12.75" customHeight="1" x14ac:dyDescent="0.2">
      <c r="B50" s="34">
        <v>1</v>
      </c>
      <c r="D50" s="17"/>
      <c r="E50" s="17"/>
      <c r="H50" s="20"/>
      <c r="I50" s="18"/>
      <c r="J50" s="21"/>
      <c r="K50" s="19"/>
      <c r="L50" s="19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>
        <v>1</v>
      </c>
      <c r="D51" s="17" t="s">
        <v>89</v>
      </c>
      <c r="E51" s="17"/>
      <c r="F51" s="18" t="s">
        <v>47</v>
      </c>
      <c r="G51" s="19" t="s">
        <v>40</v>
      </c>
      <c r="H51" s="20"/>
      <c r="I51" s="18"/>
      <c r="J51" s="21"/>
      <c r="K51" s="19"/>
      <c r="L51" s="19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>
        <v>1</v>
      </c>
      <c r="AC51" s="20"/>
      <c r="AD51" s="20"/>
      <c r="AE51" s="20"/>
    </row>
    <row r="52" spans="2:31" ht="12.75" customHeight="1" x14ac:dyDescent="0.2">
      <c r="B52" s="34"/>
      <c r="D52" s="17" t="s">
        <v>92</v>
      </c>
      <c r="E52" s="17"/>
      <c r="F52" s="18">
        <v>10517</v>
      </c>
      <c r="G52" s="19" t="s">
        <v>40</v>
      </c>
      <c r="H52" s="20"/>
      <c r="I52" s="18"/>
      <c r="J52" s="21"/>
      <c r="K52" s="19"/>
      <c r="L52" s="19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>
        <v>36</v>
      </c>
      <c r="Y52" s="20"/>
      <c r="Z52" s="20"/>
      <c r="AA52" s="20"/>
      <c r="AB52" s="20">
        <v>1</v>
      </c>
      <c r="AC52" s="20"/>
      <c r="AD52" s="20"/>
      <c r="AE52" s="20"/>
    </row>
    <row r="53" spans="2:31" ht="12.75" customHeight="1" x14ac:dyDescent="0.2">
      <c r="B53" s="34">
        <v>1</v>
      </c>
      <c r="D53" s="17"/>
      <c r="E53" s="17"/>
      <c r="F53" s="18"/>
      <c r="G53" s="19"/>
      <c r="H53" s="20"/>
      <c r="I53" s="18"/>
      <c r="J53" s="21"/>
      <c r="K53" s="19"/>
      <c r="L53" s="19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>
        <v>1</v>
      </c>
      <c r="D54" s="17" t="s">
        <v>49</v>
      </c>
      <c r="E54" s="17"/>
      <c r="F54" s="18" t="s">
        <v>52</v>
      </c>
      <c r="G54" s="19" t="s">
        <v>40</v>
      </c>
      <c r="H54" s="20"/>
      <c r="I54" s="18" t="s">
        <v>53</v>
      </c>
      <c r="J54" s="21" t="s">
        <v>40</v>
      </c>
      <c r="K54" s="19"/>
      <c r="L54" s="19"/>
      <c r="M54" s="20"/>
      <c r="N54" s="20"/>
      <c r="O54" s="20"/>
      <c r="P54" s="20"/>
      <c r="Q54" s="20">
        <v>10</v>
      </c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>
        <v>1</v>
      </c>
      <c r="D55" s="17" t="s">
        <v>50</v>
      </c>
      <c r="E55" s="17"/>
      <c r="F55" s="18" t="s">
        <v>94</v>
      </c>
      <c r="G55" s="19" t="s">
        <v>40</v>
      </c>
      <c r="H55" s="20"/>
      <c r="I55" s="18" t="s">
        <v>54</v>
      </c>
      <c r="J55" s="21" t="s">
        <v>40</v>
      </c>
      <c r="K55" s="19"/>
      <c r="L55" s="19"/>
      <c r="M55" s="20"/>
      <c r="N55" s="20"/>
      <c r="O55" s="20"/>
      <c r="P55" s="20"/>
      <c r="Q55" s="20">
        <v>9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>
        <v>1</v>
      </c>
      <c r="D56" s="17" t="s">
        <v>51</v>
      </c>
      <c r="E56" s="17"/>
      <c r="F56" s="18" t="s">
        <v>95</v>
      </c>
      <c r="G56" s="19" t="s">
        <v>42</v>
      </c>
      <c r="H56" s="20"/>
      <c r="I56" s="18" t="s">
        <v>43</v>
      </c>
      <c r="J56" s="21" t="s">
        <v>42</v>
      </c>
      <c r="K56" s="19"/>
      <c r="L56" s="19"/>
      <c r="M56" s="20"/>
      <c r="N56" s="20"/>
      <c r="O56" s="20"/>
      <c r="P56" s="20"/>
      <c r="Q56" s="20">
        <v>10</v>
      </c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>
        <v>1</v>
      </c>
      <c r="D57" s="17" t="s">
        <v>56</v>
      </c>
      <c r="E57" s="17"/>
      <c r="F57" s="18" t="s">
        <v>44</v>
      </c>
      <c r="G57" s="19" t="s">
        <v>42</v>
      </c>
      <c r="H57" s="20"/>
      <c r="I57" s="18" t="s">
        <v>78</v>
      </c>
      <c r="J57" s="21" t="s">
        <v>42</v>
      </c>
      <c r="K57" s="19"/>
      <c r="L57" s="19"/>
      <c r="M57" s="20"/>
      <c r="N57" s="20"/>
      <c r="O57" s="20"/>
      <c r="P57" s="20"/>
      <c r="Q57" s="20">
        <v>18</v>
      </c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>
        <v>1</v>
      </c>
      <c r="D58" s="17"/>
      <c r="E58" s="17"/>
      <c r="F58" s="18"/>
      <c r="G58" s="19"/>
      <c r="H58" s="20"/>
      <c r="I58" s="18"/>
      <c r="J58" s="21"/>
      <c r="K58" s="19"/>
      <c r="L58" s="19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>
        <v>1</v>
      </c>
      <c r="D59" s="17" t="s">
        <v>67</v>
      </c>
      <c r="E59" s="17"/>
      <c r="F59" s="18">
        <v>10471.61</v>
      </c>
      <c r="G59" s="19" t="s">
        <v>40</v>
      </c>
      <c r="H59" s="20"/>
      <c r="I59" s="18">
        <v>10483.39</v>
      </c>
      <c r="J59" s="21" t="s">
        <v>40</v>
      </c>
      <c r="K59" s="19"/>
      <c r="L59" s="19"/>
      <c r="M59" s="20"/>
      <c r="N59" s="20"/>
      <c r="O59" s="20"/>
      <c r="P59" s="20"/>
      <c r="Q59" s="20"/>
      <c r="R59" s="20">
        <v>139</v>
      </c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>
        <v>1</v>
      </c>
      <c r="D60" s="17" t="s">
        <v>68</v>
      </c>
      <c r="E60" s="17"/>
      <c r="F60" s="18">
        <v>10528.36</v>
      </c>
      <c r="G60" s="19" t="s">
        <v>40</v>
      </c>
      <c r="H60" s="20"/>
      <c r="I60" s="18">
        <v>10537.68</v>
      </c>
      <c r="J60" s="21" t="s">
        <v>40</v>
      </c>
      <c r="K60" s="19"/>
      <c r="L60" s="19"/>
      <c r="M60" s="20"/>
      <c r="N60" s="20"/>
      <c r="O60" s="20"/>
      <c r="P60" s="20"/>
      <c r="Q60" s="20"/>
      <c r="R60" s="20">
        <v>107</v>
      </c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>
        <v>1</v>
      </c>
      <c r="D61" s="17" t="s">
        <v>69</v>
      </c>
      <c r="E61" s="17"/>
      <c r="F61" s="18">
        <v>10471.629999999999</v>
      </c>
      <c r="G61" s="19" t="s">
        <v>42</v>
      </c>
      <c r="H61" s="20"/>
      <c r="I61" s="18">
        <v>10532.88</v>
      </c>
      <c r="J61" s="21" t="s">
        <v>42</v>
      </c>
      <c r="K61" s="19"/>
      <c r="L61" s="19"/>
      <c r="M61" s="20"/>
      <c r="N61" s="20"/>
      <c r="O61" s="20"/>
      <c r="P61" s="20"/>
      <c r="Q61" s="20"/>
      <c r="R61" s="20">
        <v>550</v>
      </c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>
        <v>1</v>
      </c>
      <c r="D62" s="17" t="s">
        <v>81</v>
      </c>
      <c r="E62" s="17"/>
      <c r="F62" s="18" t="s">
        <v>82</v>
      </c>
      <c r="G62" s="19" t="s">
        <v>42</v>
      </c>
      <c r="H62" s="20"/>
      <c r="I62" s="18" t="s">
        <v>93</v>
      </c>
      <c r="J62" s="21" t="s">
        <v>42</v>
      </c>
      <c r="K62" s="19"/>
      <c r="L62" s="19"/>
      <c r="M62" s="20"/>
      <c r="N62" s="20"/>
      <c r="O62" s="20"/>
      <c r="P62" s="20"/>
      <c r="Q62" s="20"/>
      <c r="R62" s="20">
        <v>71</v>
      </c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>
        <v>1</v>
      </c>
      <c r="D63" s="17"/>
      <c r="E63" s="17"/>
      <c r="F63" s="18"/>
      <c r="G63" s="19"/>
      <c r="H63" s="20"/>
      <c r="I63" s="18"/>
      <c r="J63" s="21"/>
      <c r="K63" s="19"/>
      <c r="L63" s="19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>
        <v>1</v>
      </c>
      <c r="D64" s="17" t="s">
        <v>73</v>
      </c>
      <c r="E64" s="17"/>
      <c r="F64" s="18">
        <v>10483.39</v>
      </c>
      <c r="G64" s="19" t="s">
        <v>40</v>
      </c>
      <c r="H64" s="20"/>
      <c r="I64" s="18"/>
      <c r="J64" s="21"/>
      <c r="K64" s="19"/>
      <c r="L64" s="19"/>
      <c r="M64" s="20"/>
      <c r="N64" s="20"/>
      <c r="O64" s="20"/>
      <c r="P64" s="20"/>
      <c r="Q64" s="20"/>
      <c r="R64" s="20"/>
      <c r="S64" s="20">
        <v>70</v>
      </c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>
        <v>1</v>
      </c>
      <c r="D65" s="17" t="s">
        <v>74</v>
      </c>
      <c r="E65" s="17"/>
      <c r="F65" s="18">
        <v>10518.22</v>
      </c>
      <c r="G65" s="19" t="s">
        <v>40</v>
      </c>
      <c r="H65" s="20"/>
      <c r="I65" s="18"/>
      <c r="J65" s="21"/>
      <c r="K65" s="19"/>
      <c r="L65" s="19"/>
      <c r="M65" s="20"/>
      <c r="N65" s="20"/>
      <c r="O65" s="20"/>
      <c r="P65" s="20"/>
      <c r="Q65" s="20"/>
      <c r="R65" s="20"/>
      <c r="S65" s="20">
        <v>67</v>
      </c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>
        <v>1</v>
      </c>
      <c r="D66" s="17"/>
      <c r="E66" s="17"/>
      <c r="F66" s="18"/>
      <c r="G66" s="19"/>
      <c r="H66" s="20"/>
      <c r="I66" s="18"/>
      <c r="J66" s="21"/>
      <c r="K66" s="19"/>
      <c r="L66" s="19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>
        <v>1</v>
      </c>
      <c r="D67" s="17" t="s">
        <v>70</v>
      </c>
      <c r="E67" s="17"/>
      <c r="F67" s="18">
        <v>10471.61</v>
      </c>
      <c r="G67" s="19" t="s">
        <v>40</v>
      </c>
      <c r="H67" s="20"/>
      <c r="I67" s="18">
        <v>10483.39</v>
      </c>
      <c r="J67" s="21" t="s">
        <v>40</v>
      </c>
      <c r="K67" s="19"/>
      <c r="L67" s="19"/>
      <c r="M67" s="20"/>
      <c r="N67" s="20"/>
      <c r="O67" s="20"/>
      <c r="P67" s="20"/>
      <c r="Q67" s="20"/>
      <c r="R67" s="20"/>
      <c r="S67" s="20"/>
      <c r="T67" s="20">
        <v>13</v>
      </c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>
        <v>1</v>
      </c>
      <c r="D68" s="17" t="s">
        <v>71</v>
      </c>
      <c r="E68" s="17"/>
      <c r="F68" s="18">
        <v>10528.36</v>
      </c>
      <c r="G68" s="19" t="s">
        <v>40</v>
      </c>
      <c r="H68" s="20"/>
      <c r="I68" s="18">
        <v>10537.68</v>
      </c>
      <c r="J68" s="21" t="s">
        <v>40</v>
      </c>
      <c r="K68" s="19"/>
      <c r="L68" s="19"/>
      <c r="M68" s="20"/>
      <c r="N68" s="20"/>
      <c r="O68" s="20"/>
      <c r="P68" s="20"/>
      <c r="Q68" s="20"/>
      <c r="R68" s="20"/>
      <c r="S68" s="20"/>
      <c r="T68" s="20">
        <v>10</v>
      </c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 t="s">
        <v>72</v>
      </c>
      <c r="E69" s="17"/>
      <c r="F69" s="18">
        <v>10471.61</v>
      </c>
      <c r="G69" s="19" t="s">
        <v>42</v>
      </c>
      <c r="H69" s="20"/>
      <c r="I69" s="18">
        <v>10573.62</v>
      </c>
      <c r="J69" s="21" t="s">
        <v>42</v>
      </c>
      <c r="K69" s="19"/>
      <c r="L69" s="19"/>
      <c r="M69" s="20"/>
      <c r="N69" s="20"/>
      <c r="O69" s="20"/>
      <c r="P69" s="20"/>
      <c r="Q69" s="20"/>
      <c r="R69" s="20"/>
      <c r="S69" s="20"/>
      <c r="T69" s="20">
        <v>102</v>
      </c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19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19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19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19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19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19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19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19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19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19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19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19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19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4"/>
      <c r="D83" s="17"/>
      <c r="E83" s="17"/>
      <c r="F83" s="18"/>
      <c r="G83" s="19"/>
      <c r="H83" s="20"/>
      <c r="I83" s="18"/>
      <c r="J83" s="21"/>
      <c r="K83" s="19"/>
      <c r="L83" s="19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14</v>
      </c>
      <c r="D84" s="46" t="s">
        <v>4</v>
      </c>
      <c r="E84" s="47"/>
      <c r="F84" s="47"/>
      <c r="G84" s="47"/>
      <c r="H84" s="47"/>
      <c r="I84" s="47"/>
      <c r="J84" s="48"/>
      <c r="K84" s="22">
        <f t="shared" ref="K84:AE84" si="11">IF(K8="","",IF(K23="",IF(SUM(COUNTIF(K24:K83,"LS")+COUNTIF(K24:K83,"LUMP"))&gt;0,"LS",""),IF(SUM(K24:K83)&gt;0,ROUNDUP(SUM(K24:K83),0),"")))</f>
        <v>208</v>
      </c>
      <c r="L84" s="22">
        <f t="shared" si="11"/>
        <v>935</v>
      </c>
      <c r="M84" s="22">
        <f t="shared" si="11"/>
        <v>136</v>
      </c>
      <c r="N84" s="22">
        <f t="shared" si="11"/>
        <v>3</v>
      </c>
      <c r="O84" s="22">
        <f t="shared" si="11"/>
        <v>1</v>
      </c>
      <c r="P84" s="22">
        <f t="shared" si="11"/>
        <v>67</v>
      </c>
      <c r="Q84" s="22">
        <f t="shared" si="11"/>
        <v>47</v>
      </c>
      <c r="R84" s="22">
        <f t="shared" si="11"/>
        <v>867</v>
      </c>
      <c r="S84" s="22">
        <f t="shared" si="11"/>
        <v>137</v>
      </c>
      <c r="T84" s="22">
        <f t="shared" si="11"/>
        <v>125</v>
      </c>
      <c r="U84" s="22">
        <f t="shared" si="11"/>
        <v>55</v>
      </c>
      <c r="V84" s="22">
        <f t="shared" si="11"/>
        <v>50</v>
      </c>
      <c r="W84" s="22">
        <f t="shared" si="11"/>
        <v>4</v>
      </c>
      <c r="X84" s="22">
        <f t="shared" si="11"/>
        <v>40</v>
      </c>
      <c r="Y84" s="22">
        <f t="shared" si="11"/>
        <v>47</v>
      </c>
      <c r="Z84" s="22">
        <f t="shared" si="11"/>
        <v>187</v>
      </c>
      <c r="AA84" s="22">
        <f t="shared" si="11"/>
        <v>5</v>
      </c>
      <c r="AB84" s="22">
        <f t="shared" si="11"/>
        <v>2</v>
      </c>
      <c r="AC84" s="22" t="str">
        <f t="shared" si="11"/>
        <v/>
      </c>
      <c r="AD84" s="22" t="str">
        <f t="shared" si="11"/>
        <v/>
      </c>
      <c r="AE84" s="22" t="str">
        <f t="shared" si="11"/>
        <v/>
      </c>
    </row>
    <row r="85" spans="2:31" ht="12.75" customHeight="1" thickBot="1" x14ac:dyDescent="0.25"/>
    <row r="86" spans="2:31" ht="12.75" customHeight="1" thickBot="1" x14ac:dyDescent="0.25">
      <c r="B86" s="31" t="s">
        <v>12</v>
      </c>
      <c r="D86" s="52">
        <f>D7+1</f>
        <v>2</v>
      </c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</row>
    <row r="87" spans="2:31" ht="12.75" customHeight="1" thickBot="1" x14ac:dyDescent="0.25">
      <c r="B87" s="32"/>
      <c r="D87" s="53" t="s">
        <v>10</v>
      </c>
      <c r="E87" s="53"/>
      <c r="F87" s="53"/>
      <c r="G87" s="53"/>
      <c r="H87" s="53"/>
      <c r="I87" s="53"/>
      <c r="J87" s="53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</row>
    <row r="88" spans="2:31" ht="12.75" customHeight="1" thickBot="1" x14ac:dyDescent="0.25">
      <c r="D88" s="54" t="s">
        <v>11</v>
      </c>
      <c r="E88" s="54"/>
      <c r="F88" s="54"/>
      <c r="G88" s="54"/>
      <c r="H88" s="54"/>
      <c r="I88" s="54"/>
      <c r="J88" s="5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42" t="s">
        <v>13</v>
      </c>
      <c r="D89" s="55" t="s">
        <v>0</v>
      </c>
      <c r="E89" s="55" t="s">
        <v>1</v>
      </c>
      <c r="F89" s="58" t="s">
        <v>2</v>
      </c>
      <c r="G89" s="59"/>
      <c r="H89" s="59"/>
      <c r="I89" s="59"/>
      <c r="J89" s="60"/>
      <c r="K89" s="8" t="str">
        <f t="shared" ref="K89:AE89" si="12">IF(OR(TRIM(K87)=0,TRIM(K87)=""),"",IF(IFERROR(TRIM(INDEX(QryItemNamed,MATCH(TRIM(K87),ITEM,0),2)),"")="Y","SPECIAL",LEFT(IFERROR(TRIM(INDEX(ITEM,MATCH(TRIM(K87),ITEM,0))),""),3)))</f>
        <v/>
      </c>
      <c r="L89" s="39"/>
      <c r="M89" s="9" t="str">
        <f t="shared" si="12"/>
        <v/>
      </c>
      <c r="N89" s="9" t="str">
        <f t="shared" si="12"/>
        <v/>
      </c>
      <c r="O89" s="9"/>
      <c r="P89" s="9"/>
      <c r="Q89" s="9" t="str">
        <f t="shared" si="12"/>
        <v/>
      </c>
      <c r="R89" s="9" t="str">
        <f t="shared" si="12"/>
        <v/>
      </c>
      <c r="S89" s="9" t="str">
        <f t="shared" si="12"/>
        <v/>
      </c>
      <c r="T89" s="9" t="str">
        <f t="shared" si="12"/>
        <v/>
      </c>
      <c r="U89" s="9" t="str">
        <f t="shared" si="12"/>
        <v/>
      </c>
      <c r="V89" s="9" t="str">
        <f t="shared" si="12"/>
        <v/>
      </c>
      <c r="W89" s="9" t="str">
        <f t="shared" si="12"/>
        <v/>
      </c>
      <c r="X89" s="9" t="str">
        <f t="shared" si="12"/>
        <v/>
      </c>
      <c r="Y89" s="9" t="str">
        <f t="shared" si="12"/>
        <v/>
      </c>
      <c r="Z89" s="9" t="str">
        <f t="shared" si="12"/>
        <v/>
      </c>
      <c r="AA89" s="9"/>
      <c r="AB89" s="9" t="str">
        <f t="shared" si="12"/>
        <v/>
      </c>
      <c r="AC89" s="9" t="str">
        <f t="shared" si="12"/>
        <v/>
      </c>
      <c r="AD89" s="9" t="str">
        <f t="shared" si="12"/>
        <v/>
      </c>
      <c r="AE89" s="9" t="str">
        <f t="shared" si="12"/>
        <v/>
      </c>
    </row>
    <row r="90" spans="2:31" ht="12.75" customHeight="1" x14ac:dyDescent="0.2">
      <c r="B90" s="43"/>
      <c r="D90" s="56"/>
      <c r="E90" s="56"/>
      <c r="F90" s="61"/>
      <c r="G90" s="62"/>
      <c r="H90" s="62"/>
      <c r="I90" s="62"/>
      <c r="J90" s="63"/>
      <c r="K90" s="67" t="str">
        <f t="shared" ref="K90:AE90" si="13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0"/>
      <c r="M90" s="68" t="str">
        <f t="shared" si="13"/>
        <v/>
      </c>
      <c r="N90" s="68" t="str">
        <f t="shared" si="13"/>
        <v/>
      </c>
      <c r="O90" s="37"/>
      <c r="P90" s="37"/>
      <c r="Q90" s="68" t="str">
        <f t="shared" si="13"/>
        <v/>
      </c>
      <c r="R90" s="45" t="str">
        <f t="shared" si="13"/>
        <v/>
      </c>
      <c r="S90" s="45" t="str">
        <f t="shared" si="13"/>
        <v/>
      </c>
      <c r="T90" s="45" t="str">
        <f t="shared" si="13"/>
        <v/>
      </c>
      <c r="U90" s="45" t="str">
        <f t="shared" si="13"/>
        <v/>
      </c>
      <c r="V90" s="45" t="str">
        <f t="shared" si="13"/>
        <v/>
      </c>
      <c r="W90" s="45" t="str">
        <f t="shared" si="13"/>
        <v/>
      </c>
      <c r="X90" s="45" t="str">
        <f t="shared" si="13"/>
        <v/>
      </c>
      <c r="Y90" s="45" t="str">
        <f t="shared" si="13"/>
        <v/>
      </c>
      <c r="Z90" s="45" t="str">
        <f t="shared" si="13"/>
        <v/>
      </c>
      <c r="AA90" s="38"/>
      <c r="AB90" s="45" t="str">
        <f t="shared" si="13"/>
        <v/>
      </c>
      <c r="AC90" s="45" t="str">
        <f t="shared" si="13"/>
        <v/>
      </c>
      <c r="AD90" s="45" t="str">
        <f t="shared" si="13"/>
        <v/>
      </c>
      <c r="AE90" s="45" t="str">
        <f t="shared" si="13"/>
        <v/>
      </c>
    </row>
    <row r="91" spans="2:31" ht="12.75" customHeight="1" x14ac:dyDescent="0.2">
      <c r="B91" s="43"/>
      <c r="D91" s="56"/>
      <c r="E91" s="56"/>
      <c r="F91" s="61"/>
      <c r="G91" s="62"/>
      <c r="H91" s="62"/>
      <c r="I91" s="62"/>
      <c r="J91" s="63"/>
      <c r="K91" s="67"/>
      <c r="L91" s="40"/>
      <c r="M91" s="68"/>
      <c r="N91" s="68"/>
      <c r="O91" s="37"/>
      <c r="P91" s="37"/>
      <c r="Q91" s="68"/>
      <c r="R91" s="45"/>
      <c r="S91" s="45"/>
      <c r="T91" s="45"/>
      <c r="U91" s="45"/>
      <c r="V91" s="45"/>
      <c r="W91" s="45"/>
      <c r="X91" s="45"/>
      <c r="Y91" s="45"/>
      <c r="Z91" s="45"/>
      <c r="AA91" s="38"/>
      <c r="AB91" s="45"/>
      <c r="AC91" s="45"/>
      <c r="AD91" s="45"/>
      <c r="AE91" s="45"/>
    </row>
    <row r="92" spans="2:31" ht="12.75" customHeight="1" x14ac:dyDescent="0.2">
      <c r="B92" s="43"/>
      <c r="D92" s="56"/>
      <c r="E92" s="56"/>
      <c r="F92" s="61"/>
      <c r="G92" s="62"/>
      <c r="H92" s="62"/>
      <c r="I92" s="62"/>
      <c r="J92" s="63"/>
      <c r="K92" s="67"/>
      <c r="L92" s="40"/>
      <c r="M92" s="68"/>
      <c r="N92" s="68"/>
      <c r="O92" s="37"/>
      <c r="P92" s="37"/>
      <c r="Q92" s="68"/>
      <c r="R92" s="45"/>
      <c r="S92" s="45"/>
      <c r="T92" s="45"/>
      <c r="U92" s="45"/>
      <c r="V92" s="45"/>
      <c r="W92" s="45"/>
      <c r="X92" s="45"/>
      <c r="Y92" s="45"/>
      <c r="Z92" s="45"/>
      <c r="AA92" s="38"/>
      <c r="AB92" s="45"/>
      <c r="AC92" s="45"/>
      <c r="AD92" s="45"/>
      <c r="AE92" s="45"/>
    </row>
    <row r="93" spans="2:31" ht="12.75" customHeight="1" x14ac:dyDescent="0.2">
      <c r="B93" s="43"/>
      <c r="D93" s="56"/>
      <c r="E93" s="56"/>
      <c r="F93" s="61"/>
      <c r="G93" s="62"/>
      <c r="H93" s="62"/>
      <c r="I93" s="62"/>
      <c r="J93" s="63"/>
      <c r="K93" s="67"/>
      <c r="L93" s="40"/>
      <c r="M93" s="68"/>
      <c r="N93" s="68"/>
      <c r="O93" s="37"/>
      <c r="P93" s="37"/>
      <c r="Q93" s="68"/>
      <c r="R93" s="45"/>
      <c r="S93" s="45"/>
      <c r="T93" s="45"/>
      <c r="U93" s="45"/>
      <c r="V93" s="45"/>
      <c r="W93" s="45"/>
      <c r="X93" s="45"/>
      <c r="Y93" s="45"/>
      <c r="Z93" s="45"/>
      <c r="AA93" s="38"/>
      <c r="AB93" s="45"/>
      <c r="AC93" s="45"/>
      <c r="AD93" s="45"/>
      <c r="AE93" s="45"/>
    </row>
    <row r="94" spans="2:31" ht="12.75" customHeight="1" x14ac:dyDescent="0.2">
      <c r="B94" s="43"/>
      <c r="D94" s="56"/>
      <c r="E94" s="56"/>
      <c r="F94" s="61"/>
      <c r="G94" s="62"/>
      <c r="H94" s="62"/>
      <c r="I94" s="62"/>
      <c r="J94" s="63"/>
      <c r="K94" s="67"/>
      <c r="L94" s="40"/>
      <c r="M94" s="68"/>
      <c r="N94" s="68"/>
      <c r="O94" s="37"/>
      <c r="P94" s="37"/>
      <c r="Q94" s="68"/>
      <c r="R94" s="45"/>
      <c r="S94" s="45"/>
      <c r="T94" s="45"/>
      <c r="U94" s="45"/>
      <c r="V94" s="45"/>
      <c r="W94" s="45"/>
      <c r="X94" s="45"/>
      <c r="Y94" s="45"/>
      <c r="Z94" s="45"/>
      <c r="AA94" s="38"/>
      <c r="AB94" s="45"/>
      <c r="AC94" s="45"/>
      <c r="AD94" s="45"/>
      <c r="AE94" s="45"/>
    </row>
    <row r="95" spans="2:31" ht="12.75" customHeight="1" x14ac:dyDescent="0.2">
      <c r="B95" s="43"/>
      <c r="D95" s="56"/>
      <c r="E95" s="56"/>
      <c r="F95" s="61"/>
      <c r="G95" s="62"/>
      <c r="H95" s="62"/>
      <c r="I95" s="62"/>
      <c r="J95" s="63"/>
      <c r="K95" s="67"/>
      <c r="L95" s="40"/>
      <c r="M95" s="68"/>
      <c r="N95" s="68"/>
      <c r="O95" s="37"/>
      <c r="P95" s="37"/>
      <c r="Q95" s="68"/>
      <c r="R95" s="45"/>
      <c r="S95" s="45"/>
      <c r="T95" s="45"/>
      <c r="U95" s="45"/>
      <c r="V95" s="45"/>
      <c r="W95" s="45"/>
      <c r="X95" s="45"/>
      <c r="Y95" s="45"/>
      <c r="Z95" s="45"/>
      <c r="AA95" s="38"/>
      <c r="AB95" s="45"/>
      <c r="AC95" s="45"/>
      <c r="AD95" s="45"/>
      <c r="AE95" s="45"/>
    </row>
    <row r="96" spans="2:31" ht="12.75" customHeight="1" x14ac:dyDescent="0.2">
      <c r="B96" s="43"/>
      <c r="D96" s="56"/>
      <c r="E96" s="56"/>
      <c r="F96" s="61"/>
      <c r="G96" s="62"/>
      <c r="H96" s="62"/>
      <c r="I96" s="62"/>
      <c r="J96" s="63"/>
      <c r="K96" s="67"/>
      <c r="L96" s="40"/>
      <c r="M96" s="68"/>
      <c r="N96" s="68"/>
      <c r="O96" s="37"/>
      <c r="P96" s="37"/>
      <c r="Q96" s="68"/>
      <c r="R96" s="45"/>
      <c r="S96" s="45"/>
      <c r="T96" s="45"/>
      <c r="U96" s="45"/>
      <c r="V96" s="45"/>
      <c r="W96" s="45"/>
      <c r="X96" s="45"/>
      <c r="Y96" s="45"/>
      <c r="Z96" s="45"/>
      <c r="AA96" s="38"/>
      <c r="AB96" s="45"/>
      <c r="AC96" s="45"/>
      <c r="AD96" s="45"/>
      <c r="AE96" s="45"/>
    </row>
    <row r="97" spans="2:31" ht="12.75" customHeight="1" x14ac:dyDescent="0.2">
      <c r="B97" s="43"/>
      <c r="D97" s="56"/>
      <c r="E97" s="56"/>
      <c r="F97" s="61"/>
      <c r="G97" s="62"/>
      <c r="H97" s="62"/>
      <c r="I97" s="62"/>
      <c r="J97" s="63"/>
      <c r="K97" s="67"/>
      <c r="L97" s="40"/>
      <c r="M97" s="68"/>
      <c r="N97" s="68"/>
      <c r="O97" s="37"/>
      <c r="P97" s="37"/>
      <c r="Q97" s="68"/>
      <c r="R97" s="45"/>
      <c r="S97" s="45"/>
      <c r="T97" s="45"/>
      <c r="U97" s="45"/>
      <c r="V97" s="45"/>
      <c r="W97" s="45"/>
      <c r="X97" s="45"/>
      <c r="Y97" s="45"/>
      <c r="Z97" s="45"/>
      <c r="AA97" s="38"/>
      <c r="AB97" s="45"/>
      <c r="AC97" s="45"/>
      <c r="AD97" s="45"/>
      <c r="AE97" s="45"/>
    </row>
    <row r="98" spans="2:31" ht="12.75" customHeight="1" x14ac:dyDescent="0.2">
      <c r="B98" s="43"/>
      <c r="D98" s="56"/>
      <c r="E98" s="56"/>
      <c r="F98" s="61"/>
      <c r="G98" s="62"/>
      <c r="H98" s="62"/>
      <c r="I98" s="62"/>
      <c r="J98" s="63"/>
      <c r="K98" s="67"/>
      <c r="L98" s="40"/>
      <c r="M98" s="68"/>
      <c r="N98" s="68"/>
      <c r="O98" s="37"/>
      <c r="P98" s="37"/>
      <c r="Q98" s="68"/>
      <c r="R98" s="45"/>
      <c r="S98" s="45"/>
      <c r="T98" s="45"/>
      <c r="U98" s="45"/>
      <c r="V98" s="45"/>
      <c r="W98" s="45"/>
      <c r="X98" s="45"/>
      <c r="Y98" s="45"/>
      <c r="Z98" s="45"/>
      <c r="AA98" s="38"/>
      <c r="AB98" s="45"/>
      <c r="AC98" s="45"/>
      <c r="AD98" s="45"/>
      <c r="AE98" s="45"/>
    </row>
    <row r="99" spans="2:31" ht="12.75" customHeight="1" x14ac:dyDescent="0.2">
      <c r="B99" s="43"/>
      <c r="D99" s="56"/>
      <c r="E99" s="56"/>
      <c r="F99" s="61"/>
      <c r="G99" s="62"/>
      <c r="H99" s="62"/>
      <c r="I99" s="62"/>
      <c r="J99" s="63"/>
      <c r="K99" s="67"/>
      <c r="L99" s="40"/>
      <c r="M99" s="68"/>
      <c r="N99" s="68"/>
      <c r="O99" s="37"/>
      <c r="P99" s="37"/>
      <c r="Q99" s="68"/>
      <c r="R99" s="45"/>
      <c r="S99" s="45"/>
      <c r="T99" s="45"/>
      <c r="U99" s="45"/>
      <c r="V99" s="45"/>
      <c r="W99" s="45"/>
      <c r="X99" s="45"/>
      <c r="Y99" s="45"/>
      <c r="Z99" s="45"/>
      <c r="AA99" s="38"/>
      <c r="AB99" s="45"/>
      <c r="AC99" s="45"/>
      <c r="AD99" s="45"/>
      <c r="AE99" s="45"/>
    </row>
    <row r="100" spans="2:31" ht="12.75" customHeight="1" x14ac:dyDescent="0.2">
      <c r="B100" s="43"/>
      <c r="D100" s="56"/>
      <c r="E100" s="56"/>
      <c r="F100" s="61"/>
      <c r="G100" s="62"/>
      <c r="H100" s="62"/>
      <c r="I100" s="62"/>
      <c r="J100" s="63"/>
      <c r="K100" s="67"/>
      <c r="L100" s="40"/>
      <c r="M100" s="68"/>
      <c r="N100" s="68"/>
      <c r="O100" s="37"/>
      <c r="P100" s="37"/>
      <c r="Q100" s="68"/>
      <c r="R100" s="45"/>
      <c r="S100" s="45"/>
      <c r="T100" s="45"/>
      <c r="U100" s="45"/>
      <c r="V100" s="45"/>
      <c r="W100" s="45"/>
      <c r="X100" s="45"/>
      <c r="Y100" s="45"/>
      <c r="Z100" s="45"/>
      <c r="AA100" s="38"/>
      <c r="AB100" s="45"/>
      <c r="AC100" s="45"/>
      <c r="AD100" s="45"/>
      <c r="AE100" s="45"/>
    </row>
    <row r="101" spans="2:31" ht="12.75" customHeight="1" x14ac:dyDescent="0.2">
      <c r="B101" s="43"/>
      <c r="D101" s="56"/>
      <c r="E101" s="56"/>
      <c r="F101" s="61"/>
      <c r="G101" s="62"/>
      <c r="H101" s="62"/>
      <c r="I101" s="62"/>
      <c r="J101" s="63"/>
      <c r="K101" s="67"/>
      <c r="L101" s="40"/>
      <c r="M101" s="68"/>
      <c r="N101" s="68"/>
      <c r="O101" s="37"/>
      <c r="P101" s="37"/>
      <c r="Q101" s="68"/>
      <c r="R101" s="45"/>
      <c r="S101" s="45"/>
      <c r="T101" s="45"/>
      <c r="U101" s="45"/>
      <c r="V101" s="45"/>
      <c r="W101" s="45"/>
      <c r="X101" s="45"/>
      <c r="Y101" s="45"/>
      <c r="Z101" s="45"/>
      <c r="AA101" s="38"/>
      <c r="AB101" s="45"/>
      <c r="AC101" s="45"/>
      <c r="AD101" s="45"/>
      <c r="AE101" s="45"/>
    </row>
    <row r="102" spans="2:31" ht="12.75" customHeight="1" thickBot="1" x14ac:dyDescent="0.25">
      <c r="B102" s="44"/>
      <c r="D102" s="57"/>
      <c r="E102" s="57"/>
      <c r="F102" s="64"/>
      <c r="G102" s="65"/>
      <c r="H102" s="65"/>
      <c r="I102" s="65"/>
      <c r="J102" s="66"/>
      <c r="K102" s="10" t="str">
        <f t="shared" ref="K102:AE102" si="14">IF(OR(TRIM(K87)=0,TRIM(K87)=""),"",IF(IFERROR(TRIM(INDEX(QryItemNamed,MATCH(TRIM(K87),ITEM,0),3)),"")="LS","",IFERROR(TRIM(INDEX(QryItemNamed,MATCH(TRIM(K87),ITEM,0),3)),"")))</f>
        <v/>
      </c>
      <c r="L102" s="41"/>
      <c r="M102" s="11" t="str">
        <f t="shared" si="14"/>
        <v/>
      </c>
      <c r="N102" s="11" t="str">
        <f t="shared" si="14"/>
        <v/>
      </c>
      <c r="O102" s="11"/>
      <c r="P102" s="11"/>
      <c r="Q102" s="11" t="str">
        <f t="shared" si="14"/>
        <v/>
      </c>
      <c r="R102" s="11" t="str">
        <f t="shared" si="14"/>
        <v/>
      </c>
      <c r="S102" s="11" t="str">
        <f t="shared" si="14"/>
        <v/>
      </c>
      <c r="T102" s="11" t="str">
        <f t="shared" si="14"/>
        <v/>
      </c>
      <c r="U102" s="11" t="str">
        <f t="shared" si="14"/>
        <v/>
      </c>
      <c r="V102" s="11" t="str">
        <f t="shared" si="14"/>
        <v/>
      </c>
      <c r="W102" s="11" t="str">
        <f t="shared" si="14"/>
        <v/>
      </c>
      <c r="X102" s="11" t="str">
        <f t="shared" si="14"/>
        <v/>
      </c>
      <c r="Y102" s="11" t="str">
        <f t="shared" si="14"/>
        <v/>
      </c>
      <c r="Z102" s="11" t="str">
        <f t="shared" si="14"/>
        <v/>
      </c>
      <c r="AA102" s="11"/>
      <c r="AB102" s="11" t="str">
        <f t="shared" si="14"/>
        <v/>
      </c>
      <c r="AC102" s="11" t="str">
        <f t="shared" si="14"/>
        <v/>
      </c>
      <c r="AD102" s="11" t="str">
        <f t="shared" si="14"/>
        <v/>
      </c>
      <c r="AE102" s="11" t="str">
        <f t="shared" si="14"/>
        <v/>
      </c>
    </row>
    <row r="103" spans="2:31" ht="12.75" customHeight="1" x14ac:dyDescent="0.2">
      <c r="B103" s="33"/>
      <c r="D103" s="12"/>
      <c r="E103" s="12"/>
      <c r="F103" s="13"/>
      <c r="G103" s="14"/>
      <c r="H103" s="15" t="s">
        <v>3</v>
      </c>
      <c r="I103" s="13"/>
      <c r="J103" s="16"/>
      <c r="K103" s="14"/>
      <c r="L103" s="14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19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19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19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19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19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19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19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19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19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19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19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19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19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19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19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19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19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19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19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19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19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thickBot="1" x14ac:dyDescent="0.25">
      <c r="B125" s="35"/>
      <c r="D125" s="17"/>
      <c r="E125" s="17"/>
      <c r="F125" s="18"/>
      <c r="G125" s="19"/>
      <c r="H125" s="20"/>
      <c r="I125" s="18"/>
      <c r="J125" s="21"/>
      <c r="K125" s="19"/>
      <c r="L125" s="19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5" t="s">
        <v>14</v>
      </c>
      <c r="D126" s="46" t="s">
        <v>4</v>
      </c>
      <c r="E126" s="47"/>
      <c r="F126" s="47"/>
      <c r="G126" s="47"/>
      <c r="H126" s="47"/>
      <c r="I126" s="47"/>
      <c r="J126" s="48"/>
      <c r="K126" s="22" t="str">
        <f>IF(K87="","",IF(K102="",IF(SUM(COUNTIF(K103:K125,"LS")+COUNTIF(K103:K125,"LUMP"))&gt;0,"LS",""),IF(SUM(K103:K125)&gt;0,ROUNDUP(SUM(K103:K125),0),"")))</f>
        <v/>
      </c>
      <c r="L126" s="22"/>
      <c r="M126" s="22" t="str">
        <f t="shared" ref="M126" si="15">IF(M87="","",IF(M102="",IF(SUM(COUNTIF(M103:M125,"LS")+COUNTIF(M103:M125,"LUMP"))&gt;0,"LS",""),IF(SUM(M103:M125)&gt;0,ROUNDUP(SUM(M103:M125),0),"")))</f>
        <v/>
      </c>
      <c r="N126" s="22" t="str">
        <f t="shared" ref="N126" si="16">IF(N87="","",IF(N102="",IF(SUM(COUNTIF(N103:N125,"LS")+COUNTIF(N103:N125,"LUMP"))&gt;0,"LS",""),IF(SUM(N103:N125)&gt;0,ROUNDUP(SUM(N103:N125),0),"")))</f>
        <v/>
      </c>
      <c r="O126" s="22"/>
      <c r="P126" s="22"/>
      <c r="Q126" s="22" t="str">
        <f t="shared" ref="Q126" si="17">IF(Q87="","",IF(Q102="",IF(SUM(COUNTIF(Q103:Q125,"LS")+COUNTIF(Q103:Q125,"LUMP"))&gt;0,"LS",""),IF(SUM(Q103:Q125)&gt;0,ROUNDUP(SUM(Q103:Q125),0),"")))</f>
        <v/>
      </c>
      <c r="R126" s="22" t="str">
        <f t="shared" ref="R126" si="18">IF(R87="","",IF(R102="",IF(SUM(COUNTIF(R103:R125,"LS")+COUNTIF(R103:R125,"LUMP"))&gt;0,"LS",""),IF(SUM(R103:R125)&gt;0,ROUNDUP(SUM(R103:R125),0),"")))</f>
        <v/>
      </c>
      <c r="S126" s="22" t="str">
        <f t="shared" ref="S126" si="19">IF(S87="","",IF(S102="",IF(SUM(COUNTIF(S103:S125,"LS")+COUNTIF(S103:S125,"LUMP"))&gt;0,"LS",""),IF(SUM(S103:S125)&gt;0,ROUNDUP(SUM(S103:S125),0),"")))</f>
        <v/>
      </c>
      <c r="T126" s="22" t="str">
        <f t="shared" ref="T126" si="20">IF(T87="","",IF(T102="",IF(SUM(COUNTIF(T103:T125,"LS")+COUNTIF(T103:T125,"LUMP"))&gt;0,"LS",""),IF(SUM(T103:T125)&gt;0,ROUNDUP(SUM(T103:T125),0),"")))</f>
        <v/>
      </c>
      <c r="U126" s="22" t="str">
        <f t="shared" ref="U126" si="21">IF(U87="","",IF(U102="",IF(SUM(COUNTIF(U103:U125,"LS")+COUNTIF(U103:U125,"LUMP"))&gt;0,"LS",""),IF(SUM(U103:U125)&gt;0,ROUNDUP(SUM(U103:U125),0),"")))</f>
        <v/>
      </c>
      <c r="V126" s="22" t="str">
        <f t="shared" ref="V126" si="22">IF(V87="","",IF(V102="",IF(SUM(COUNTIF(V103:V125,"LS")+COUNTIF(V103:V125,"LUMP"))&gt;0,"LS",""),IF(SUM(V103:V125)&gt;0,ROUNDUP(SUM(V103:V125),0),"")))</f>
        <v/>
      </c>
      <c r="W126" s="22" t="str">
        <f t="shared" ref="W126" si="23">IF(W87="","",IF(W102="",IF(SUM(COUNTIF(W103:W125,"LS")+COUNTIF(W103:W125,"LUMP"))&gt;0,"LS",""),IF(SUM(W103:W125)&gt;0,ROUNDUP(SUM(W103:W125),0),"")))</f>
        <v/>
      </c>
      <c r="X126" s="22" t="str">
        <f t="shared" ref="X126" si="24">IF(X87="","",IF(X102="",IF(SUM(COUNTIF(X103:X125,"LS")+COUNTIF(X103:X125,"LUMP"))&gt;0,"LS",""),IF(SUM(X103:X125)&gt;0,ROUNDUP(SUM(X103:X125),0),"")))</f>
        <v/>
      </c>
      <c r="Y126" s="22" t="str">
        <f t="shared" ref="Y126" si="25">IF(Y87="","",IF(Y102="",IF(SUM(COUNTIF(Y103:Y125,"LS")+COUNTIF(Y103:Y125,"LUMP"))&gt;0,"LS",""),IF(SUM(Y103:Y125)&gt;0,ROUNDUP(SUM(Y103:Y125),0),"")))</f>
        <v/>
      </c>
      <c r="Z126" s="22" t="str">
        <f t="shared" ref="Z126" si="26">IF(Z87="","",IF(Z102="",IF(SUM(COUNTIF(Z103:Z125,"LS")+COUNTIF(Z103:Z125,"LUMP"))&gt;0,"LS",""),IF(SUM(Z103:Z125)&gt;0,ROUNDUP(SUM(Z103:Z125),0),"")))</f>
        <v/>
      </c>
      <c r="AA126" s="22"/>
      <c r="AB126" s="22" t="str">
        <f t="shared" ref="AB126" si="27">IF(AB87="","",IF(AB102="",IF(SUM(COUNTIF(AB103:AB125,"LS")+COUNTIF(AB103:AB125,"LUMP"))&gt;0,"LS",""),IF(SUM(AB103:AB125)&gt;0,ROUNDUP(SUM(AB103:AB125),0),"")))</f>
        <v/>
      </c>
      <c r="AC126" s="22" t="str">
        <f t="shared" ref="AC126" si="28">IF(AC87="","",IF(AC102="",IF(SUM(COUNTIF(AC103:AC125,"LS")+COUNTIF(AC103:AC125,"LUMP"))&gt;0,"LS",""),IF(SUM(AC103:AC125)&gt;0,ROUNDUP(SUM(AC103:AC125),0),"")))</f>
        <v/>
      </c>
      <c r="AD126" s="22" t="str">
        <f t="shared" ref="AD126" si="29">IF(AD87="","",IF(AD102="",IF(SUM(COUNTIF(AD103:AD125,"LS")+COUNTIF(AD103:AD125,"LUMP"))&gt;0,"LS",""),IF(SUM(AD103:AD125)&gt;0,ROUNDUP(SUM(AD103:AD125),0),"")))</f>
        <v/>
      </c>
      <c r="AE126" s="22" t="str">
        <f t="shared" ref="AE126" si="30">IF(AE87="","",IF(AE102="",IF(SUM(COUNTIF(AE103:AE125,"LS")+COUNTIF(AE103:AE125,"LUMP"))&gt;0,"LS",""),IF(SUM(AE103:AE125)&gt;0,ROUNDUP(SUM(AE103:AE125),0),"")))</f>
        <v/>
      </c>
    </row>
    <row r="127" spans="2:31" ht="12.75" customHeight="1" thickBot="1" x14ac:dyDescent="0.25"/>
    <row r="128" spans="2:31" ht="12.75" customHeight="1" thickBot="1" x14ac:dyDescent="0.25">
      <c r="B128" s="31" t="s">
        <v>12</v>
      </c>
      <c r="D128" s="52">
        <f>D86+1</f>
        <v>3</v>
      </c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</row>
    <row r="129" spans="2:31" ht="12.75" customHeight="1" thickBot="1" x14ac:dyDescent="0.25">
      <c r="B129" s="32"/>
      <c r="D129" s="53" t="s">
        <v>10</v>
      </c>
      <c r="E129" s="53"/>
      <c r="F129" s="53"/>
      <c r="G129" s="53"/>
      <c r="H129" s="53"/>
      <c r="I129" s="53"/>
      <c r="J129" s="53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</row>
    <row r="130" spans="2:31" ht="12.75" customHeight="1" thickBot="1" x14ac:dyDescent="0.25">
      <c r="D130" s="54" t="s">
        <v>11</v>
      </c>
      <c r="E130" s="54"/>
      <c r="F130" s="54"/>
      <c r="G130" s="54"/>
      <c r="H130" s="54"/>
      <c r="I130" s="54"/>
      <c r="J130" s="5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</row>
    <row r="131" spans="2:31" ht="12.75" customHeight="1" x14ac:dyDescent="0.2">
      <c r="B131" s="42" t="s">
        <v>13</v>
      </c>
      <c r="D131" s="55" t="s">
        <v>0</v>
      </c>
      <c r="E131" s="55" t="s">
        <v>1</v>
      </c>
      <c r="F131" s="58" t="s">
        <v>2</v>
      </c>
      <c r="G131" s="59"/>
      <c r="H131" s="59"/>
      <c r="I131" s="59"/>
      <c r="J131" s="60"/>
      <c r="K131" s="8" t="str">
        <f t="shared" ref="K131:AE131" si="31">IF(OR(TRIM(K129)=0,TRIM(K129)=""),"",IF(IFERROR(TRIM(INDEX(QryItemNamed,MATCH(TRIM(K129),ITEM,0),2)),"")="Y","SPECIAL",LEFT(IFERROR(TRIM(INDEX(ITEM,MATCH(TRIM(K129),ITEM,0))),""),3)))</f>
        <v/>
      </c>
      <c r="L131" s="39"/>
      <c r="M131" s="9" t="str">
        <f t="shared" si="31"/>
        <v/>
      </c>
      <c r="N131" s="9" t="str">
        <f t="shared" si="31"/>
        <v/>
      </c>
      <c r="O131" s="9"/>
      <c r="P131" s="9"/>
      <c r="Q131" s="9" t="str">
        <f t="shared" si="31"/>
        <v/>
      </c>
      <c r="R131" s="9" t="str">
        <f t="shared" si="31"/>
        <v/>
      </c>
      <c r="S131" s="9" t="str">
        <f t="shared" si="31"/>
        <v/>
      </c>
      <c r="T131" s="9" t="str">
        <f t="shared" si="31"/>
        <v/>
      </c>
      <c r="U131" s="9" t="str">
        <f t="shared" si="31"/>
        <v/>
      </c>
      <c r="V131" s="9" t="str">
        <f t="shared" si="31"/>
        <v/>
      </c>
      <c r="W131" s="9" t="str">
        <f t="shared" si="31"/>
        <v/>
      </c>
      <c r="X131" s="9" t="str">
        <f t="shared" si="31"/>
        <v/>
      </c>
      <c r="Y131" s="9" t="str">
        <f t="shared" si="31"/>
        <v/>
      </c>
      <c r="Z131" s="9" t="str">
        <f t="shared" si="31"/>
        <v/>
      </c>
      <c r="AA131" s="9"/>
      <c r="AB131" s="9" t="str">
        <f t="shared" si="31"/>
        <v/>
      </c>
      <c r="AC131" s="9" t="str">
        <f t="shared" si="31"/>
        <v/>
      </c>
      <c r="AD131" s="9" t="str">
        <f t="shared" si="31"/>
        <v/>
      </c>
      <c r="AE131" s="9" t="str">
        <f t="shared" si="31"/>
        <v/>
      </c>
    </row>
    <row r="132" spans="2:31" ht="12.75" customHeight="1" x14ac:dyDescent="0.2">
      <c r="B132" s="43"/>
      <c r="D132" s="56"/>
      <c r="E132" s="56"/>
      <c r="F132" s="61"/>
      <c r="G132" s="62"/>
      <c r="H132" s="62"/>
      <c r="I132" s="62"/>
      <c r="J132" s="63"/>
      <c r="K132" s="67" t="str">
        <f t="shared" ref="K132:AE132" si="32">IF(OR(TRIM(K129)=0,TRIM(K129)=""),IF(K130="","",K130),IF(IFERROR(TRIM(INDEX(QryItemNamed,MATCH(TRIM(K129),ITEM,0),2)),"")="Y",TRIM(RIGHT(IFERROR(TRIM(INDEX(QryItemNamed,MATCH(TRIM(K129),ITEM,0),4)),"123456789012"),LEN(IFERROR(TRIM(INDEX(QryItemNamed,MATCH(TRIM(K129),ITEM,0),4)),"123456789012"))-9))&amp;K130,IFERROR(TRIM(INDEX(QryItemNamed,MATCH(TRIM(K129),ITEM,0),4))&amp;K130,"ITEM CODE DOES NOT EXIST IN ITEM MASTER")))</f>
        <v/>
      </c>
      <c r="L132" s="40"/>
      <c r="M132" s="68" t="str">
        <f t="shared" si="32"/>
        <v/>
      </c>
      <c r="N132" s="68" t="str">
        <f t="shared" si="32"/>
        <v/>
      </c>
      <c r="O132" s="37"/>
      <c r="P132" s="37"/>
      <c r="Q132" s="68" t="str">
        <f t="shared" si="32"/>
        <v/>
      </c>
      <c r="R132" s="45" t="str">
        <f t="shared" si="32"/>
        <v/>
      </c>
      <c r="S132" s="45" t="str">
        <f t="shared" si="32"/>
        <v/>
      </c>
      <c r="T132" s="45" t="str">
        <f t="shared" si="32"/>
        <v/>
      </c>
      <c r="U132" s="45" t="str">
        <f t="shared" si="32"/>
        <v/>
      </c>
      <c r="V132" s="45" t="str">
        <f t="shared" si="32"/>
        <v/>
      </c>
      <c r="W132" s="45" t="str">
        <f t="shared" si="32"/>
        <v/>
      </c>
      <c r="X132" s="45" t="str">
        <f t="shared" si="32"/>
        <v/>
      </c>
      <c r="Y132" s="45" t="str">
        <f t="shared" si="32"/>
        <v/>
      </c>
      <c r="Z132" s="45" t="str">
        <f t="shared" si="32"/>
        <v/>
      </c>
      <c r="AA132" s="38"/>
      <c r="AB132" s="45" t="str">
        <f t="shared" si="32"/>
        <v/>
      </c>
      <c r="AC132" s="45" t="str">
        <f t="shared" si="32"/>
        <v/>
      </c>
      <c r="AD132" s="45" t="str">
        <f t="shared" si="32"/>
        <v/>
      </c>
      <c r="AE132" s="45" t="str">
        <f t="shared" si="32"/>
        <v/>
      </c>
    </row>
    <row r="133" spans="2:31" ht="12.75" customHeight="1" x14ac:dyDescent="0.2">
      <c r="B133" s="43"/>
      <c r="D133" s="56"/>
      <c r="E133" s="56"/>
      <c r="F133" s="61"/>
      <c r="G133" s="62"/>
      <c r="H133" s="62"/>
      <c r="I133" s="62"/>
      <c r="J133" s="63"/>
      <c r="K133" s="67"/>
      <c r="L133" s="40"/>
      <c r="M133" s="68"/>
      <c r="N133" s="68"/>
      <c r="O133" s="37"/>
      <c r="P133" s="37"/>
      <c r="Q133" s="68"/>
      <c r="R133" s="45"/>
      <c r="S133" s="45"/>
      <c r="T133" s="45"/>
      <c r="U133" s="45"/>
      <c r="V133" s="45"/>
      <c r="W133" s="45"/>
      <c r="X133" s="45"/>
      <c r="Y133" s="45"/>
      <c r="Z133" s="45"/>
      <c r="AA133" s="38"/>
      <c r="AB133" s="45"/>
      <c r="AC133" s="45"/>
      <c r="AD133" s="45"/>
      <c r="AE133" s="45"/>
    </row>
    <row r="134" spans="2:31" ht="12.75" customHeight="1" x14ac:dyDescent="0.2">
      <c r="B134" s="43"/>
      <c r="D134" s="56"/>
      <c r="E134" s="56"/>
      <c r="F134" s="61"/>
      <c r="G134" s="62"/>
      <c r="H134" s="62"/>
      <c r="I134" s="62"/>
      <c r="J134" s="63"/>
      <c r="K134" s="67"/>
      <c r="L134" s="40"/>
      <c r="M134" s="68"/>
      <c r="N134" s="68"/>
      <c r="O134" s="37"/>
      <c r="P134" s="37"/>
      <c r="Q134" s="68"/>
      <c r="R134" s="45"/>
      <c r="S134" s="45"/>
      <c r="T134" s="45"/>
      <c r="U134" s="45"/>
      <c r="V134" s="45"/>
      <c r="W134" s="45"/>
      <c r="X134" s="45"/>
      <c r="Y134" s="45"/>
      <c r="Z134" s="45"/>
      <c r="AA134" s="38"/>
      <c r="AB134" s="45"/>
      <c r="AC134" s="45"/>
      <c r="AD134" s="45"/>
      <c r="AE134" s="45"/>
    </row>
    <row r="135" spans="2:31" ht="12.75" customHeight="1" x14ac:dyDescent="0.2">
      <c r="B135" s="43"/>
      <c r="D135" s="56"/>
      <c r="E135" s="56"/>
      <c r="F135" s="61"/>
      <c r="G135" s="62"/>
      <c r="H135" s="62"/>
      <c r="I135" s="62"/>
      <c r="J135" s="63"/>
      <c r="K135" s="67"/>
      <c r="L135" s="40"/>
      <c r="M135" s="68"/>
      <c r="N135" s="68"/>
      <c r="O135" s="37"/>
      <c r="P135" s="37"/>
      <c r="Q135" s="68"/>
      <c r="R135" s="45"/>
      <c r="S135" s="45"/>
      <c r="T135" s="45"/>
      <c r="U135" s="45"/>
      <c r="V135" s="45"/>
      <c r="W135" s="45"/>
      <c r="X135" s="45"/>
      <c r="Y135" s="45"/>
      <c r="Z135" s="45"/>
      <c r="AA135" s="38"/>
      <c r="AB135" s="45"/>
      <c r="AC135" s="45"/>
      <c r="AD135" s="45"/>
      <c r="AE135" s="45"/>
    </row>
    <row r="136" spans="2:31" ht="12.75" customHeight="1" x14ac:dyDescent="0.2">
      <c r="B136" s="43"/>
      <c r="D136" s="56"/>
      <c r="E136" s="56"/>
      <c r="F136" s="61"/>
      <c r="G136" s="62"/>
      <c r="H136" s="62"/>
      <c r="I136" s="62"/>
      <c r="J136" s="63"/>
      <c r="K136" s="67"/>
      <c r="L136" s="40"/>
      <c r="M136" s="68"/>
      <c r="N136" s="68"/>
      <c r="O136" s="37"/>
      <c r="P136" s="37"/>
      <c r="Q136" s="68"/>
      <c r="R136" s="45"/>
      <c r="S136" s="45"/>
      <c r="T136" s="45"/>
      <c r="U136" s="45"/>
      <c r="V136" s="45"/>
      <c r="W136" s="45"/>
      <c r="X136" s="45"/>
      <c r="Y136" s="45"/>
      <c r="Z136" s="45"/>
      <c r="AA136" s="38"/>
      <c r="AB136" s="45"/>
      <c r="AC136" s="45"/>
      <c r="AD136" s="45"/>
      <c r="AE136" s="45"/>
    </row>
    <row r="137" spans="2:31" ht="12.75" customHeight="1" x14ac:dyDescent="0.2">
      <c r="B137" s="43"/>
      <c r="D137" s="56"/>
      <c r="E137" s="56"/>
      <c r="F137" s="61"/>
      <c r="G137" s="62"/>
      <c r="H137" s="62"/>
      <c r="I137" s="62"/>
      <c r="J137" s="63"/>
      <c r="K137" s="67"/>
      <c r="L137" s="40"/>
      <c r="M137" s="68"/>
      <c r="N137" s="68"/>
      <c r="O137" s="37"/>
      <c r="P137" s="37"/>
      <c r="Q137" s="68"/>
      <c r="R137" s="45"/>
      <c r="S137" s="45"/>
      <c r="T137" s="45"/>
      <c r="U137" s="45"/>
      <c r="V137" s="45"/>
      <c r="W137" s="45"/>
      <c r="X137" s="45"/>
      <c r="Y137" s="45"/>
      <c r="Z137" s="45"/>
      <c r="AA137" s="38"/>
      <c r="AB137" s="45"/>
      <c r="AC137" s="45"/>
      <c r="AD137" s="45"/>
      <c r="AE137" s="45"/>
    </row>
    <row r="138" spans="2:31" ht="12.75" customHeight="1" x14ac:dyDescent="0.2">
      <c r="B138" s="43"/>
      <c r="D138" s="56"/>
      <c r="E138" s="56"/>
      <c r="F138" s="61"/>
      <c r="G138" s="62"/>
      <c r="H138" s="62"/>
      <c r="I138" s="62"/>
      <c r="J138" s="63"/>
      <c r="K138" s="67"/>
      <c r="L138" s="40"/>
      <c r="M138" s="68"/>
      <c r="N138" s="68"/>
      <c r="O138" s="37"/>
      <c r="P138" s="37"/>
      <c r="Q138" s="68"/>
      <c r="R138" s="45"/>
      <c r="S138" s="45"/>
      <c r="T138" s="45"/>
      <c r="U138" s="45"/>
      <c r="V138" s="45"/>
      <c r="W138" s="45"/>
      <c r="X138" s="45"/>
      <c r="Y138" s="45"/>
      <c r="Z138" s="45"/>
      <c r="AA138" s="38"/>
      <c r="AB138" s="45"/>
      <c r="AC138" s="45"/>
      <c r="AD138" s="45"/>
      <c r="AE138" s="45"/>
    </row>
    <row r="139" spans="2:31" ht="12.75" customHeight="1" x14ac:dyDescent="0.2">
      <c r="B139" s="43"/>
      <c r="D139" s="56"/>
      <c r="E139" s="56"/>
      <c r="F139" s="61"/>
      <c r="G139" s="62"/>
      <c r="H139" s="62"/>
      <c r="I139" s="62"/>
      <c r="J139" s="63"/>
      <c r="K139" s="67"/>
      <c r="L139" s="40"/>
      <c r="M139" s="68"/>
      <c r="N139" s="68"/>
      <c r="O139" s="37"/>
      <c r="P139" s="37"/>
      <c r="Q139" s="68"/>
      <c r="R139" s="45"/>
      <c r="S139" s="45"/>
      <c r="T139" s="45"/>
      <c r="U139" s="45"/>
      <c r="V139" s="45"/>
      <c r="W139" s="45"/>
      <c r="X139" s="45"/>
      <c r="Y139" s="45"/>
      <c r="Z139" s="45"/>
      <c r="AA139" s="38"/>
      <c r="AB139" s="45"/>
      <c r="AC139" s="45"/>
      <c r="AD139" s="45"/>
      <c r="AE139" s="45"/>
    </row>
    <row r="140" spans="2:31" ht="12.75" customHeight="1" x14ac:dyDescent="0.2">
      <c r="B140" s="43"/>
      <c r="D140" s="56"/>
      <c r="E140" s="56"/>
      <c r="F140" s="61"/>
      <c r="G140" s="62"/>
      <c r="H140" s="62"/>
      <c r="I140" s="62"/>
      <c r="J140" s="63"/>
      <c r="K140" s="67"/>
      <c r="L140" s="40"/>
      <c r="M140" s="68"/>
      <c r="N140" s="68"/>
      <c r="O140" s="37"/>
      <c r="P140" s="37"/>
      <c r="Q140" s="68"/>
      <c r="R140" s="45"/>
      <c r="S140" s="45"/>
      <c r="T140" s="45"/>
      <c r="U140" s="45"/>
      <c r="V140" s="45"/>
      <c r="W140" s="45"/>
      <c r="X140" s="45"/>
      <c r="Y140" s="45"/>
      <c r="Z140" s="45"/>
      <c r="AA140" s="38"/>
      <c r="AB140" s="45"/>
      <c r="AC140" s="45"/>
      <c r="AD140" s="45"/>
      <c r="AE140" s="45"/>
    </row>
    <row r="141" spans="2:31" ht="12.75" customHeight="1" x14ac:dyDescent="0.2">
      <c r="B141" s="43"/>
      <c r="D141" s="56"/>
      <c r="E141" s="56"/>
      <c r="F141" s="61"/>
      <c r="G141" s="62"/>
      <c r="H141" s="62"/>
      <c r="I141" s="62"/>
      <c r="J141" s="63"/>
      <c r="K141" s="67"/>
      <c r="L141" s="40"/>
      <c r="M141" s="68"/>
      <c r="N141" s="68"/>
      <c r="O141" s="37"/>
      <c r="P141" s="37"/>
      <c r="Q141" s="68"/>
      <c r="R141" s="45"/>
      <c r="S141" s="45"/>
      <c r="T141" s="45"/>
      <c r="U141" s="45"/>
      <c r="V141" s="45"/>
      <c r="W141" s="45"/>
      <c r="X141" s="45"/>
      <c r="Y141" s="45"/>
      <c r="Z141" s="45"/>
      <c r="AA141" s="38"/>
      <c r="AB141" s="45"/>
      <c r="AC141" s="45"/>
      <c r="AD141" s="45"/>
      <c r="AE141" s="45"/>
    </row>
    <row r="142" spans="2:31" ht="12.75" customHeight="1" x14ac:dyDescent="0.2">
      <c r="B142" s="43"/>
      <c r="D142" s="56"/>
      <c r="E142" s="56"/>
      <c r="F142" s="61"/>
      <c r="G142" s="62"/>
      <c r="H142" s="62"/>
      <c r="I142" s="62"/>
      <c r="J142" s="63"/>
      <c r="K142" s="67"/>
      <c r="L142" s="40"/>
      <c r="M142" s="68"/>
      <c r="N142" s="68"/>
      <c r="O142" s="37"/>
      <c r="P142" s="37"/>
      <c r="Q142" s="68"/>
      <c r="R142" s="45"/>
      <c r="S142" s="45"/>
      <c r="T142" s="45"/>
      <c r="U142" s="45"/>
      <c r="V142" s="45"/>
      <c r="W142" s="45"/>
      <c r="X142" s="45"/>
      <c r="Y142" s="45"/>
      <c r="Z142" s="45"/>
      <c r="AA142" s="38"/>
      <c r="AB142" s="45"/>
      <c r="AC142" s="45"/>
      <c r="AD142" s="45"/>
      <c r="AE142" s="45"/>
    </row>
    <row r="143" spans="2:31" ht="12.75" customHeight="1" x14ac:dyDescent="0.2">
      <c r="B143" s="43"/>
      <c r="D143" s="56"/>
      <c r="E143" s="56"/>
      <c r="F143" s="61"/>
      <c r="G143" s="62"/>
      <c r="H143" s="62"/>
      <c r="I143" s="62"/>
      <c r="J143" s="63"/>
      <c r="K143" s="67"/>
      <c r="L143" s="40"/>
      <c r="M143" s="68"/>
      <c r="N143" s="68"/>
      <c r="O143" s="37"/>
      <c r="P143" s="37"/>
      <c r="Q143" s="68"/>
      <c r="R143" s="45"/>
      <c r="S143" s="45"/>
      <c r="T143" s="45"/>
      <c r="U143" s="45"/>
      <c r="V143" s="45"/>
      <c r="W143" s="45"/>
      <c r="X143" s="45"/>
      <c r="Y143" s="45"/>
      <c r="Z143" s="45"/>
      <c r="AA143" s="38"/>
      <c r="AB143" s="45"/>
      <c r="AC143" s="45"/>
      <c r="AD143" s="45"/>
      <c r="AE143" s="45"/>
    </row>
    <row r="144" spans="2:31" ht="12.75" customHeight="1" thickBot="1" x14ac:dyDescent="0.25">
      <c r="B144" s="44"/>
      <c r="D144" s="57"/>
      <c r="E144" s="57"/>
      <c r="F144" s="64"/>
      <c r="G144" s="65"/>
      <c r="H144" s="65"/>
      <c r="I144" s="65"/>
      <c r="J144" s="66"/>
      <c r="K144" s="10" t="str">
        <f t="shared" ref="K144:AE144" si="33">IF(OR(TRIM(K129)=0,TRIM(K129)=""),"",IF(IFERROR(TRIM(INDEX(QryItemNamed,MATCH(TRIM(K129),ITEM,0),3)),"")="LS","",IFERROR(TRIM(INDEX(QryItemNamed,MATCH(TRIM(K129),ITEM,0),3)),"")))</f>
        <v/>
      </c>
      <c r="L144" s="41"/>
      <c r="M144" s="11" t="str">
        <f t="shared" si="33"/>
        <v/>
      </c>
      <c r="N144" s="11" t="str">
        <f t="shared" si="33"/>
        <v/>
      </c>
      <c r="O144" s="11"/>
      <c r="P144" s="11"/>
      <c r="Q144" s="11" t="str">
        <f t="shared" si="33"/>
        <v/>
      </c>
      <c r="R144" s="11" t="str">
        <f t="shared" si="33"/>
        <v/>
      </c>
      <c r="S144" s="11" t="str">
        <f t="shared" si="33"/>
        <v/>
      </c>
      <c r="T144" s="11" t="str">
        <f t="shared" si="33"/>
        <v/>
      </c>
      <c r="U144" s="11" t="str">
        <f t="shared" si="33"/>
        <v/>
      </c>
      <c r="V144" s="11" t="str">
        <f t="shared" si="33"/>
        <v/>
      </c>
      <c r="W144" s="11" t="str">
        <f t="shared" si="33"/>
        <v/>
      </c>
      <c r="X144" s="11" t="str">
        <f t="shared" si="33"/>
        <v/>
      </c>
      <c r="Y144" s="11" t="str">
        <f t="shared" si="33"/>
        <v/>
      </c>
      <c r="Z144" s="11" t="str">
        <f t="shared" si="33"/>
        <v/>
      </c>
      <c r="AA144" s="11"/>
      <c r="AB144" s="11" t="str">
        <f t="shared" si="33"/>
        <v/>
      </c>
      <c r="AC144" s="11" t="str">
        <f t="shared" si="33"/>
        <v/>
      </c>
      <c r="AD144" s="11" t="str">
        <f t="shared" si="33"/>
        <v/>
      </c>
      <c r="AE144" s="11" t="str">
        <f t="shared" si="33"/>
        <v/>
      </c>
    </row>
    <row r="145" spans="2:31" ht="12.75" customHeight="1" x14ac:dyDescent="0.2">
      <c r="B145" s="33"/>
      <c r="D145" s="12"/>
      <c r="E145" s="12"/>
      <c r="F145" s="13"/>
      <c r="G145" s="14"/>
      <c r="H145" s="15" t="s">
        <v>3</v>
      </c>
      <c r="I145" s="13"/>
      <c r="J145" s="16"/>
      <c r="K145" s="14"/>
      <c r="L145" s="14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19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19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19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19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19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19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19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19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19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19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19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19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19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19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19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19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x14ac:dyDescent="0.2">
      <c r="B162" s="34"/>
      <c r="D162" s="17"/>
      <c r="E162" s="17"/>
      <c r="F162" s="18"/>
      <c r="G162" s="19"/>
      <c r="H162" s="20"/>
      <c r="I162" s="18"/>
      <c r="J162" s="21"/>
      <c r="K162" s="19"/>
      <c r="L162" s="19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34"/>
      <c r="D163" s="17"/>
      <c r="E163" s="17"/>
      <c r="F163" s="18"/>
      <c r="G163" s="19"/>
      <c r="H163" s="20"/>
      <c r="I163" s="18"/>
      <c r="J163" s="21"/>
      <c r="K163" s="19"/>
      <c r="L163" s="19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</row>
    <row r="164" spans="2:31" ht="12.75" customHeight="1" x14ac:dyDescent="0.2">
      <c r="B164" s="34"/>
      <c r="D164" s="17"/>
      <c r="E164" s="17"/>
      <c r="F164" s="18"/>
      <c r="G164" s="19"/>
      <c r="H164" s="20"/>
      <c r="I164" s="18"/>
      <c r="J164" s="21"/>
      <c r="K164" s="19"/>
      <c r="L164" s="19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</row>
    <row r="165" spans="2:31" ht="12.75" customHeight="1" x14ac:dyDescent="0.2">
      <c r="B165" s="34"/>
      <c r="D165" s="17"/>
      <c r="E165" s="17"/>
      <c r="F165" s="18"/>
      <c r="G165" s="19"/>
      <c r="H165" s="20"/>
      <c r="I165" s="18"/>
      <c r="J165" s="21"/>
      <c r="K165" s="19"/>
      <c r="L165" s="19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</row>
    <row r="166" spans="2:31" ht="12.75" customHeight="1" x14ac:dyDescent="0.2">
      <c r="B166" s="34"/>
      <c r="D166" s="17"/>
      <c r="E166" s="17"/>
      <c r="F166" s="18"/>
      <c r="G166" s="19"/>
      <c r="H166" s="20"/>
      <c r="I166" s="18"/>
      <c r="J166" s="21"/>
      <c r="K166" s="19"/>
      <c r="L166" s="19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</row>
    <row r="167" spans="2:31" ht="12.75" customHeight="1" thickBot="1" x14ac:dyDescent="0.25">
      <c r="B167" s="35"/>
      <c r="D167" s="17"/>
      <c r="E167" s="17"/>
      <c r="F167" s="18"/>
      <c r="G167" s="19"/>
      <c r="H167" s="20"/>
      <c r="I167" s="18"/>
      <c r="J167" s="21"/>
      <c r="K167" s="19"/>
      <c r="L167" s="19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" t="s">
        <v>14</v>
      </c>
      <c r="D168" s="46" t="s">
        <v>4</v>
      </c>
      <c r="E168" s="47"/>
      <c r="F168" s="47"/>
      <c r="G168" s="47"/>
      <c r="H168" s="47"/>
      <c r="I168" s="47"/>
      <c r="J168" s="48"/>
      <c r="K168" s="22" t="str">
        <f>IF(K129="","",IF(K144="",IF(SUM(COUNTIF(K145:K167,"LS")+COUNTIF(K145:K167,"LUMP"))&gt;0,"LS",""),IF(SUM(K145:K167)&gt;0,ROUNDUP(SUM(K145:K167),0),"")))</f>
        <v/>
      </c>
      <c r="L168" s="22"/>
      <c r="M168" s="22" t="str">
        <f t="shared" ref="M168" si="34">IF(M129="","",IF(M144="",IF(SUM(COUNTIF(M145:M167,"LS")+COUNTIF(M145:M167,"LUMP"))&gt;0,"LS",""),IF(SUM(M145:M167)&gt;0,ROUNDUP(SUM(M145:M167),0),"")))</f>
        <v/>
      </c>
      <c r="N168" s="22" t="str">
        <f t="shared" ref="N168" si="35">IF(N129="","",IF(N144="",IF(SUM(COUNTIF(N145:N167,"LS")+COUNTIF(N145:N167,"LUMP"))&gt;0,"LS",""),IF(SUM(N145:N167)&gt;0,ROUNDUP(SUM(N145:N167),0),"")))</f>
        <v/>
      </c>
      <c r="O168" s="22"/>
      <c r="P168" s="22"/>
      <c r="Q168" s="22" t="str">
        <f t="shared" ref="Q168" si="36">IF(Q129="","",IF(Q144="",IF(SUM(COUNTIF(Q145:Q167,"LS")+COUNTIF(Q145:Q167,"LUMP"))&gt;0,"LS",""),IF(SUM(Q145:Q167)&gt;0,ROUNDUP(SUM(Q145:Q167),0),"")))</f>
        <v/>
      </c>
      <c r="R168" s="22" t="str">
        <f t="shared" ref="R168" si="37">IF(R129="","",IF(R144="",IF(SUM(COUNTIF(R145:R167,"LS")+COUNTIF(R145:R167,"LUMP"))&gt;0,"LS",""),IF(SUM(R145:R167)&gt;0,ROUNDUP(SUM(R145:R167),0),"")))</f>
        <v/>
      </c>
      <c r="S168" s="22" t="str">
        <f t="shared" ref="S168" si="38">IF(S129="","",IF(S144="",IF(SUM(COUNTIF(S145:S167,"LS")+COUNTIF(S145:S167,"LUMP"))&gt;0,"LS",""),IF(SUM(S145:S167)&gt;0,ROUNDUP(SUM(S145:S167),0),"")))</f>
        <v/>
      </c>
      <c r="T168" s="22" t="str">
        <f t="shared" ref="T168" si="39">IF(T129="","",IF(T144="",IF(SUM(COUNTIF(T145:T167,"LS")+COUNTIF(T145:T167,"LUMP"))&gt;0,"LS",""),IF(SUM(T145:T167)&gt;0,ROUNDUP(SUM(T145:T167),0),"")))</f>
        <v/>
      </c>
      <c r="U168" s="22" t="str">
        <f t="shared" ref="U168" si="40">IF(U129="","",IF(U144="",IF(SUM(COUNTIF(U145:U167,"LS")+COUNTIF(U145:U167,"LUMP"))&gt;0,"LS",""),IF(SUM(U145:U167)&gt;0,ROUNDUP(SUM(U145:U167),0),"")))</f>
        <v/>
      </c>
      <c r="V168" s="22" t="str">
        <f t="shared" ref="V168" si="41">IF(V129="","",IF(V144="",IF(SUM(COUNTIF(V145:V167,"LS")+COUNTIF(V145:V167,"LUMP"))&gt;0,"LS",""),IF(SUM(V145:V167)&gt;0,ROUNDUP(SUM(V145:V167),0),"")))</f>
        <v/>
      </c>
      <c r="W168" s="22" t="str">
        <f t="shared" ref="W168" si="42">IF(W129="","",IF(W144="",IF(SUM(COUNTIF(W145:W167,"LS")+COUNTIF(W145:W167,"LUMP"))&gt;0,"LS",""),IF(SUM(W145:W167)&gt;0,ROUNDUP(SUM(W145:W167),0),"")))</f>
        <v/>
      </c>
      <c r="X168" s="22" t="str">
        <f t="shared" ref="X168" si="43">IF(X129="","",IF(X144="",IF(SUM(COUNTIF(X145:X167,"LS")+COUNTIF(X145:X167,"LUMP"))&gt;0,"LS",""),IF(SUM(X145:X167)&gt;0,ROUNDUP(SUM(X145:X167),0),"")))</f>
        <v/>
      </c>
      <c r="Y168" s="22" t="str">
        <f t="shared" ref="Y168" si="44">IF(Y129="","",IF(Y144="",IF(SUM(COUNTIF(Y145:Y167,"LS")+COUNTIF(Y145:Y167,"LUMP"))&gt;0,"LS",""),IF(SUM(Y145:Y167)&gt;0,ROUNDUP(SUM(Y145:Y167),0),"")))</f>
        <v/>
      </c>
      <c r="Z168" s="22" t="str">
        <f t="shared" ref="Z168" si="45">IF(Z129="","",IF(Z144="",IF(SUM(COUNTIF(Z145:Z167,"LS")+COUNTIF(Z145:Z167,"LUMP"))&gt;0,"LS",""),IF(SUM(Z145:Z167)&gt;0,ROUNDUP(SUM(Z145:Z167),0),"")))</f>
        <v/>
      </c>
      <c r="AA168" s="22"/>
      <c r="AB168" s="22" t="str">
        <f t="shared" ref="AB168" si="46">IF(AB129="","",IF(AB144="",IF(SUM(COUNTIF(AB145:AB167,"LS")+COUNTIF(AB145:AB167,"LUMP"))&gt;0,"LS",""),IF(SUM(AB145:AB167)&gt;0,ROUNDUP(SUM(AB145:AB167),0),"")))</f>
        <v/>
      </c>
      <c r="AC168" s="22" t="str">
        <f t="shared" ref="AC168" si="47">IF(AC129="","",IF(AC144="",IF(SUM(COUNTIF(AC145:AC167,"LS")+COUNTIF(AC145:AC167,"LUMP"))&gt;0,"LS",""),IF(SUM(AC145:AC167)&gt;0,ROUNDUP(SUM(AC145:AC167),0),"")))</f>
        <v/>
      </c>
      <c r="AD168" s="22" t="str">
        <f t="shared" ref="AD168" si="48">IF(AD129="","",IF(AD144="",IF(SUM(COUNTIF(AD145:AD167,"LS")+COUNTIF(AD145:AD167,"LUMP"))&gt;0,"LS",""),IF(SUM(AD145:AD167)&gt;0,ROUNDUP(SUM(AD145:AD167),0),"")))</f>
        <v/>
      </c>
      <c r="AE168" s="22" t="str">
        <f t="shared" ref="AE168" si="49">IF(AE129="","",IF(AE144="",IF(SUM(COUNTIF(AE145:AE167,"LS")+COUNTIF(AE145:AE167,"LUMP"))&gt;0,"LS",""),IF(SUM(AE145:AE167)&gt;0,ROUNDUP(SUM(AE145:AE167),0),"")))</f>
        <v/>
      </c>
    </row>
    <row r="169" spans="2:31" ht="12.75" customHeight="1" thickBot="1" x14ac:dyDescent="0.25"/>
    <row r="170" spans="2:31" ht="12.75" customHeight="1" thickBot="1" x14ac:dyDescent="0.25">
      <c r="B170" s="31" t="s">
        <v>12</v>
      </c>
      <c r="D170" s="52">
        <f>D128+1</f>
        <v>4</v>
      </c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</row>
    <row r="171" spans="2:31" ht="12.75" customHeight="1" thickBot="1" x14ac:dyDescent="0.25">
      <c r="B171" s="32"/>
      <c r="D171" s="53" t="s">
        <v>10</v>
      </c>
      <c r="E171" s="53"/>
      <c r="F171" s="53"/>
      <c r="G171" s="53"/>
      <c r="H171" s="53"/>
      <c r="I171" s="53"/>
      <c r="J171" s="53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</row>
    <row r="172" spans="2:31" ht="12.75" customHeight="1" thickBot="1" x14ac:dyDescent="0.25">
      <c r="D172" s="54" t="s">
        <v>11</v>
      </c>
      <c r="E172" s="54"/>
      <c r="F172" s="54"/>
      <c r="G172" s="54"/>
      <c r="H172" s="54"/>
      <c r="I172" s="54"/>
      <c r="J172" s="5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</row>
    <row r="173" spans="2:31" ht="12.75" customHeight="1" x14ac:dyDescent="0.2">
      <c r="B173" s="42" t="s">
        <v>13</v>
      </c>
      <c r="D173" s="55" t="s">
        <v>0</v>
      </c>
      <c r="E173" s="55" t="s">
        <v>1</v>
      </c>
      <c r="F173" s="58" t="s">
        <v>2</v>
      </c>
      <c r="G173" s="59"/>
      <c r="H173" s="59"/>
      <c r="I173" s="59"/>
      <c r="J173" s="60"/>
      <c r="K173" s="8" t="str">
        <f t="shared" ref="K173:AE173" si="50">IF(OR(TRIM(K171)=0,TRIM(K171)=""),"",IF(IFERROR(TRIM(INDEX(QryItemNamed,MATCH(TRIM(K171),ITEM,0),2)),"")="Y","SPECIAL",LEFT(IFERROR(TRIM(INDEX(ITEM,MATCH(TRIM(K171),ITEM,0))),""),3)))</f>
        <v/>
      </c>
      <c r="L173" s="39"/>
      <c r="M173" s="9" t="str">
        <f t="shared" si="50"/>
        <v/>
      </c>
      <c r="N173" s="9" t="str">
        <f t="shared" si="50"/>
        <v/>
      </c>
      <c r="O173" s="9"/>
      <c r="P173" s="9"/>
      <c r="Q173" s="9" t="str">
        <f t="shared" si="50"/>
        <v/>
      </c>
      <c r="R173" s="9" t="str">
        <f t="shared" si="50"/>
        <v/>
      </c>
      <c r="S173" s="9" t="str">
        <f t="shared" si="50"/>
        <v/>
      </c>
      <c r="T173" s="9" t="str">
        <f t="shared" si="50"/>
        <v/>
      </c>
      <c r="U173" s="9" t="str">
        <f t="shared" si="50"/>
        <v/>
      </c>
      <c r="V173" s="9" t="str">
        <f t="shared" si="50"/>
        <v/>
      </c>
      <c r="W173" s="9" t="str">
        <f t="shared" si="50"/>
        <v/>
      </c>
      <c r="X173" s="9" t="str">
        <f t="shared" si="50"/>
        <v/>
      </c>
      <c r="Y173" s="9" t="str">
        <f t="shared" si="50"/>
        <v/>
      </c>
      <c r="Z173" s="9" t="str">
        <f t="shared" si="50"/>
        <v/>
      </c>
      <c r="AA173" s="9"/>
      <c r="AB173" s="9" t="str">
        <f t="shared" si="50"/>
        <v/>
      </c>
      <c r="AC173" s="9" t="str">
        <f t="shared" si="50"/>
        <v/>
      </c>
      <c r="AD173" s="9" t="str">
        <f t="shared" si="50"/>
        <v/>
      </c>
      <c r="AE173" s="9" t="str">
        <f t="shared" si="50"/>
        <v/>
      </c>
    </row>
    <row r="174" spans="2:31" ht="12.75" customHeight="1" x14ac:dyDescent="0.2">
      <c r="B174" s="43"/>
      <c r="D174" s="56"/>
      <c r="E174" s="56"/>
      <c r="F174" s="61"/>
      <c r="G174" s="62"/>
      <c r="H174" s="62"/>
      <c r="I174" s="62"/>
      <c r="J174" s="63"/>
      <c r="K174" s="67" t="str">
        <f t="shared" ref="K174:AE174" si="51">IF(OR(TRIM(K171)=0,TRIM(K171)=""),IF(K172="","",K172),IF(IFERROR(TRIM(INDEX(QryItemNamed,MATCH(TRIM(K171),ITEM,0),2)),"")="Y",TRIM(RIGHT(IFERROR(TRIM(INDEX(QryItemNamed,MATCH(TRIM(K171),ITEM,0),4)),"123456789012"),LEN(IFERROR(TRIM(INDEX(QryItemNamed,MATCH(TRIM(K171),ITEM,0),4)),"123456789012"))-9))&amp;K172,IFERROR(TRIM(INDEX(QryItemNamed,MATCH(TRIM(K171),ITEM,0),4))&amp;K172,"ITEM CODE DOES NOT EXIST IN ITEM MASTER")))</f>
        <v/>
      </c>
      <c r="L174" s="40"/>
      <c r="M174" s="68" t="str">
        <f t="shared" si="51"/>
        <v/>
      </c>
      <c r="N174" s="68" t="str">
        <f t="shared" si="51"/>
        <v/>
      </c>
      <c r="O174" s="37"/>
      <c r="P174" s="37"/>
      <c r="Q174" s="68" t="str">
        <f t="shared" si="51"/>
        <v/>
      </c>
      <c r="R174" s="45" t="str">
        <f t="shared" si="51"/>
        <v/>
      </c>
      <c r="S174" s="45" t="str">
        <f t="shared" si="51"/>
        <v/>
      </c>
      <c r="T174" s="45" t="str">
        <f t="shared" si="51"/>
        <v/>
      </c>
      <c r="U174" s="45" t="str">
        <f t="shared" si="51"/>
        <v/>
      </c>
      <c r="V174" s="45" t="str">
        <f t="shared" si="51"/>
        <v/>
      </c>
      <c r="W174" s="45" t="str">
        <f t="shared" si="51"/>
        <v/>
      </c>
      <c r="X174" s="45" t="str">
        <f t="shared" si="51"/>
        <v/>
      </c>
      <c r="Y174" s="45" t="str">
        <f t="shared" si="51"/>
        <v/>
      </c>
      <c r="Z174" s="45" t="str">
        <f t="shared" si="51"/>
        <v/>
      </c>
      <c r="AA174" s="38"/>
      <c r="AB174" s="45" t="str">
        <f t="shared" si="51"/>
        <v/>
      </c>
      <c r="AC174" s="45" t="str">
        <f t="shared" si="51"/>
        <v/>
      </c>
      <c r="AD174" s="45" t="str">
        <f t="shared" si="51"/>
        <v/>
      </c>
      <c r="AE174" s="45" t="str">
        <f t="shared" si="51"/>
        <v/>
      </c>
    </row>
    <row r="175" spans="2:31" ht="12.75" customHeight="1" x14ac:dyDescent="0.2">
      <c r="B175" s="43"/>
      <c r="D175" s="56"/>
      <c r="E175" s="56"/>
      <c r="F175" s="61"/>
      <c r="G175" s="62"/>
      <c r="H175" s="62"/>
      <c r="I175" s="62"/>
      <c r="J175" s="63"/>
      <c r="K175" s="67"/>
      <c r="L175" s="40"/>
      <c r="M175" s="68"/>
      <c r="N175" s="68"/>
      <c r="O175" s="37"/>
      <c r="P175" s="37"/>
      <c r="Q175" s="68"/>
      <c r="R175" s="45"/>
      <c r="S175" s="45"/>
      <c r="T175" s="45"/>
      <c r="U175" s="45"/>
      <c r="V175" s="45"/>
      <c r="W175" s="45"/>
      <c r="X175" s="45"/>
      <c r="Y175" s="45"/>
      <c r="Z175" s="45"/>
      <c r="AA175" s="38"/>
      <c r="AB175" s="45"/>
      <c r="AC175" s="45"/>
      <c r="AD175" s="45"/>
      <c r="AE175" s="45"/>
    </row>
    <row r="176" spans="2:31" ht="12.75" customHeight="1" x14ac:dyDescent="0.2">
      <c r="B176" s="43"/>
      <c r="D176" s="56"/>
      <c r="E176" s="56"/>
      <c r="F176" s="61"/>
      <c r="G176" s="62"/>
      <c r="H176" s="62"/>
      <c r="I176" s="62"/>
      <c r="J176" s="63"/>
      <c r="K176" s="67"/>
      <c r="L176" s="40"/>
      <c r="M176" s="68"/>
      <c r="N176" s="68"/>
      <c r="O176" s="37"/>
      <c r="P176" s="37"/>
      <c r="Q176" s="68"/>
      <c r="R176" s="45"/>
      <c r="S176" s="45"/>
      <c r="T176" s="45"/>
      <c r="U176" s="45"/>
      <c r="V176" s="45"/>
      <c r="W176" s="45"/>
      <c r="X176" s="45"/>
      <c r="Y176" s="45"/>
      <c r="Z176" s="45"/>
      <c r="AA176" s="38"/>
      <c r="AB176" s="45"/>
      <c r="AC176" s="45"/>
      <c r="AD176" s="45"/>
      <c r="AE176" s="45"/>
    </row>
    <row r="177" spans="2:31" ht="12.75" customHeight="1" x14ac:dyDescent="0.2">
      <c r="B177" s="43"/>
      <c r="D177" s="56"/>
      <c r="E177" s="56"/>
      <c r="F177" s="61"/>
      <c r="G177" s="62"/>
      <c r="H177" s="62"/>
      <c r="I177" s="62"/>
      <c r="J177" s="63"/>
      <c r="K177" s="67"/>
      <c r="L177" s="40"/>
      <c r="M177" s="68"/>
      <c r="N177" s="68"/>
      <c r="O177" s="37"/>
      <c r="P177" s="37"/>
      <c r="Q177" s="68"/>
      <c r="R177" s="45"/>
      <c r="S177" s="45"/>
      <c r="T177" s="45"/>
      <c r="U177" s="45"/>
      <c r="V177" s="45"/>
      <c r="W177" s="45"/>
      <c r="X177" s="45"/>
      <c r="Y177" s="45"/>
      <c r="Z177" s="45"/>
      <c r="AA177" s="38"/>
      <c r="AB177" s="45"/>
      <c r="AC177" s="45"/>
      <c r="AD177" s="45"/>
      <c r="AE177" s="45"/>
    </row>
    <row r="178" spans="2:31" ht="12.75" customHeight="1" x14ac:dyDescent="0.2">
      <c r="B178" s="43"/>
      <c r="D178" s="56"/>
      <c r="E178" s="56"/>
      <c r="F178" s="61"/>
      <c r="G178" s="62"/>
      <c r="H178" s="62"/>
      <c r="I178" s="62"/>
      <c r="J178" s="63"/>
      <c r="K178" s="67"/>
      <c r="L178" s="40"/>
      <c r="M178" s="68"/>
      <c r="N178" s="68"/>
      <c r="O178" s="37"/>
      <c r="P178" s="37"/>
      <c r="Q178" s="68"/>
      <c r="R178" s="45"/>
      <c r="S178" s="45"/>
      <c r="T178" s="45"/>
      <c r="U178" s="45"/>
      <c r="V178" s="45"/>
      <c r="W178" s="45"/>
      <c r="X178" s="45"/>
      <c r="Y178" s="45"/>
      <c r="Z178" s="45"/>
      <c r="AA178" s="38"/>
      <c r="AB178" s="45"/>
      <c r="AC178" s="45"/>
      <c r="AD178" s="45"/>
      <c r="AE178" s="45"/>
    </row>
    <row r="179" spans="2:31" ht="12.75" customHeight="1" x14ac:dyDescent="0.2">
      <c r="B179" s="43"/>
      <c r="D179" s="56"/>
      <c r="E179" s="56"/>
      <c r="F179" s="61"/>
      <c r="G179" s="62"/>
      <c r="H179" s="62"/>
      <c r="I179" s="62"/>
      <c r="J179" s="63"/>
      <c r="K179" s="67"/>
      <c r="L179" s="40"/>
      <c r="M179" s="68"/>
      <c r="N179" s="68"/>
      <c r="O179" s="37"/>
      <c r="P179" s="37"/>
      <c r="Q179" s="68"/>
      <c r="R179" s="45"/>
      <c r="S179" s="45"/>
      <c r="T179" s="45"/>
      <c r="U179" s="45"/>
      <c r="V179" s="45"/>
      <c r="W179" s="45"/>
      <c r="X179" s="45"/>
      <c r="Y179" s="45"/>
      <c r="Z179" s="45"/>
      <c r="AA179" s="38"/>
      <c r="AB179" s="45"/>
      <c r="AC179" s="45"/>
      <c r="AD179" s="45"/>
      <c r="AE179" s="45"/>
    </row>
    <row r="180" spans="2:31" ht="12.75" customHeight="1" x14ac:dyDescent="0.2">
      <c r="B180" s="43"/>
      <c r="D180" s="56"/>
      <c r="E180" s="56"/>
      <c r="F180" s="61"/>
      <c r="G180" s="62"/>
      <c r="H180" s="62"/>
      <c r="I180" s="62"/>
      <c r="J180" s="63"/>
      <c r="K180" s="67"/>
      <c r="L180" s="40"/>
      <c r="M180" s="68"/>
      <c r="N180" s="68"/>
      <c r="O180" s="37"/>
      <c r="P180" s="37"/>
      <c r="Q180" s="68"/>
      <c r="R180" s="45"/>
      <c r="S180" s="45"/>
      <c r="T180" s="45"/>
      <c r="U180" s="45"/>
      <c r="V180" s="45"/>
      <c r="W180" s="45"/>
      <c r="X180" s="45"/>
      <c r="Y180" s="45"/>
      <c r="Z180" s="45"/>
      <c r="AA180" s="38"/>
      <c r="AB180" s="45"/>
      <c r="AC180" s="45"/>
      <c r="AD180" s="45"/>
      <c r="AE180" s="45"/>
    </row>
    <row r="181" spans="2:31" ht="12.75" customHeight="1" x14ac:dyDescent="0.2">
      <c r="B181" s="43"/>
      <c r="D181" s="56"/>
      <c r="E181" s="56"/>
      <c r="F181" s="61"/>
      <c r="G181" s="62"/>
      <c r="H181" s="62"/>
      <c r="I181" s="62"/>
      <c r="J181" s="63"/>
      <c r="K181" s="67"/>
      <c r="L181" s="40"/>
      <c r="M181" s="68"/>
      <c r="N181" s="68"/>
      <c r="O181" s="37"/>
      <c r="P181" s="37"/>
      <c r="Q181" s="68"/>
      <c r="R181" s="45"/>
      <c r="S181" s="45"/>
      <c r="T181" s="45"/>
      <c r="U181" s="45"/>
      <c r="V181" s="45"/>
      <c r="W181" s="45"/>
      <c r="X181" s="45"/>
      <c r="Y181" s="45"/>
      <c r="Z181" s="45"/>
      <c r="AA181" s="38"/>
      <c r="AB181" s="45"/>
      <c r="AC181" s="45"/>
      <c r="AD181" s="45"/>
      <c r="AE181" s="45"/>
    </row>
    <row r="182" spans="2:31" ht="12.75" customHeight="1" x14ac:dyDescent="0.2">
      <c r="B182" s="43"/>
      <c r="D182" s="56"/>
      <c r="E182" s="56"/>
      <c r="F182" s="61"/>
      <c r="G182" s="62"/>
      <c r="H182" s="62"/>
      <c r="I182" s="62"/>
      <c r="J182" s="63"/>
      <c r="K182" s="67"/>
      <c r="L182" s="40"/>
      <c r="M182" s="68"/>
      <c r="N182" s="68"/>
      <c r="O182" s="37"/>
      <c r="P182" s="37"/>
      <c r="Q182" s="68"/>
      <c r="R182" s="45"/>
      <c r="S182" s="45"/>
      <c r="T182" s="45"/>
      <c r="U182" s="45"/>
      <c r="V182" s="45"/>
      <c r="W182" s="45"/>
      <c r="X182" s="45"/>
      <c r="Y182" s="45"/>
      <c r="Z182" s="45"/>
      <c r="AA182" s="38"/>
      <c r="AB182" s="45"/>
      <c r="AC182" s="45"/>
      <c r="AD182" s="45"/>
      <c r="AE182" s="45"/>
    </row>
    <row r="183" spans="2:31" ht="12.75" customHeight="1" x14ac:dyDescent="0.2">
      <c r="B183" s="43"/>
      <c r="D183" s="56"/>
      <c r="E183" s="56"/>
      <c r="F183" s="61"/>
      <c r="G183" s="62"/>
      <c r="H183" s="62"/>
      <c r="I183" s="62"/>
      <c r="J183" s="63"/>
      <c r="K183" s="67"/>
      <c r="L183" s="40"/>
      <c r="M183" s="68"/>
      <c r="N183" s="68"/>
      <c r="O183" s="37"/>
      <c r="P183" s="37"/>
      <c r="Q183" s="68"/>
      <c r="R183" s="45"/>
      <c r="S183" s="45"/>
      <c r="T183" s="45"/>
      <c r="U183" s="45"/>
      <c r="V183" s="45"/>
      <c r="W183" s="45"/>
      <c r="X183" s="45"/>
      <c r="Y183" s="45"/>
      <c r="Z183" s="45"/>
      <c r="AA183" s="38"/>
      <c r="AB183" s="45"/>
      <c r="AC183" s="45"/>
      <c r="AD183" s="45"/>
      <c r="AE183" s="45"/>
    </row>
    <row r="184" spans="2:31" ht="12.75" customHeight="1" x14ac:dyDescent="0.2">
      <c r="B184" s="43"/>
      <c r="D184" s="56"/>
      <c r="E184" s="56"/>
      <c r="F184" s="61"/>
      <c r="G184" s="62"/>
      <c r="H184" s="62"/>
      <c r="I184" s="62"/>
      <c r="J184" s="63"/>
      <c r="K184" s="67"/>
      <c r="L184" s="40"/>
      <c r="M184" s="68"/>
      <c r="N184" s="68"/>
      <c r="O184" s="37"/>
      <c r="P184" s="37"/>
      <c r="Q184" s="68"/>
      <c r="R184" s="45"/>
      <c r="S184" s="45"/>
      <c r="T184" s="45"/>
      <c r="U184" s="45"/>
      <c r="V184" s="45"/>
      <c r="W184" s="45"/>
      <c r="X184" s="45"/>
      <c r="Y184" s="45"/>
      <c r="Z184" s="45"/>
      <c r="AA184" s="38"/>
      <c r="AB184" s="45"/>
      <c r="AC184" s="45"/>
      <c r="AD184" s="45"/>
      <c r="AE184" s="45"/>
    </row>
    <row r="185" spans="2:31" ht="12.75" customHeight="1" x14ac:dyDescent="0.2">
      <c r="B185" s="43"/>
      <c r="D185" s="56"/>
      <c r="E185" s="56"/>
      <c r="F185" s="61"/>
      <c r="G185" s="62"/>
      <c r="H185" s="62"/>
      <c r="I185" s="62"/>
      <c r="J185" s="63"/>
      <c r="K185" s="67"/>
      <c r="L185" s="40"/>
      <c r="M185" s="68"/>
      <c r="N185" s="68"/>
      <c r="O185" s="37"/>
      <c r="P185" s="37"/>
      <c r="Q185" s="68"/>
      <c r="R185" s="45"/>
      <c r="S185" s="45"/>
      <c r="T185" s="45"/>
      <c r="U185" s="45"/>
      <c r="V185" s="45"/>
      <c r="W185" s="45"/>
      <c r="X185" s="45"/>
      <c r="Y185" s="45"/>
      <c r="Z185" s="45"/>
      <c r="AA185" s="38"/>
      <c r="AB185" s="45"/>
      <c r="AC185" s="45"/>
      <c r="AD185" s="45"/>
      <c r="AE185" s="45"/>
    </row>
    <row r="186" spans="2:31" ht="12.75" customHeight="1" thickBot="1" x14ac:dyDescent="0.25">
      <c r="B186" s="44"/>
      <c r="D186" s="57"/>
      <c r="E186" s="57"/>
      <c r="F186" s="64"/>
      <c r="G186" s="65"/>
      <c r="H186" s="65"/>
      <c r="I186" s="65"/>
      <c r="J186" s="66"/>
      <c r="K186" s="10" t="str">
        <f t="shared" ref="K186:AE186" si="52">IF(OR(TRIM(K171)=0,TRIM(K171)=""),"",IF(IFERROR(TRIM(INDEX(QryItemNamed,MATCH(TRIM(K171),ITEM,0),3)),"")="LS","",IFERROR(TRIM(INDEX(QryItemNamed,MATCH(TRIM(K171),ITEM,0),3)),"")))</f>
        <v/>
      </c>
      <c r="L186" s="41"/>
      <c r="M186" s="11" t="str">
        <f t="shared" si="52"/>
        <v/>
      </c>
      <c r="N186" s="11" t="str">
        <f t="shared" si="52"/>
        <v/>
      </c>
      <c r="O186" s="11"/>
      <c r="P186" s="11"/>
      <c r="Q186" s="11" t="str">
        <f t="shared" si="52"/>
        <v/>
      </c>
      <c r="R186" s="11" t="str">
        <f t="shared" si="52"/>
        <v/>
      </c>
      <c r="S186" s="11" t="str">
        <f t="shared" si="52"/>
        <v/>
      </c>
      <c r="T186" s="11" t="str">
        <f t="shared" si="52"/>
        <v/>
      </c>
      <c r="U186" s="11" t="str">
        <f t="shared" si="52"/>
        <v/>
      </c>
      <c r="V186" s="11" t="str">
        <f t="shared" si="52"/>
        <v/>
      </c>
      <c r="W186" s="11" t="str">
        <f t="shared" si="52"/>
        <v/>
      </c>
      <c r="X186" s="11" t="str">
        <f t="shared" si="52"/>
        <v/>
      </c>
      <c r="Y186" s="11" t="str">
        <f t="shared" si="52"/>
        <v/>
      </c>
      <c r="Z186" s="11" t="str">
        <f t="shared" si="52"/>
        <v/>
      </c>
      <c r="AA186" s="11"/>
      <c r="AB186" s="11" t="str">
        <f t="shared" si="52"/>
        <v/>
      </c>
      <c r="AC186" s="11" t="str">
        <f t="shared" si="52"/>
        <v/>
      </c>
      <c r="AD186" s="11" t="str">
        <f t="shared" si="52"/>
        <v/>
      </c>
      <c r="AE186" s="11" t="str">
        <f t="shared" si="52"/>
        <v/>
      </c>
    </row>
    <row r="187" spans="2:31" ht="12.75" customHeight="1" x14ac:dyDescent="0.2">
      <c r="B187" s="33"/>
      <c r="D187" s="12"/>
      <c r="E187" s="12"/>
      <c r="F187" s="13"/>
      <c r="G187" s="14"/>
      <c r="H187" s="15" t="s">
        <v>3</v>
      </c>
      <c r="I187" s="13"/>
      <c r="J187" s="16"/>
      <c r="K187" s="14"/>
      <c r="L187" s="14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19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19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19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19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19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19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19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19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19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19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19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19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19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19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19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19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19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19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19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19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19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thickBot="1" x14ac:dyDescent="0.25">
      <c r="B209" s="35"/>
      <c r="D209" s="17"/>
      <c r="E209" s="17"/>
      <c r="F209" s="18"/>
      <c r="G209" s="19"/>
      <c r="H209" s="20"/>
      <c r="I209" s="18"/>
      <c r="J209" s="21"/>
      <c r="K209" s="19"/>
      <c r="L209" s="19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5" t="s">
        <v>14</v>
      </c>
      <c r="D210" s="46" t="s">
        <v>4</v>
      </c>
      <c r="E210" s="47"/>
      <c r="F210" s="47"/>
      <c r="G210" s="47"/>
      <c r="H210" s="47"/>
      <c r="I210" s="47"/>
      <c r="J210" s="48"/>
      <c r="K210" s="22" t="str">
        <f>IF(K171="","",IF(K186="",IF(SUM(COUNTIF(K187:K209,"LS")+COUNTIF(K187:K209,"LUMP"))&gt;0,"LS",""),IF(SUM(K187:K209)&gt;0,ROUNDUP(SUM(K187:K209),0),"")))</f>
        <v/>
      </c>
      <c r="L210" s="22"/>
      <c r="M210" s="22" t="str">
        <f t="shared" ref="M210" si="53">IF(M171="","",IF(M186="",IF(SUM(COUNTIF(M187:M209,"LS")+COUNTIF(M187:M209,"LUMP"))&gt;0,"LS",""),IF(SUM(M187:M209)&gt;0,ROUNDUP(SUM(M187:M209),0),"")))</f>
        <v/>
      </c>
      <c r="N210" s="22" t="str">
        <f t="shared" ref="N210" si="54">IF(N171="","",IF(N186="",IF(SUM(COUNTIF(N187:N209,"LS")+COUNTIF(N187:N209,"LUMP"))&gt;0,"LS",""),IF(SUM(N187:N209)&gt;0,ROUNDUP(SUM(N187:N209),0),"")))</f>
        <v/>
      </c>
      <c r="O210" s="22"/>
      <c r="P210" s="22"/>
      <c r="Q210" s="22" t="str">
        <f t="shared" ref="Q210" si="55">IF(Q171="","",IF(Q186="",IF(SUM(COUNTIF(Q187:Q209,"LS")+COUNTIF(Q187:Q209,"LUMP"))&gt;0,"LS",""),IF(SUM(Q187:Q209)&gt;0,ROUNDUP(SUM(Q187:Q209),0),"")))</f>
        <v/>
      </c>
      <c r="R210" s="22" t="str">
        <f t="shared" ref="R210" si="56">IF(R171="","",IF(R186="",IF(SUM(COUNTIF(R187:R209,"LS")+COUNTIF(R187:R209,"LUMP"))&gt;0,"LS",""),IF(SUM(R187:R209)&gt;0,ROUNDUP(SUM(R187:R209),0),"")))</f>
        <v/>
      </c>
      <c r="S210" s="22" t="str">
        <f t="shared" ref="S210" si="57">IF(S171="","",IF(S186="",IF(SUM(COUNTIF(S187:S209,"LS")+COUNTIF(S187:S209,"LUMP"))&gt;0,"LS",""),IF(SUM(S187:S209)&gt;0,ROUNDUP(SUM(S187:S209),0),"")))</f>
        <v/>
      </c>
      <c r="T210" s="22" t="str">
        <f t="shared" ref="T210" si="58">IF(T171="","",IF(T186="",IF(SUM(COUNTIF(T187:T209,"LS")+COUNTIF(T187:T209,"LUMP"))&gt;0,"LS",""),IF(SUM(T187:T209)&gt;0,ROUNDUP(SUM(T187:T209),0),"")))</f>
        <v/>
      </c>
      <c r="U210" s="22" t="str">
        <f t="shared" ref="U210" si="59">IF(U171="","",IF(U186="",IF(SUM(COUNTIF(U187:U209,"LS")+COUNTIF(U187:U209,"LUMP"))&gt;0,"LS",""),IF(SUM(U187:U209)&gt;0,ROUNDUP(SUM(U187:U209),0),"")))</f>
        <v/>
      </c>
      <c r="V210" s="22" t="str">
        <f t="shared" ref="V210" si="60">IF(V171="","",IF(V186="",IF(SUM(COUNTIF(V187:V209,"LS")+COUNTIF(V187:V209,"LUMP"))&gt;0,"LS",""),IF(SUM(V187:V209)&gt;0,ROUNDUP(SUM(V187:V209),0),"")))</f>
        <v/>
      </c>
      <c r="W210" s="22" t="str">
        <f t="shared" ref="W210" si="61">IF(W171="","",IF(W186="",IF(SUM(COUNTIF(W187:W209,"LS")+COUNTIF(W187:W209,"LUMP"))&gt;0,"LS",""),IF(SUM(W187:W209)&gt;0,ROUNDUP(SUM(W187:W209),0),"")))</f>
        <v/>
      </c>
      <c r="X210" s="22" t="str">
        <f t="shared" ref="X210" si="62">IF(X171="","",IF(X186="",IF(SUM(COUNTIF(X187:X209,"LS")+COUNTIF(X187:X209,"LUMP"))&gt;0,"LS",""),IF(SUM(X187:X209)&gt;0,ROUNDUP(SUM(X187:X209),0),"")))</f>
        <v/>
      </c>
      <c r="Y210" s="22" t="str">
        <f t="shared" ref="Y210" si="63">IF(Y171="","",IF(Y186="",IF(SUM(COUNTIF(Y187:Y209,"LS")+COUNTIF(Y187:Y209,"LUMP"))&gt;0,"LS",""),IF(SUM(Y187:Y209)&gt;0,ROUNDUP(SUM(Y187:Y209),0),"")))</f>
        <v/>
      </c>
      <c r="Z210" s="22" t="str">
        <f t="shared" ref="Z210" si="64">IF(Z171="","",IF(Z186="",IF(SUM(COUNTIF(Z187:Z209,"LS")+COUNTIF(Z187:Z209,"LUMP"))&gt;0,"LS",""),IF(SUM(Z187:Z209)&gt;0,ROUNDUP(SUM(Z187:Z209),0),"")))</f>
        <v/>
      </c>
      <c r="AA210" s="22"/>
      <c r="AB210" s="22" t="str">
        <f t="shared" ref="AB210" si="65">IF(AB171="","",IF(AB186="",IF(SUM(COUNTIF(AB187:AB209,"LS")+COUNTIF(AB187:AB209,"LUMP"))&gt;0,"LS",""),IF(SUM(AB187:AB209)&gt;0,ROUNDUP(SUM(AB187:AB209),0),"")))</f>
        <v/>
      </c>
      <c r="AC210" s="22" t="str">
        <f t="shared" ref="AC210" si="66">IF(AC171="","",IF(AC186="",IF(SUM(COUNTIF(AC187:AC209,"LS")+COUNTIF(AC187:AC209,"LUMP"))&gt;0,"LS",""),IF(SUM(AC187:AC209)&gt;0,ROUNDUP(SUM(AC187:AC209),0),"")))</f>
        <v/>
      </c>
      <c r="AD210" s="22" t="str">
        <f t="shared" ref="AD210" si="67">IF(AD171="","",IF(AD186="",IF(SUM(COUNTIF(AD187:AD209,"LS")+COUNTIF(AD187:AD209,"LUMP"))&gt;0,"LS",""),IF(SUM(AD187:AD209)&gt;0,ROUNDUP(SUM(AD187:AD209),0),"")))</f>
        <v/>
      </c>
      <c r="AE210" s="22" t="str">
        <f t="shared" ref="AE210" si="68">IF(AE171="","",IF(AE186="",IF(SUM(COUNTIF(AE187:AE209,"LS")+COUNTIF(AE187:AE209,"LUMP"))&gt;0,"LS",""),IF(SUM(AE187:AE209)&gt;0,ROUNDUP(SUM(AE187:AE209),0),"")))</f>
        <v/>
      </c>
    </row>
  </sheetData>
  <mergeCells count="104">
    <mergeCell ref="D210:J210"/>
    <mergeCell ref="Y174:Y185"/>
    <mergeCell ref="Z174:Z185"/>
    <mergeCell ref="AB174:AB185"/>
    <mergeCell ref="AC174:AC185"/>
    <mergeCell ref="D168:J168"/>
    <mergeCell ref="D170:AE170"/>
    <mergeCell ref="D171:J171"/>
    <mergeCell ref="D172:J172"/>
    <mergeCell ref="D173:D186"/>
    <mergeCell ref="E173:E186"/>
    <mergeCell ref="F173:J186"/>
    <mergeCell ref="K174:K185"/>
    <mergeCell ref="M174:M185"/>
    <mergeCell ref="N174:N185"/>
    <mergeCell ref="Q174:Q185"/>
    <mergeCell ref="R174:R185"/>
    <mergeCell ref="S174:S185"/>
    <mergeCell ref="T174:T185"/>
    <mergeCell ref="U174:U185"/>
    <mergeCell ref="V174:V185"/>
    <mergeCell ref="D7:AE7"/>
    <mergeCell ref="AD11:AD22"/>
    <mergeCell ref="AE11:AE22"/>
    <mergeCell ref="AC11:AC22"/>
    <mergeCell ref="D10:D23"/>
    <mergeCell ref="D88:J88"/>
    <mergeCell ref="Z11:Z22"/>
    <mergeCell ref="AB11:AB22"/>
    <mergeCell ref="W11:W22"/>
    <mergeCell ref="X11:X22"/>
    <mergeCell ref="D84:J84"/>
    <mergeCell ref="K11:K22"/>
    <mergeCell ref="M11:M22"/>
    <mergeCell ref="N11:N22"/>
    <mergeCell ref="S11:S22"/>
    <mergeCell ref="T11:T22"/>
    <mergeCell ref="U11:U22"/>
    <mergeCell ref="V11:V22"/>
    <mergeCell ref="D86:AE86"/>
    <mergeCell ref="D87:J87"/>
    <mergeCell ref="O11:O22"/>
    <mergeCell ref="D8:J8"/>
    <mergeCell ref="D9:J9"/>
    <mergeCell ref="R90:R101"/>
    <mergeCell ref="S90:S101"/>
    <mergeCell ref="Z90:Z101"/>
    <mergeCell ref="AB90:AB101"/>
    <mergeCell ref="T90:T101"/>
    <mergeCell ref="U90:U101"/>
    <mergeCell ref="V90:V101"/>
    <mergeCell ref="W90:W101"/>
    <mergeCell ref="R11:R22"/>
    <mergeCell ref="Y11:Y22"/>
    <mergeCell ref="D89:D102"/>
    <mergeCell ref="Q11:Q22"/>
    <mergeCell ref="E10:E23"/>
    <mergeCell ref="F10:J23"/>
    <mergeCell ref="E89:E102"/>
    <mergeCell ref="F89:J102"/>
    <mergeCell ref="K90:K101"/>
    <mergeCell ref="M90:M101"/>
    <mergeCell ref="N90:N101"/>
    <mergeCell ref="Q90:Q101"/>
    <mergeCell ref="P11:P22"/>
    <mergeCell ref="L11:L22"/>
    <mergeCell ref="D128:AE128"/>
    <mergeCell ref="D129:J129"/>
    <mergeCell ref="D130:J130"/>
    <mergeCell ref="D131:D144"/>
    <mergeCell ref="E131:E144"/>
    <mergeCell ref="F131:J144"/>
    <mergeCell ref="K132:K143"/>
    <mergeCell ref="M132:M143"/>
    <mergeCell ref="N132:N143"/>
    <mergeCell ref="Q132:Q143"/>
    <mergeCell ref="R132:R143"/>
    <mergeCell ref="S132:S143"/>
    <mergeCell ref="T132:T143"/>
    <mergeCell ref="U132:U143"/>
    <mergeCell ref="B10:B23"/>
    <mergeCell ref="B89:B102"/>
    <mergeCell ref="B131:B144"/>
    <mergeCell ref="B173:B186"/>
    <mergeCell ref="W174:W185"/>
    <mergeCell ref="X174:X185"/>
    <mergeCell ref="AD90:AD101"/>
    <mergeCell ref="AE90:AE101"/>
    <mergeCell ref="AD174:AD185"/>
    <mergeCell ref="AE174:AE185"/>
    <mergeCell ref="X90:X101"/>
    <mergeCell ref="Y90:Y101"/>
    <mergeCell ref="V132:V143"/>
    <mergeCell ref="W132:W143"/>
    <mergeCell ref="X132:X143"/>
    <mergeCell ref="Y132:Y143"/>
    <mergeCell ref="Z132:Z143"/>
    <mergeCell ref="AB132:AB143"/>
    <mergeCell ref="D126:J126"/>
    <mergeCell ref="AA11:AA22"/>
    <mergeCell ref="AC90:AC101"/>
    <mergeCell ref="AD132:AD143"/>
    <mergeCell ref="AE132:AE143"/>
    <mergeCell ref="AC132:AC143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Nar, Molly</cp:lastModifiedBy>
  <cp:lastPrinted>2015-05-18T14:50:53Z</cp:lastPrinted>
  <dcterms:created xsi:type="dcterms:W3CDTF">2005-09-27T11:52:28Z</dcterms:created>
  <dcterms:modified xsi:type="dcterms:W3CDTF">2023-04-24T17:52:23Z</dcterms:modified>
</cp:coreProperties>
</file>