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0604091\"/>
    </mc:Choice>
  </mc:AlternateContent>
  <xr:revisionPtr revIDLastSave="0" documentId="13_ncr:1_{EFE3DBA2-BD80-4E96-AF6E-81DD83771BC9}" xr6:coauthVersionLast="47" xr6:coauthVersionMax="47" xr10:uidLastSave="{00000000-0000-0000-0000-000000000000}"/>
  <bookViews>
    <workbookView xWindow="-120" yWindow="-120" windowWidth="29040" windowHeight="1416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Print_Area" localSheetId="4">Bridge!$B$6:$AJ$128</definedName>
    <definedName name="_xlnm.Print_Area" localSheetId="1">'Erosion Control'!$B$6:$AJ$19</definedName>
    <definedName name="_xlnm.Print_Area" localSheetId="2">Pavement!$B$6:$AJ$68</definedName>
    <definedName name="_xlnm.Print_Area" localSheetId="0">Roadway!$B$6:$AJ$29</definedName>
    <definedName name="_xlnm.Print_Area" localSheetId="3">'Traffic Control'!$B$6:$AJ$27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37" i="6" l="1"/>
  <c r="AG37" i="6" s="1"/>
  <c r="AD37" i="6"/>
  <c r="AL37" i="6"/>
  <c r="Y26" i="6"/>
  <c r="AG26" i="6" s="1"/>
  <c r="AD26" i="6"/>
  <c r="AD29" i="6" s="1"/>
  <c r="AL26" i="6"/>
  <c r="AL29" i="6" s="1"/>
  <c r="Y27" i="6"/>
  <c r="Y28" i="6" s="1"/>
  <c r="AD27" i="6"/>
  <c r="AD28" i="6" s="1"/>
  <c r="AG7" i="6"/>
  <c r="AG8" i="6"/>
  <c r="AD9" i="6"/>
  <c r="AD12" i="6" s="1"/>
  <c r="AG17" i="6"/>
  <c r="AG18" i="6"/>
  <c r="AG19" i="6"/>
  <c r="AD20" i="6"/>
  <c r="AG24" i="6"/>
  <c r="AG25" i="6"/>
  <c r="AG33" i="6"/>
  <c r="AG34" i="6"/>
  <c r="Y35" i="6"/>
  <c r="AD35" i="6"/>
  <c r="AD38" i="6" s="1"/>
  <c r="Y36" i="6"/>
  <c r="T43" i="6"/>
  <c r="V43" i="6"/>
  <c r="AG43" i="6" s="1"/>
  <c r="AD44" i="6"/>
  <c r="AD45" i="6" s="1"/>
  <c r="T46" i="6"/>
  <c r="V46" i="6"/>
  <c r="T47" i="6"/>
  <c r="V47" i="6"/>
  <c r="T50" i="6"/>
  <c r="V50" i="6"/>
  <c r="T55" i="6"/>
  <c r="AG54" i="6" s="1"/>
  <c r="V55" i="6"/>
  <c r="Y56" i="6"/>
  <c r="Y57" i="6" s="1"/>
  <c r="AD56" i="6"/>
  <c r="AD57" i="6" s="1"/>
  <c r="AD58" i="6" s="1"/>
  <c r="T58" i="6"/>
  <c r="V58" i="6"/>
  <c r="T63" i="6"/>
  <c r="AG62" i="6" s="1"/>
  <c r="V63" i="6"/>
  <c r="Y64" i="6"/>
  <c r="Y65" i="6" s="1"/>
  <c r="AD64" i="6"/>
  <c r="AD65" i="6"/>
  <c r="AD66" i="6" s="1"/>
  <c r="T66" i="6"/>
  <c r="V66" i="6"/>
  <c r="AL19" i="6"/>
  <c r="AL27" i="6" l="1"/>
  <c r="AD10" i="6"/>
  <c r="AD11" i="6" s="1"/>
  <c r="AG29" i="6"/>
  <c r="AD13" i="6"/>
  <c r="AG55" i="6"/>
  <c r="AG63" i="6"/>
  <c r="AD36" i="6"/>
  <c r="Y66" i="6"/>
  <c r="Y58" i="6"/>
  <c r="AD46" i="6"/>
  <c r="AG114" i="12"/>
  <c r="AL112" i="12"/>
  <c r="AL113" i="12" s="1"/>
  <c r="AL114" i="12" s="1"/>
  <c r="AD112" i="12"/>
  <c r="AD113" i="12" s="1"/>
  <c r="AD114" i="12" s="1"/>
  <c r="AG111" i="12"/>
  <c r="AG25" i="10"/>
  <c r="AG26" i="10" s="1"/>
  <c r="O77" i="12"/>
  <c r="AG71" i="12"/>
  <c r="AD66" i="12"/>
  <c r="AG66" i="12"/>
  <c r="AL66" i="12"/>
  <c r="AL72" i="12"/>
  <c r="AG72" i="12"/>
  <c r="AD72" i="12"/>
  <c r="T52" i="12"/>
  <c r="K42" i="12"/>
  <c r="AD17" i="12"/>
  <c r="AG17" i="12" s="1"/>
  <c r="O16" i="12"/>
  <c r="AL17" i="12"/>
  <c r="AL9" i="6"/>
  <c r="AG73" i="12" l="1"/>
  <c r="AG27" i="6"/>
  <c r="AL28" i="6"/>
  <c r="AG28" i="6" s="1"/>
  <c r="AL10" i="6"/>
  <c r="AG9" i="6"/>
  <c r="AD47" i="6"/>
  <c r="AG112" i="12"/>
  <c r="AG113" i="12"/>
  <c r="AG70" i="12"/>
  <c r="AL11" i="6" l="1"/>
  <c r="AG10" i="6"/>
  <c r="AD48" i="6"/>
  <c r="AD49" i="6"/>
  <c r="AG115" i="12"/>
  <c r="AL12" i="6" l="1"/>
  <c r="AG11" i="6"/>
  <c r="AD50" i="6"/>
  <c r="AG8" i="10"/>
  <c r="AD9" i="10"/>
  <c r="AG9" i="10"/>
  <c r="AL9" i="10"/>
  <c r="AL13" i="6" l="1"/>
  <c r="AG13" i="6" s="1"/>
  <c r="AG14" i="6" s="1"/>
  <c r="AG12" i="6"/>
  <c r="AG10" i="10"/>
  <c r="AG18" i="9"/>
  <c r="AG19" i="9"/>
  <c r="AG127" i="12" l="1"/>
  <c r="AG126" i="12"/>
  <c r="AG124" i="12"/>
  <c r="AG119" i="12"/>
  <c r="AG120" i="12" s="1"/>
  <c r="AG105" i="12"/>
  <c r="AG100" i="12"/>
  <c r="AG94" i="12"/>
  <c r="AG89" i="12"/>
  <c r="AG88" i="12"/>
  <c r="AG83" i="12"/>
  <c r="AG82" i="12"/>
  <c r="AG77" i="12"/>
  <c r="AG65" i="12"/>
  <c r="AG60" i="12"/>
  <c r="AG52" i="12"/>
  <c r="AG47" i="12"/>
  <c r="AG40" i="12"/>
  <c r="AG32" i="12"/>
  <c r="AG27" i="12"/>
  <c r="AG23" i="12"/>
  <c r="AG16" i="12"/>
  <c r="AG8" i="12"/>
  <c r="AG20" i="10"/>
  <c r="AG14" i="10"/>
  <c r="AG17" i="11"/>
  <c r="AG16" i="11"/>
  <c r="AG8" i="11"/>
  <c r="AG8" i="9"/>
  <c r="AG17" i="9"/>
  <c r="AG16" i="9"/>
  <c r="AG24" i="9"/>
  <c r="AG34" i="9"/>
  <c r="AG33" i="9"/>
  <c r="AG32" i="9"/>
  <c r="AL17" i="9" l="1"/>
  <c r="AD17" i="9"/>
  <c r="AG22" i="12"/>
  <c r="AD18" i="9" l="1"/>
  <c r="AD19" i="9" s="1"/>
  <c r="AL18" i="9"/>
  <c r="AL19" i="9" s="1"/>
  <c r="AL125" i="12"/>
  <c r="AL126" i="12" s="1"/>
  <c r="AL127" i="12" s="1"/>
  <c r="AD125" i="12"/>
  <c r="AG123" i="12"/>
  <c r="AG118" i="12"/>
  <c r="AL106" i="12"/>
  <c r="AD106" i="12"/>
  <c r="AG104" i="12"/>
  <c r="AG101" i="12"/>
  <c r="AG99" i="12"/>
  <c r="AL95" i="12"/>
  <c r="AD95" i="12"/>
  <c r="AG93" i="12"/>
  <c r="AL41" i="12"/>
  <c r="AL42" i="12" s="1"/>
  <c r="AD41" i="12"/>
  <c r="AL89" i="12"/>
  <c r="AD89" i="12"/>
  <c r="AG90" i="12"/>
  <c r="AG87" i="12"/>
  <c r="AL83" i="12"/>
  <c r="AD83" i="12"/>
  <c r="AG81" i="12"/>
  <c r="AG76" i="12"/>
  <c r="AG64" i="12"/>
  <c r="AG59" i="12"/>
  <c r="AL53" i="12"/>
  <c r="AL54" i="12" s="1"/>
  <c r="AL55" i="12" s="1"/>
  <c r="AD53" i="12"/>
  <c r="AG51" i="12"/>
  <c r="AG48" i="12"/>
  <c r="AG46" i="12"/>
  <c r="AG39" i="12"/>
  <c r="AL33" i="12"/>
  <c r="AL34" i="12" s="1"/>
  <c r="AL35" i="12" s="1"/>
  <c r="AD33" i="12"/>
  <c r="AG31" i="12"/>
  <c r="AL24" i="12"/>
  <c r="AD24" i="12"/>
  <c r="AL18" i="12"/>
  <c r="AD18" i="12"/>
  <c r="AG15" i="12"/>
  <c r="AL9" i="12"/>
  <c r="AL10" i="12" s="1"/>
  <c r="AL11" i="12" s="1"/>
  <c r="AD9" i="12"/>
  <c r="AG7" i="12"/>
  <c r="W1" i="12"/>
  <c r="AD27" i="12" l="1"/>
  <c r="AD25" i="12"/>
  <c r="AG24" i="12"/>
  <c r="AL27" i="12"/>
  <c r="AL25" i="12"/>
  <c r="AL26" i="12" s="1"/>
  <c r="AD126" i="12"/>
  <c r="AD127" i="12" s="1"/>
  <c r="AG125" i="12"/>
  <c r="AG128" i="12" s="1"/>
  <c r="AG106" i="12"/>
  <c r="AG107" i="12" s="1"/>
  <c r="AG95" i="12"/>
  <c r="AG96" i="12" s="1"/>
  <c r="AG18" i="12"/>
  <c r="AG19" i="12" s="1"/>
  <c r="AD42" i="12"/>
  <c r="AG42" i="12" s="1"/>
  <c r="AG41" i="12"/>
  <c r="AD54" i="12"/>
  <c r="AG53" i="12"/>
  <c r="AD34" i="12"/>
  <c r="AG33" i="12"/>
  <c r="AD10" i="12"/>
  <c r="AG9" i="12"/>
  <c r="AG84" i="12"/>
  <c r="AG78" i="12"/>
  <c r="AG67" i="12"/>
  <c r="AG61" i="12"/>
  <c r="AG28" i="12" l="1"/>
  <c r="AD26" i="12"/>
  <c r="AG26" i="12" s="1"/>
  <c r="AG25" i="12"/>
  <c r="AD55" i="12"/>
  <c r="AG55" i="12" s="1"/>
  <c r="AG54" i="12"/>
  <c r="AG43" i="12"/>
  <c r="AD35" i="12"/>
  <c r="AG35" i="12" s="1"/>
  <c r="AG34" i="12"/>
  <c r="AD11" i="12"/>
  <c r="AG11" i="12" s="1"/>
  <c r="AG10" i="12"/>
  <c r="AL44" i="6"/>
  <c r="AL35" i="6"/>
  <c r="AG35" i="6" s="1"/>
  <c r="AL45" i="6" l="1"/>
  <c r="AG44" i="6"/>
  <c r="AG56" i="12"/>
  <c r="AG36" i="12"/>
  <c r="AG12" i="12"/>
  <c r="AL38" i="6"/>
  <c r="AG38" i="6" s="1"/>
  <c r="AL36" i="6"/>
  <c r="AG36" i="6" s="1"/>
  <c r="W1" i="10"/>
  <c r="W1" i="6"/>
  <c r="W1" i="11"/>
  <c r="AL15" i="10"/>
  <c r="AL64" i="6"/>
  <c r="AL56" i="6"/>
  <c r="AL20" i="6"/>
  <c r="AG20" i="6" s="1"/>
  <c r="AG21" i="6" s="1"/>
  <c r="AL17" i="11"/>
  <c r="AL9" i="11"/>
  <c r="AL10" i="11" s="1"/>
  <c r="AL11" i="11" s="1"/>
  <c r="AL33" i="9"/>
  <c r="AL34" i="9" s="1"/>
  <c r="AL25" i="9"/>
  <c r="AL26" i="9" s="1"/>
  <c r="AL27" i="9" s="1"/>
  <c r="AL9" i="9"/>
  <c r="AL10" i="9" s="1"/>
  <c r="AL11" i="9" s="1"/>
  <c r="AD15" i="10"/>
  <c r="AD9" i="9"/>
  <c r="AG9" i="9" s="1"/>
  <c r="AD17" i="11"/>
  <c r="AD33" i="9"/>
  <c r="AD34" i="9" s="1"/>
  <c r="AG7" i="9"/>
  <c r="AG31" i="9"/>
  <c r="AD25" i="9"/>
  <c r="AD9" i="11"/>
  <c r="AG23" i="9"/>
  <c r="AG15" i="9"/>
  <c r="AG20" i="9"/>
  <c r="AG39" i="6" l="1"/>
  <c r="AL57" i="6"/>
  <c r="AG56" i="6"/>
  <c r="AL46" i="6"/>
  <c r="AG45" i="6"/>
  <c r="AL65" i="6"/>
  <c r="AG64" i="6"/>
  <c r="AG15" i="10"/>
  <c r="AG16" i="10" s="1"/>
  <c r="AG30" i="6"/>
  <c r="AD10" i="11"/>
  <c r="AG9" i="11"/>
  <c r="AD26" i="9"/>
  <c r="AG25" i="9"/>
  <c r="AD10" i="9"/>
  <c r="AG21" i="10"/>
  <c r="AG18" i="11"/>
  <c r="AG35" i="9"/>
  <c r="AL66" i="6" l="1"/>
  <c r="AG66" i="6" s="1"/>
  <c r="AG65" i="6"/>
  <c r="AG46" i="6"/>
  <c r="AL47" i="6"/>
  <c r="AL58" i="6"/>
  <c r="AG58" i="6" s="1"/>
  <c r="AG57" i="6"/>
  <c r="AD11" i="11"/>
  <c r="AG11" i="11" s="1"/>
  <c r="AG10" i="11"/>
  <c r="AG12" i="11" s="1"/>
  <c r="AD27" i="9"/>
  <c r="AG27" i="9" s="1"/>
  <c r="AG26" i="9"/>
  <c r="AD11" i="9"/>
  <c r="AG11" i="9" s="1"/>
  <c r="AG10" i="9"/>
  <c r="AG59" i="6" l="1"/>
  <c r="AL48" i="6"/>
  <c r="AG47" i="6"/>
  <c r="AG28" i="9"/>
  <c r="AG12" i="9"/>
  <c r="AL49" i="6" l="1"/>
  <c r="AG48" i="6"/>
  <c r="AG67" i="6"/>
  <c r="AL50" i="6" l="1"/>
  <c r="AG50" i="6" s="1"/>
  <c r="AG49" i="6"/>
  <c r="AG51" i="6" l="1"/>
</calcChain>
</file>

<file path=xl/sharedStrings.xml><?xml version="1.0" encoding="utf-8"?>
<sst xmlns="http://schemas.openxmlformats.org/spreadsheetml/2006/main" count="1081" uniqueCount="162">
  <si>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</si>
  <si>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</si>
  <si>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</si>
  <si>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</si>
  <si>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</si>
  <si>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</si>
  <si>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</si>
  <si>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</si>
  <si>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</si>
  <si>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</si>
  <si>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</si>
  <si>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</si>
  <si>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</si>
  <si>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</si>
  <si>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304 - AGGREGATE BASE</t>
  </si>
  <si>
    <t>ITEM 518 - 6" PERFORATED CORRUGATED PLASTIC PIPE</t>
  </si>
  <si>
    <t>ITEM 512 - SEALING OF CONCRETE SURFACES, (NON-EPOXY)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</si>
  <si>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</si>
  <si>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</si>
  <si>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</si>
  <si>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</si>
  <si>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</si>
  <si>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</si>
  <si>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</si>
  <si>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</si>
  <si>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</si>
  <si>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</si>
  <si>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</si>
  <si>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</si>
  <si>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</si>
  <si>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202 - PORTIONS OF STRUCTURE REMOVED, AS PER PLAN (SUPERSTRUCTURE)</t>
  </si>
  <si>
    <t>ITEM 202 - PORTIONS OF STRUCTURE REMOVED, AS PER PLAN (SUBSTRUCTURE)</t>
  </si>
  <si>
    <t>ITEM 516 - 1/2" PREFORMED EXPANSION JOINT FILLER, AS PER PLAN</t>
  </si>
  <si>
    <t>ITEM 516 - INTEGRAL ABUTMENT EXPANSION JOINT SEAL</t>
  </si>
  <si>
    <t>ITEM 516 - 2" DEEP JOINT SEALER, AS PER PLAN</t>
  </si>
  <si>
    <t>ITEM 518 - POROUS BACKFILL WITH GEOTEXTILE FABRIC</t>
  </si>
  <si>
    <t>ITEM 516 - 1" PREFORMED EXPANSION JOINT FILLER, AS PER PLAN</t>
  </si>
  <si>
    <t>GAL.</t>
  </si>
  <si>
    <t>ITEM 626 - BARRIER REFLECTOR, TYPE 2 (BIDIRECTIONAL)</t>
  </si>
  <si>
    <t>EACH</t>
  </si>
  <si>
    <t>ITEM 601 - CRUSHED AGGREGATE SLOPE PROTECTION</t>
  </si>
  <si>
    <t>ITEM 646 - EDGE LINE, 6"</t>
  </si>
  <si>
    <t>BRIDGE QUANTITIES</t>
  </si>
  <si>
    <t>DNM</t>
  </si>
  <si>
    <t>LIC-657-9.78</t>
  </si>
  <si>
    <t>MUS-70-1089</t>
  </si>
  <si>
    <t>ITEM 204 - SUBGRADE COMPACTION</t>
  </si>
  <si>
    <t>?</t>
  </si>
  <si>
    <t>ITEM 254 - PAVEMENT PLANING, ASPHALT CONCRETE, VARIABLE DEPTH</t>
  </si>
  <si>
    <t>ITEM 407 - NON-TRACKING TACK COAT</t>
  </si>
  <si>
    <t>ITEM 503 - UNCLASSIFIED EXCAVATION, AS PER PLAN</t>
  </si>
  <si>
    <t>ITEM 511 - CLASS QC2 CONCRETE WITH QC/QA, BRIDGE DECK</t>
  </si>
  <si>
    <t>ITEM 511 - CLASS QC1 CONCRETE, FOOTING</t>
  </si>
  <si>
    <t>ITEM 517 - RAILING (DEEP BEAM RETROFIT)</t>
  </si>
  <si>
    <t>ITEM 847 - SUPERPLASTICIZED DENSE CONCRETE OVERLAY</t>
  </si>
  <si>
    <t>ITEM 202 - GUARDRAIL REMOVED</t>
  </si>
  <si>
    <t>1-GR</t>
  </si>
  <si>
    <t>2-GR</t>
  </si>
  <si>
    <t>3-GR</t>
  </si>
  <si>
    <t>4-GR</t>
  </si>
  <si>
    <t>ITEM 203 - EXCAVATION, AS PER PLAN</t>
  </si>
  <si>
    <t>STA 109+78 TO 109+96</t>
  </si>
  <si>
    <t>STA 110+70 TO 111+55</t>
  </si>
  <si>
    <t>STA 110+70 TO 111+24</t>
  </si>
  <si>
    <t>STA 109+84 TO 109+94</t>
  </si>
  <si>
    <t>1-PV</t>
  </si>
  <si>
    <t>1-AS</t>
  </si>
  <si>
    <t>2-PV</t>
  </si>
  <si>
    <t>2-AS</t>
  </si>
  <si>
    <t>STA 108+75.54 TO 109+75.54</t>
  </si>
  <si>
    <t>STA 109+75.54 TO 109+95.54</t>
  </si>
  <si>
    <t>ITEM 252 - FULL DEPTH PAVEMENT SAWING</t>
  </si>
  <si>
    <t>STA 110+68.54 TO 110+88.54</t>
  </si>
  <si>
    <t>STA 110+88.54 TO 111+88.54</t>
  </si>
  <si>
    <t>1-CA</t>
  </si>
  <si>
    <t>2-CA</t>
  </si>
  <si>
    <t>3-CA</t>
  </si>
  <si>
    <t>4-CA</t>
  </si>
  <si>
    <t>1-RC</t>
  </si>
  <si>
    <t>2-RC</t>
  </si>
  <si>
    <t>REAR LEFT</t>
  </si>
  <si>
    <t>FORWARD LEFT</t>
  </si>
  <si>
    <t>REAR RIGHT</t>
  </si>
  <si>
    <t>FORWARD RIGHT</t>
  </si>
  <si>
    <t>FORWARD SLOPE</t>
  </si>
  <si>
    <t>REAR SLOPE</t>
  </si>
  <si>
    <t>1-J</t>
  </si>
  <si>
    <t>2-J</t>
  </si>
  <si>
    <t>3-J</t>
  </si>
  <si>
    <t>4-J</t>
  </si>
  <si>
    <t>5-J</t>
  </si>
  <si>
    <t>6-J</t>
  </si>
  <si>
    <t>GAL/SY</t>
  </si>
  <si>
    <t>STA 110+88.54 TO 111+88.55</t>
  </si>
  <si>
    <t>STA 109+75.54</t>
  </si>
  <si>
    <t>STA 110+88.54</t>
  </si>
  <si>
    <t>1G-3G</t>
  </si>
  <si>
    <t>2G-4G</t>
  </si>
  <si>
    <t>1-PM</t>
  </si>
  <si>
    <t>3-PM</t>
  </si>
  <si>
    <t>2-PM</t>
  </si>
  <si>
    <t>STA 108+75.54 TO 111+88.54</t>
  </si>
  <si>
    <t>LEFT GURADRAIL</t>
  </si>
  <si>
    <t>RIGHT GUARDRAIL</t>
  </si>
  <si>
    <t>ITEM 301 - ASPHALT CONCRETE BASE, PG64-22, (449)</t>
  </si>
  <si>
    <t>ITEM 441 - 1 1/2" ASPHALT CONCRETE SURFACE COURSE, TYPE 1, (449), PG70-22M</t>
  </si>
  <si>
    <t>ITEM 441 - 1 3/4" ASPHALT CONCRETE INTERMEDIATE COURSE, TYPE 2, (449)</t>
  </si>
  <si>
    <t>piles</t>
  </si>
  <si>
    <t>full abutment</t>
  </si>
  <si>
    <t>center deduction</t>
  </si>
  <si>
    <t>side deductions</t>
  </si>
  <si>
    <t>deck edges</t>
  </si>
  <si>
    <t>deck end keys</t>
  </si>
  <si>
    <t>deck center</t>
  </si>
  <si>
    <t>JKS</t>
  </si>
  <si>
    <t>COS-60-7.62</t>
  </si>
  <si>
    <t>Deck center</t>
  </si>
  <si>
    <t>diaphragm</t>
  </si>
  <si>
    <t>app slab deduction</t>
  </si>
  <si>
    <t>bridge seat</t>
  </si>
  <si>
    <t>footing</t>
  </si>
  <si>
    <t>wingwalls</t>
  </si>
  <si>
    <t>wingwall deductions</t>
  </si>
  <si>
    <t>abutment front</t>
  </si>
  <si>
    <t>wingwall sides</t>
  </si>
  <si>
    <t>wingwall top</t>
  </si>
  <si>
    <t>wingwall front</t>
  </si>
  <si>
    <t>back of diaphragm</t>
  </si>
  <si>
    <t>ITEM 516 - 2" PREFORMED EXPANSION JOINT FILLER, AS PER PLAN</t>
  </si>
  <si>
    <t>front of diaphragm</t>
  </si>
  <si>
    <t>sides of diaphragm</t>
  </si>
  <si>
    <t>back of abutments</t>
  </si>
  <si>
    <t>app slab at abutment</t>
  </si>
  <si>
    <t>railing retrofit</t>
  </si>
  <si>
    <t>top half</t>
  </si>
  <si>
    <t>bottom half</t>
  </si>
  <si>
    <t>behind abutments</t>
  </si>
  <si>
    <t>rear abutment</t>
  </si>
  <si>
    <t>forward abutment</t>
  </si>
  <si>
    <t>approach slabs</t>
  </si>
  <si>
    <t>ITEM 526 - REINFORCED CONCRETE APPROACH SLABS (T=13"), AS PER PLAN</t>
  </si>
  <si>
    <t>main deck</t>
  </si>
  <si>
    <t>deck ends</t>
  </si>
  <si>
    <t>ITEM 511 - CLASS QC1 CONCRETE, ABUTMENT NOT INCLUDING FOOTING</t>
  </si>
  <si>
    <t>ITEM 646 - STOP BAR</t>
  </si>
  <si>
    <t>4-PM</t>
  </si>
  <si>
    <t>SOUTH LEG SR 60</t>
  </si>
  <si>
    <t>FT</t>
  </si>
  <si>
    <t>ITEM 519 - PATCHING CONCRETE STRUCTURE</t>
  </si>
  <si>
    <t>PIER 2 LT TOP</t>
  </si>
  <si>
    <t>PIER 2 LT BOTTOM</t>
  </si>
  <si>
    <t>SQ FT</t>
  </si>
  <si>
    <t>EXTRA AS NEEDED</t>
  </si>
  <si>
    <t>abutment sides</t>
  </si>
  <si>
    <t xml:space="preserve">abutment front </t>
  </si>
  <si>
    <t>porous area</t>
  </si>
  <si>
    <t>under approach slabs</t>
  </si>
  <si>
    <t>STA 108+75.54 TO 109+95.54</t>
  </si>
  <si>
    <t>STA 110+68.54 TO 111+88.54</t>
  </si>
  <si>
    <t>STA 110+88.54 TO 111+30</t>
  </si>
  <si>
    <t>STA 111+30 TO 111+88.54</t>
  </si>
  <si>
    <t>APPROACH SLAB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</si>
</sst>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5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2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0" fillId="0" borderId="65" xfId="0" applyBorder="1"/>
    <xf numFmtId="0" fontId="0" fillId="0" borderId="68" xfId="0" applyBorder="1"/>
    <xf numFmtId="0" fontId="8" fillId="0" borderId="72" xfId="0" applyFont="1" applyBorder="1" applyAlignment="1">
      <alignment horizontal="center" vertical="center" shrinkToFit="1"/>
    </xf>
    <xf numFmtId="0" fontId="11" fillId="0" borderId="73" xfId="0" applyFont="1" applyBorder="1" applyAlignment="1">
      <alignment horizontal="center" vertical="center" shrinkToFit="1"/>
    </xf>
    <xf numFmtId="0" fontId="8" fillId="0" borderId="77" xfId="0" applyFont="1" applyBorder="1" applyAlignment="1">
      <alignment horizontal="center" vertical="center" shrinkToFit="1"/>
    </xf>
    <xf numFmtId="0" fontId="8" fillId="0" borderId="79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 shrinkToFit="1"/>
    </xf>
    <xf numFmtId="0" fontId="11" fillId="0" borderId="78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8" fillId="0" borderId="92" xfId="0" applyFont="1" applyBorder="1" applyAlignment="1">
      <alignment horizontal="center" vertical="center" shrinkToFit="1"/>
    </xf>
    <xf numFmtId="0" fontId="8" fillId="0" borderId="96" xfId="0" applyFont="1" applyBorder="1" applyAlignment="1">
      <alignment horizontal="center" vertical="center" shrinkToFit="1"/>
    </xf>
    <xf numFmtId="0" fontId="11" fillId="0" borderId="91" xfId="0" applyFont="1" applyBorder="1" applyAlignment="1">
      <alignment horizontal="center" vertical="center" shrinkToFit="1"/>
    </xf>
    <xf numFmtId="0" fontId="8" fillId="0" borderId="97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 shrinkToFit="1"/>
    </xf>
    <xf numFmtId="164" fontId="5" fillId="0" borderId="14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5" fillId="0" borderId="79" xfId="0" applyFont="1" applyBorder="1" applyAlignment="1">
      <alignment horizontal="center" vertical="center" shrinkToFit="1"/>
    </xf>
    <xf numFmtId="0" fontId="5" fillId="0" borderId="83" xfId="0" applyFont="1" applyBorder="1" applyAlignment="1">
      <alignment horizontal="center" vertical="center" shrinkToFit="1"/>
    </xf>
    <xf numFmtId="0" fontId="5" fillId="0" borderId="82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8" fillId="0" borderId="78" xfId="0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5" fillId="0" borderId="87" xfId="0" applyFont="1" applyBorder="1" applyAlignment="1">
      <alignment horizontal="center" vertical="center" shrinkToFit="1"/>
    </xf>
    <xf numFmtId="0" fontId="5" fillId="0" borderId="88" xfId="0" applyFont="1" applyBorder="1" applyAlignment="1">
      <alignment horizontal="center" vertical="center" shrinkToFit="1"/>
    </xf>
    <xf numFmtId="0" fontId="8" fillId="0" borderId="75" xfId="0" applyFont="1" applyBorder="1" applyAlignment="1">
      <alignment horizontal="center" vertical="center" shrinkToFit="1"/>
    </xf>
    <xf numFmtId="0" fontId="8" fillId="0" borderId="76" xfId="0" applyFont="1" applyBorder="1" applyAlignment="1">
      <alignment horizontal="center" vertical="center" shrinkToFit="1"/>
    </xf>
    <xf numFmtId="0" fontId="8" fillId="0" borderId="78" xfId="0" applyFont="1" applyBorder="1" applyAlignment="1">
      <alignment horizontal="center" vertical="center" shrinkToFit="1"/>
    </xf>
    <xf numFmtId="0" fontId="5" fillId="0" borderId="80" xfId="0" applyFont="1" applyBorder="1" applyAlignment="1">
      <alignment horizontal="center" vertical="center" shrinkToFit="1"/>
    </xf>
    <xf numFmtId="0" fontId="8" fillId="0" borderId="81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84" xfId="0" applyFont="1" applyBorder="1" applyAlignment="1">
      <alignment horizontal="center" vertical="center" shrinkToFit="1"/>
    </xf>
    <xf numFmtId="0" fontId="5" fillId="0" borderId="85" xfId="0" applyFont="1" applyBorder="1" applyAlignment="1">
      <alignment horizontal="center" vertical="center" shrinkToFit="1"/>
    </xf>
    <xf numFmtId="0" fontId="5" fillId="0" borderId="86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5" fillId="0" borderId="74" xfId="0" applyFont="1" applyBorder="1" applyAlignment="1">
      <alignment horizontal="center" vertical="center" shrinkToFit="1"/>
    </xf>
    <xf numFmtId="0" fontId="5" fillId="0" borderId="75" xfId="0" applyFont="1" applyBorder="1" applyAlignment="1">
      <alignment horizontal="center" vertical="center" shrinkToFit="1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8" fillId="0" borderId="88" xfId="0" applyFont="1" applyBorder="1" applyAlignment="1">
      <alignment horizontal="center" vertical="center" shrinkToFit="1"/>
    </xf>
    <xf numFmtId="0" fontId="8" fillId="0" borderId="8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 shrinkToFit="1"/>
    </xf>
    <xf numFmtId="0" fontId="5" fillId="0" borderId="93" xfId="0" applyFont="1" applyBorder="1" applyAlignment="1">
      <alignment horizontal="center" vertical="center" shrinkToFit="1"/>
    </xf>
    <xf numFmtId="0" fontId="5" fillId="0" borderId="94" xfId="0" applyFont="1" applyBorder="1" applyAlignment="1">
      <alignment horizontal="center" vertical="center" shrinkToFit="1"/>
    </xf>
    <xf numFmtId="0" fontId="8" fillId="0" borderId="94" xfId="0" applyFont="1" applyBorder="1" applyAlignment="1">
      <alignment horizontal="center" vertical="center" shrinkToFit="1"/>
    </xf>
    <xf numFmtId="0" fontId="8" fillId="0" borderId="95" xfId="0" applyFont="1" applyBorder="1" applyAlignment="1">
      <alignment horizontal="center" vertical="center" shrinkToFit="1"/>
    </xf>
    <xf numFmtId="164" fontId="5" fillId="0" borderId="91" xfId="0" applyNumberFormat="1" applyFont="1" applyBorder="1" applyAlignment="1">
      <alignment horizontal="center" vertical="center"/>
    </xf>
    <xf numFmtId="164" fontId="5" fillId="0" borderId="98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72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 vertical="center"/>
    </xf>
    <xf numFmtId="164" fontId="5" fillId="0" borderId="79" xfId="0" applyNumberFormat="1" applyFont="1" applyBorder="1" applyAlignment="1">
      <alignment horizontal="center" vertical="center"/>
    </xf>
    <xf numFmtId="164" fontId="5" fillId="0" borderId="83" xfId="0" applyNumberFormat="1" applyFont="1" applyBorder="1" applyAlignment="1">
      <alignment horizontal="center" vertical="center"/>
    </xf>
    <xf numFmtId="164" fontId="5" fillId="0" borderId="82" xfId="0" applyNumberFormat="1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6" fillId="0" borderId="60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51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1" fontId="8" fillId="0" borderId="70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71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164" fontId="5" fillId="0" borderId="55" xfId="0" applyNumberFormat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164" fontId="5" fillId="0" borderId="69" xfId="0" applyNumberFormat="1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164" fontId="8" fillId="0" borderId="67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4"/>
  <sheetViews>
    <sheetView showGridLines="0" view="pageBreakPreview" topLeftCell="A4" zoomScaleNormal="85" zoomScaleSheetLayoutView="100" workbookViewId="0">
      <selection activeCell="B12" sqref="B12:AF1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5">
        <v>44167</v>
      </c>
      <c r="X1" s="85"/>
      <c r="Y1" s="86"/>
      <c r="Z1" s="86"/>
      <c r="AA1" s="1"/>
      <c r="AD1" s="1"/>
      <c r="AH1" s="6" t="s">
        <v>6</v>
      </c>
      <c r="AI1" s="87" t="s">
        <v>43</v>
      </c>
      <c r="AJ1" s="87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8">
        <v>93006</v>
      </c>
      <c r="X2" s="88"/>
      <c r="Y2" s="88"/>
      <c r="Z2" s="88"/>
      <c r="AA2" s="1"/>
      <c r="AD2" s="1"/>
      <c r="AH2" s="6" t="s">
        <v>1</v>
      </c>
      <c r="AI2" s="88"/>
      <c r="AJ2" s="88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7" t="s">
        <v>45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9" t="s">
        <v>13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55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77" t="s">
        <v>19</v>
      </c>
      <c r="C7" s="78"/>
      <c r="D7" s="79" t="s">
        <v>26</v>
      </c>
      <c r="E7" s="79"/>
      <c r="F7" s="79"/>
      <c r="G7" s="79"/>
      <c r="H7" s="79"/>
      <c r="I7" s="79"/>
      <c r="J7" s="79"/>
      <c r="K7" s="80" t="s">
        <v>11</v>
      </c>
      <c r="L7" s="81"/>
      <c r="M7" s="81"/>
      <c r="N7" s="22"/>
      <c r="O7" s="81" t="s">
        <v>9</v>
      </c>
      <c r="P7" s="81"/>
      <c r="Q7" s="81"/>
      <c r="R7" s="81"/>
      <c r="S7" s="22"/>
      <c r="T7" s="81" t="s">
        <v>10</v>
      </c>
      <c r="U7" s="81"/>
      <c r="V7" s="81"/>
      <c r="W7" s="81"/>
      <c r="X7" s="22"/>
      <c r="Y7" s="80" t="s">
        <v>20</v>
      </c>
      <c r="Z7" s="81"/>
      <c r="AA7" s="81"/>
      <c r="AB7" s="81"/>
      <c r="AC7" s="23"/>
      <c r="AD7" s="82" t="s">
        <v>21</v>
      </c>
      <c r="AE7" s="83"/>
      <c r="AF7" s="23"/>
      <c r="AG7" s="81" t="str">
        <f>IF(AND(0&lt;ABS($O8),0&lt;ABS($T8),0&lt;ABS($Y8)),"CU YD",IF(AND(0&lt;ABS($O8),0&lt;ABS($T8)),"SQ YD",IF(AND(0&lt;ABS($O8)),"FT","EACH")))</f>
        <v>FT</v>
      </c>
      <c r="AH7" s="81"/>
      <c r="AI7" s="81"/>
      <c r="AJ7" s="84"/>
    </row>
    <row r="8" spans="2:38" ht="20.100000000000001" customHeight="1" x14ac:dyDescent="0.2">
      <c r="B8" s="94" t="s">
        <v>56</v>
      </c>
      <c r="C8" s="66"/>
      <c r="D8" s="67" t="s">
        <v>61</v>
      </c>
      <c r="E8" s="67"/>
      <c r="F8" s="67"/>
      <c r="G8" s="67"/>
      <c r="H8" s="67"/>
      <c r="I8" s="67"/>
      <c r="J8" s="67"/>
      <c r="K8" s="67">
        <v>1</v>
      </c>
      <c r="L8" s="67"/>
      <c r="M8" s="67"/>
      <c r="N8" s="20" t="s">
        <v>22</v>
      </c>
      <c r="O8" s="68">
        <v>18</v>
      </c>
      <c r="P8" s="59"/>
      <c r="Q8" s="59"/>
      <c r="R8" s="60"/>
      <c r="S8" s="20" t="s">
        <v>22</v>
      </c>
      <c r="T8" s="68"/>
      <c r="U8" s="59"/>
      <c r="V8" s="59"/>
      <c r="W8" s="60"/>
      <c r="X8" s="20" t="s">
        <v>22</v>
      </c>
      <c r="Y8" s="68"/>
      <c r="Z8" s="59"/>
      <c r="AA8" s="59"/>
      <c r="AB8" s="60"/>
      <c r="AC8" s="24" t="s">
        <v>23</v>
      </c>
      <c r="AD8" s="63">
        <v>1</v>
      </c>
      <c r="AE8" s="64"/>
      <c r="AF8" s="14" t="s">
        <v>24</v>
      </c>
      <c r="AG8" s="9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18</v>
      </c>
      <c r="AH8" s="91"/>
      <c r="AI8" s="91"/>
      <c r="AJ8" s="92"/>
      <c r="AL8" s="9">
        <v>1</v>
      </c>
    </row>
    <row r="9" spans="2:38" ht="20.100000000000001" customHeight="1" x14ac:dyDescent="0.2">
      <c r="B9" s="95" t="s">
        <v>57</v>
      </c>
      <c r="C9" s="52"/>
      <c r="D9" s="53" t="s">
        <v>62</v>
      </c>
      <c r="E9" s="53"/>
      <c r="F9" s="53"/>
      <c r="G9" s="53"/>
      <c r="H9" s="53"/>
      <c r="I9" s="53"/>
      <c r="J9" s="53"/>
      <c r="K9" s="53">
        <v>1</v>
      </c>
      <c r="L9" s="53"/>
      <c r="M9" s="53"/>
      <c r="N9" s="21" t="s">
        <v>22</v>
      </c>
      <c r="O9" s="93">
        <v>85</v>
      </c>
      <c r="P9" s="49"/>
      <c r="Q9" s="49"/>
      <c r="R9" s="50"/>
      <c r="S9" s="21" t="s">
        <v>22</v>
      </c>
      <c r="T9" s="93"/>
      <c r="U9" s="49"/>
      <c r="V9" s="49"/>
      <c r="W9" s="50"/>
      <c r="X9" s="21" t="s">
        <v>22</v>
      </c>
      <c r="Y9" s="93"/>
      <c r="Z9" s="49"/>
      <c r="AA9" s="49"/>
      <c r="AB9" s="50"/>
      <c r="AC9" s="25" t="s">
        <v>23</v>
      </c>
      <c r="AD9" s="71">
        <f>AD8</f>
        <v>1</v>
      </c>
      <c r="AE9" s="72"/>
      <c r="AF9" s="15" t="s">
        <v>24</v>
      </c>
      <c r="AG9" s="73">
        <f t="shared" si="0"/>
        <v>85</v>
      </c>
      <c r="AH9" s="73"/>
      <c r="AI9" s="73"/>
      <c r="AJ9" s="73"/>
      <c r="AL9" s="8">
        <f>AL8</f>
        <v>1</v>
      </c>
    </row>
    <row r="10" spans="2:38" ht="20.100000000000001" customHeight="1" x14ac:dyDescent="0.2">
      <c r="B10" s="95" t="s">
        <v>58</v>
      </c>
      <c r="C10" s="52"/>
      <c r="D10" s="53" t="s">
        <v>64</v>
      </c>
      <c r="E10" s="53"/>
      <c r="F10" s="53"/>
      <c r="G10" s="53"/>
      <c r="H10" s="53"/>
      <c r="I10" s="53"/>
      <c r="J10" s="53"/>
      <c r="K10" s="53">
        <v>1</v>
      </c>
      <c r="L10" s="53"/>
      <c r="M10" s="53"/>
      <c r="N10" s="21" t="s">
        <v>22</v>
      </c>
      <c r="O10" s="93">
        <v>10</v>
      </c>
      <c r="P10" s="49"/>
      <c r="Q10" s="49"/>
      <c r="R10" s="50"/>
      <c r="S10" s="21" t="s">
        <v>22</v>
      </c>
      <c r="T10" s="93"/>
      <c r="U10" s="49"/>
      <c r="V10" s="49"/>
      <c r="W10" s="50"/>
      <c r="X10" s="21" t="s">
        <v>22</v>
      </c>
      <c r="Y10" s="93"/>
      <c r="Z10" s="49"/>
      <c r="AA10" s="49"/>
      <c r="AB10" s="50"/>
      <c r="AC10" s="25" t="s">
        <v>23</v>
      </c>
      <c r="AD10" s="71">
        <f t="shared" ref="AD10" si="1">AD9</f>
        <v>1</v>
      </c>
      <c r="AE10" s="72"/>
      <c r="AF10" s="15" t="s">
        <v>24</v>
      </c>
      <c r="AG10" s="73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10</v>
      </c>
      <c r="AH10" s="73"/>
      <c r="AI10" s="73"/>
      <c r="AJ10" s="73"/>
      <c r="AL10" s="8">
        <f t="shared" ref="AL10:AL11" si="3">AL9</f>
        <v>1</v>
      </c>
    </row>
    <row r="11" spans="2:38" ht="20.100000000000001" customHeight="1" thickBot="1" x14ac:dyDescent="0.25">
      <c r="B11" s="95" t="s">
        <v>59</v>
      </c>
      <c r="C11" s="52"/>
      <c r="D11" s="53" t="s">
        <v>63</v>
      </c>
      <c r="E11" s="53"/>
      <c r="F11" s="53"/>
      <c r="G11" s="53"/>
      <c r="H11" s="53"/>
      <c r="I11" s="53"/>
      <c r="J11" s="53"/>
      <c r="K11" s="53">
        <v>1</v>
      </c>
      <c r="L11" s="53"/>
      <c r="M11" s="53"/>
      <c r="N11" s="21" t="s">
        <v>22</v>
      </c>
      <c r="O11" s="93">
        <v>54</v>
      </c>
      <c r="P11" s="49"/>
      <c r="Q11" s="49"/>
      <c r="R11" s="50"/>
      <c r="S11" s="21" t="s">
        <v>22</v>
      </c>
      <c r="T11" s="93"/>
      <c r="U11" s="49"/>
      <c r="V11" s="49"/>
      <c r="W11" s="50"/>
      <c r="X11" s="21" t="s">
        <v>22</v>
      </c>
      <c r="Y11" s="93"/>
      <c r="Z11" s="49"/>
      <c r="AA11" s="49"/>
      <c r="AB11" s="50"/>
      <c r="AC11" s="25" t="s">
        <v>23</v>
      </c>
      <c r="AD11" s="71">
        <f t="shared" ref="AD11" si="4">AD10</f>
        <v>1</v>
      </c>
      <c r="AE11" s="72"/>
      <c r="AF11" s="15" t="s">
        <v>24</v>
      </c>
      <c r="AG11" s="73">
        <f t="shared" si="2"/>
        <v>54</v>
      </c>
      <c r="AH11" s="73"/>
      <c r="AI11" s="73"/>
      <c r="AJ11" s="73"/>
      <c r="AL11" s="8">
        <f t="shared" si="3"/>
        <v>1</v>
      </c>
    </row>
    <row r="12" spans="2:38" ht="20.100000000000001" customHeight="1" thickTop="1" thickBot="1" x14ac:dyDescent="0.25">
      <c r="B12" s="56" t="s">
        <v>25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8"/>
      <c r="AG12" s="69">
        <f>SUM(AG8:AG11)</f>
        <v>167</v>
      </c>
      <c r="AH12" s="69"/>
      <c r="AI12" s="69"/>
      <c r="AJ12" s="70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74" t="s">
        <v>60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6"/>
    </row>
    <row r="15" spans="2:38" ht="20.100000000000001" customHeight="1" thickBot="1" x14ac:dyDescent="0.25">
      <c r="B15" s="77" t="s">
        <v>19</v>
      </c>
      <c r="C15" s="78"/>
      <c r="D15" s="79" t="s">
        <v>26</v>
      </c>
      <c r="E15" s="79"/>
      <c r="F15" s="79"/>
      <c r="G15" s="79"/>
      <c r="H15" s="79"/>
      <c r="I15" s="79"/>
      <c r="J15" s="79"/>
      <c r="K15" s="80" t="s">
        <v>11</v>
      </c>
      <c r="L15" s="81"/>
      <c r="M15" s="81"/>
      <c r="N15" s="22"/>
      <c r="O15" s="81" t="s">
        <v>9</v>
      </c>
      <c r="P15" s="81"/>
      <c r="Q15" s="81"/>
      <c r="R15" s="81"/>
      <c r="S15" s="22"/>
      <c r="T15" s="81" t="s">
        <v>10</v>
      </c>
      <c r="U15" s="81"/>
      <c r="V15" s="81"/>
      <c r="W15" s="81"/>
      <c r="X15" s="22"/>
      <c r="Y15" s="80" t="s">
        <v>20</v>
      </c>
      <c r="Z15" s="81"/>
      <c r="AA15" s="81"/>
      <c r="AB15" s="81"/>
      <c r="AC15" s="23"/>
      <c r="AD15" s="82" t="s">
        <v>21</v>
      </c>
      <c r="AE15" s="83"/>
      <c r="AF15" s="23"/>
      <c r="AG15" s="81" t="str">
        <f>IF(AND(0&lt;ABS($O16),0&lt;ABS($T16),0&lt;ABS($Y16)),"CU YD",IF(AND(0&lt;ABS($O16),0&lt;ABS($T16)),"SQ YD",IF(AND(0&lt;ABS($O16)),"FT","EACH")))</f>
        <v>CU YD</v>
      </c>
      <c r="AH15" s="81"/>
      <c r="AI15" s="81"/>
      <c r="AJ15" s="84"/>
    </row>
    <row r="16" spans="2:38" ht="20.100000000000001" customHeight="1" x14ac:dyDescent="0.2">
      <c r="B16" s="65" t="s">
        <v>65</v>
      </c>
      <c r="C16" s="66"/>
      <c r="D16" s="67" t="s">
        <v>69</v>
      </c>
      <c r="E16" s="67"/>
      <c r="F16" s="67"/>
      <c r="G16" s="67"/>
      <c r="H16" s="67"/>
      <c r="I16" s="67"/>
      <c r="J16" s="67"/>
      <c r="K16" s="67">
        <v>2</v>
      </c>
      <c r="L16" s="67"/>
      <c r="M16" s="67"/>
      <c r="N16" s="20" t="s">
        <v>22</v>
      </c>
      <c r="O16" s="68">
        <v>100</v>
      </c>
      <c r="P16" s="59"/>
      <c r="Q16" s="59">
        <v>120</v>
      </c>
      <c r="R16" s="60"/>
      <c r="S16" s="20" t="s">
        <v>22</v>
      </c>
      <c r="T16" s="68">
        <v>7.0833000000000004</v>
      </c>
      <c r="U16" s="59"/>
      <c r="V16" s="59">
        <v>5.5</v>
      </c>
      <c r="W16" s="60"/>
      <c r="X16" s="18" t="s">
        <v>22</v>
      </c>
      <c r="Y16" s="61">
        <v>1.2707999999999999</v>
      </c>
      <c r="Z16" s="62"/>
      <c r="AA16" s="59"/>
      <c r="AB16" s="60"/>
      <c r="AC16" s="24" t="s">
        <v>23</v>
      </c>
      <c r="AD16" s="63">
        <v>27</v>
      </c>
      <c r="AE16" s="64"/>
      <c r="AF16" s="16" t="s">
        <v>24</v>
      </c>
      <c r="AG16" s="48">
        <f t="shared" ref="AG16:AG17" si="5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65.099999999999994</v>
      </c>
      <c r="AH16" s="48"/>
      <c r="AI16" s="48"/>
      <c r="AJ16" s="48"/>
      <c r="AL16" s="9">
        <v>1</v>
      </c>
    </row>
    <row r="17" spans="2:38" ht="20.100000000000001" customHeight="1" x14ac:dyDescent="0.2">
      <c r="B17" s="51" t="s">
        <v>66</v>
      </c>
      <c r="C17" s="52"/>
      <c r="D17" s="53" t="s">
        <v>70</v>
      </c>
      <c r="E17" s="53"/>
      <c r="F17" s="53"/>
      <c r="G17" s="53"/>
      <c r="H17" s="53"/>
      <c r="I17" s="53"/>
      <c r="J17" s="53"/>
      <c r="K17" s="53">
        <v>1</v>
      </c>
      <c r="L17" s="53"/>
      <c r="M17" s="53"/>
      <c r="N17" s="21" t="s">
        <v>22</v>
      </c>
      <c r="O17" s="93">
        <v>20</v>
      </c>
      <c r="P17" s="49"/>
      <c r="Q17" s="49"/>
      <c r="R17" s="50"/>
      <c r="S17" s="21" t="s">
        <v>22</v>
      </c>
      <c r="T17" s="93">
        <v>35.5</v>
      </c>
      <c r="U17" s="49"/>
      <c r="V17" s="49"/>
      <c r="W17" s="50"/>
      <c r="X17" s="21" t="s">
        <v>22</v>
      </c>
      <c r="Y17" s="54">
        <v>1.8542000000000001</v>
      </c>
      <c r="Z17" s="55"/>
      <c r="AA17" s="49"/>
      <c r="AB17" s="50"/>
      <c r="AC17" s="25" t="s">
        <v>23</v>
      </c>
      <c r="AD17" s="71">
        <f>AD16</f>
        <v>27</v>
      </c>
      <c r="AE17" s="72"/>
      <c r="AF17" s="15" t="s">
        <v>24</v>
      </c>
      <c r="AG17" s="73">
        <f t="shared" si="5"/>
        <v>48.8</v>
      </c>
      <c r="AH17" s="73"/>
      <c r="AI17" s="73"/>
      <c r="AJ17" s="73"/>
      <c r="AL17" s="8">
        <f>AL16</f>
        <v>1</v>
      </c>
    </row>
    <row r="18" spans="2:38" ht="20.100000000000001" customHeight="1" x14ac:dyDescent="0.2">
      <c r="B18" s="51" t="s">
        <v>68</v>
      </c>
      <c r="C18" s="52"/>
      <c r="D18" s="53" t="s">
        <v>72</v>
      </c>
      <c r="E18" s="53"/>
      <c r="F18" s="53"/>
      <c r="G18" s="53"/>
      <c r="H18" s="53"/>
      <c r="I18" s="53"/>
      <c r="J18" s="53"/>
      <c r="K18" s="53">
        <v>1</v>
      </c>
      <c r="L18" s="53"/>
      <c r="M18" s="53"/>
      <c r="N18" s="21" t="s">
        <v>22</v>
      </c>
      <c r="O18" s="93">
        <v>20</v>
      </c>
      <c r="P18" s="49"/>
      <c r="Q18" s="49"/>
      <c r="R18" s="50"/>
      <c r="S18" s="21" t="s">
        <v>22</v>
      </c>
      <c r="T18" s="93">
        <v>35.5</v>
      </c>
      <c r="U18" s="49"/>
      <c r="V18" s="49"/>
      <c r="W18" s="50"/>
      <c r="X18" s="21" t="s">
        <v>22</v>
      </c>
      <c r="Y18" s="54">
        <v>1.8542000000000001</v>
      </c>
      <c r="Z18" s="55"/>
      <c r="AA18" s="49"/>
      <c r="AB18" s="50"/>
      <c r="AC18" s="25" t="s">
        <v>23</v>
      </c>
      <c r="AD18" s="71">
        <f t="shared" ref="AD18:AD19" si="6">AD17</f>
        <v>27</v>
      </c>
      <c r="AE18" s="72"/>
      <c r="AF18" s="15" t="s">
        <v>24</v>
      </c>
      <c r="AG18" s="73">
        <f t="shared" ref="AG18:AG19" si="7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48.8</v>
      </c>
      <c r="AH18" s="73"/>
      <c r="AI18" s="73"/>
      <c r="AJ18" s="73"/>
      <c r="AL18" s="8">
        <f t="shared" ref="AL18:AL19" si="8">AL17</f>
        <v>1</v>
      </c>
    </row>
    <row r="19" spans="2:38" ht="20.100000000000001" customHeight="1" thickBot="1" x14ac:dyDescent="0.25">
      <c r="B19" s="51" t="s">
        <v>67</v>
      </c>
      <c r="C19" s="52"/>
      <c r="D19" s="53" t="s">
        <v>73</v>
      </c>
      <c r="E19" s="53"/>
      <c r="F19" s="53"/>
      <c r="G19" s="53"/>
      <c r="H19" s="53"/>
      <c r="I19" s="53"/>
      <c r="J19" s="53"/>
      <c r="K19" s="53">
        <v>2</v>
      </c>
      <c r="L19" s="53"/>
      <c r="M19" s="53"/>
      <c r="N19" s="21" t="s">
        <v>22</v>
      </c>
      <c r="O19" s="93">
        <v>100</v>
      </c>
      <c r="P19" s="49"/>
      <c r="Q19" s="49">
        <v>120</v>
      </c>
      <c r="R19" s="50"/>
      <c r="S19" s="21" t="s">
        <v>22</v>
      </c>
      <c r="T19" s="93">
        <v>7.0833000000000004</v>
      </c>
      <c r="U19" s="49"/>
      <c r="V19" s="49">
        <v>3.0832999999999999</v>
      </c>
      <c r="W19" s="50"/>
      <c r="X19" s="21" t="s">
        <v>22</v>
      </c>
      <c r="Y19" s="54">
        <v>1.2707999999999999</v>
      </c>
      <c r="Z19" s="55"/>
      <c r="AA19" s="49"/>
      <c r="AB19" s="50"/>
      <c r="AC19" s="25" t="s">
        <v>23</v>
      </c>
      <c r="AD19" s="71">
        <f t="shared" si="6"/>
        <v>27</v>
      </c>
      <c r="AE19" s="72"/>
      <c r="AF19" s="15" t="s">
        <v>24</v>
      </c>
      <c r="AG19" s="73">
        <f t="shared" si="7"/>
        <v>52.6</v>
      </c>
      <c r="AH19" s="73"/>
      <c r="AI19" s="73"/>
      <c r="AJ19" s="73"/>
      <c r="AL19" s="8">
        <f t="shared" si="8"/>
        <v>1</v>
      </c>
    </row>
    <row r="20" spans="2:38" ht="20.100000000000001" customHeight="1" thickTop="1" thickBot="1" x14ac:dyDescent="0.25">
      <c r="B20" s="56" t="s">
        <v>25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8"/>
      <c r="AG20" s="69">
        <f>SUM(AG16:AG19)</f>
        <v>215.29999999999998</v>
      </c>
      <c r="AH20" s="69"/>
      <c r="AI20" s="69"/>
      <c r="AJ20" s="70"/>
    </row>
    <row r="21" spans="2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2:38" ht="20.100000000000001" customHeight="1" thickTop="1" thickBot="1" x14ac:dyDescent="0.25">
      <c r="B22" s="74" t="s">
        <v>46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6"/>
    </row>
    <row r="23" spans="2:38" ht="20.100000000000001" customHeight="1" thickBot="1" x14ac:dyDescent="0.25">
      <c r="B23" s="77" t="s">
        <v>19</v>
      </c>
      <c r="C23" s="78"/>
      <c r="D23" s="79" t="s">
        <v>26</v>
      </c>
      <c r="E23" s="79"/>
      <c r="F23" s="79"/>
      <c r="G23" s="79"/>
      <c r="H23" s="79"/>
      <c r="I23" s="79"/>
      <c r="J23" s="79"/>
      <c r="K23" s="80" t="s">
        <v>11</v>
      </c>
      <c r="L23" s="81"/>
      <c r="M23" s="81"/>
      <c r="N23" s="22"/>
      <c r="O23" s="81" t="s">
        <v>9</v>
      </c>
      <c r="P23" s="81"/>
      <c r="Q23" s="81"/>
      <c r="R23" s="81"/>
      <c r="S23" s="22"/>
      <c r="T23" s="81" t="s">
        <v>10</v>
      </c>
      <c r="U23" s="81"/>
      <c r="V23" s="81"/>
      <c r="W23" s="81"/>
      <c r="X23" s="22"/>
      <c r="Y23" s="80" t="s">
        <v>20</v>
      </c>
      <c r="Z23" s="81"/>
      <c r="AA23" s="81"/>
      <c r="AB23" s="81"/>
      <c r="AC23" s="23"/>
      <c r="AD23" s="82" t="s">
        <v>21</v>
      </c>
      <c r="AE23" s="83"/>
      <c r="AF23" s="23"/>
      <c r="AG23" s="81" t="str">
        <f>IF(AND(0&lt;ABS($O24),0&lt;ABS($T24),0&lt;ABS($Y24)),"CU YD",IF(AND(0&lt;ABS($O24),0&lt;ABS($T24)),"SQ YD",IF(AND(0&lt;ABS($O24)),"FT","EACH")))</f>
        <v>SQ YD</v>
      </c>
      <c r="AH23" s="81"/>
      <c r="AI23" s="81"/>
      <c r="AJ23" s="84"/>
    </row>
    <row r="24" spans="2:38" ht="20.100000000000001" customHeight="1" x14ac:dyDescent="0.2">
      <c r="B24" s="65" t="s">
        <v>65</v>
      </c>
      <c r="C24" s="66"/>
      <c r="D24" s="67" t="s">
        <v>69</v>
      </c>
      <c r="E24" s="67"/>
      <c r="F24" s="67"/>
      <c r="G24" s="67"/>
      <c r="H24" s="67"/>
      <c r="I24" s="67"/>
      <c r="J24" s="67"/>
      <c r="K24" s="67">
        <v>2</v>
      </c>
      <c r="L24" s="67"/>
      <c r="M24" s="67"/>
      <c r="N24" s="20" t="s">
        <v>22</v>
      </c>
      <c r="O24" s="61">
        <v>100</v>
      </c>
      <c r="P24" s="62"/>
      <c r="Q24" s="59">
        <v>120</v>
      </c>
      <c r="R24" s="60"/>
      <c r="S24" s="20" t="s">
        <v>22</v>
      </c>
      <c r="T24" s="68">
        <v>7.0833000000000004</v>
      </c>
      <c r="U24" s="59"/>
      <c r="V24" s="59">
        <v>5.5</v>
      </c>
      <c r="W24" s="60"/>
      <c r="X24" s="20" t="s">
        <v>22</v>
      </c>
      <c r="Y24" s="61"/>
      <c r="Z24" s="62"/>
      <c r="AA24" s="59"/>
      <c r="AB24" s="60"/>
      <c r="AC24" s="24" t="s">
        <v>23</v>
      </c>
      <c r="AD24" s="63">
        <v>9</v>
      </c>
      <c r="AE24" s="64"/>
      <c r="AF24" s="14" t="s">
        <v>24</v>
      </c>
      <c r="AG24" s="48">
        <f t="shared" ref="AG24:AG27" si="9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153.80000000000001</v>
      </c>
      <c r="AH24" s="48"/>
      <c r="AI24" s="48"/>
      <c r="AJ24" s="48"/>
      <c r="AL24" s="9">
        <v>1</v>
      </c>
    </row>
    <row r="25" spans="2:38" ht="20.100000000000001" customHeight="1" x14ac:dyDescent="0.2">
      <c r="B25" s="51" t="s">
        <v>66</v>
      </c>
      <c r="C25" s="52"/>
      <c r="D25" s="53" t="s">
        <v>70</v>
      </c>
      <c r="E25" s="53"/>
      <c r="F25" s="53"/>
      <c r="G25" s="53"/>
      <c r="H25" s="53"/>
      <c r="I25" s="53"/>
      <c r="J25" s="53"/>
      <c r="K25" s="53">
        <v>1</v>
      </c>
      <c r="L25" s="53"/>
      <c r="M25" s="53"/>
      <c r="N25" s="21" t="s">
        <v>22</v>
      </c>
      <c r="O25" s="54">
        <v>17.5</v>
      </c>
      <c r="P25" s="55"/>
      <c r="Q25" s="49"/>
      <c r="R25" s="50"/>
      <c r="S25" s="21" t="s">
        <v>22</v>
      </c>
      <c r="T25" s="93">
        <v>35.5</v>
      </c>
      <c r="U25" s="49"/>
      <c r="V25" s="49"/>
      <c r="W25" s="50"/>
      <c r="X25" s="21" t="s">
        <v>22</v>
      </c>
      <c r="Y25" s="54"/>
      <c r="Z25" s="55"/>
      <c r="AA25" s="49"/>
      <c r="AB25" s="50"/>
      <c r="AC25" s="25" t="s">
        <v>23</v>
      </c>
      <c r="AD25" s="71">
        <f>AD24</f>
        <v>9</v>
      </c>
      <c r="AE25" s="72"/>
      <c r="AF25" s="15" t="s">
        <v>24</v>
      </c>
      <c r="AG25" s="73">
        <f t="shared" si="9"/>
        <v>69</v>
      </c>
      <c r="AH25" s="73"/>
      <c r="AI25" s="73"/>
      <c r="AJ25" s="73"/>
      <c r="AL25" s="8">
        <f>AL24</f>
        <v>1</v>
      </c>
    </row>
    <row r="26" spans="2:38" ht="20.100000000000001" customHeight="1" x14ac:dyDescent="0.2">
      <c r="B26" s="51" t="s">
        <v>68</v>
      </c>
      <c r="C26" s="52"/>
      <c r="D26" s="53" t="s">
        <v>72</v>
      </c>
      <c r="E26" s="53"/>
      <c r="F26" s="53"/>
      <c r="G26" s="53"/>
      <c r="H26" s="53"/>
      <c r="I26" s="53"/>
      <c r="J26" s="53"/>
      <c r="K26" s="53">
        <v>1</v>
      </c>
      <c r="L26" s="53"/>
      <c r="M26" s="53"/>
      <c r="N26" s="21" t="s">
        <v>22</v>
      </c>
      <c r="O26" s="54">
        <v>17.5</v>
      </c>
      <c r="P26" s="55"/>
      <c r="Q26" s="49"/>
      <c r="R26" s="50"/>
      <c r="S26" s="21" t="s">
        <v>22</v>
      </c>
      <c r="T26" s="93">
        <v>35.5</v>
      </c>
      <c r="U26" s="49"/>
      <c r="V26" s="49"/>
      <c r="W26" s="50"/>
      <c r="X26" s="21" t="s">
        <v>22</v>
      </c>
      <c r="Y26" s="54"/>
      <c r="Z26" s="55"/>
      <c r="AA26" s="49"/>
      <c r="AB26" s="50"/>
      <c r="AC26" s="25" t="s">
        <v>23</v>
      </c>
      <c r="AD26" s="71">
        <f>AD25</f>
        <v>9</v>
      </c>
      <c r="AE26" s="72"/>
      <c r="AF26" s="15" t="s">
        <v>24</v>
      </c>
      <c r="AG26" s="73">
        <f t="shared" si="9"/>
        <v>69</v>
      </c>
      <c r="AH26" s="73"/>
      <c r="AI26" s="73"/>
      <c r="AJ26" s="73"/>
      <c r="AL26" s="8">
        <f t="shared" ref="AL26:AL27" si="10">AL25</f>
        <v>1</v>
      </c>
    </row>
    <row r="27" spans="2:38" ht="20.100000000000001" customHeight="1" thickBot="1" x14ac:dyDescent="0.25">
      <c r="B27" s="51" t="s">
        <v>67</v>
      </c>
      <c r="C27" s="52"/>
      <c r="D27" s="53" t="s">
        <v>73</v>
      </c>
      <c r="E27" s="53"/>
      <c r="F27" s="53"/>
      <c r="G27" s="53"/>
      <c r="H27" s="53"/>
      <c r="I27" s="53"/>
      <c r="J27" s="53"/>
      <c r="K27" s="53">
        <v>2</v>
      </c>
      <c r="L27" s="53"/>
      <c r="M27" s="53"/>
      <c r="N27" s="21" t="s">
        <v>22</v>
      </c>
      <c r="O27" s="54">
        <v>100</v>
      </c>
      <c r="P27" s="55"/>
      <c r="Q27" s="49">
        <v>120</v>
      </c>
      <c r="R27" s="50"/>
      <c r="S27" s="21" t="s">
        <v>22</v>
      </c>
      <c r="T27" s="93">
        <v>7.0833000000000004</v>
      </c>
      <c r="U27" s="49"/>
      <c r="V27" s="49">
        <v>3.0832999999999999</v>
      </c>
      <c r="W27" s="50"/>
      <c r="X27" s="21" t="s">
        <v>22</v>
      </c>
      <c r="Y27" s="54"/>
      <c r="Z27" s="55"/>
      <c r="AA27" s="49"/>
      <c r="AB27" s="50"/>
      <c r="AC27" s="25" t="s">
        <v>23</v>
      </c>
      <c r="AD27" s="71">
        <f>AD26</f>
        <v>9</v>
      </c>
      <c r="AE27" s="72"/>
      <c r="AF27" s="15" t="s">
        <v>24</v>
      </c>
      <c r="AG27" s="73">
        <f t="shared" si="9"/>
        <v>124.3</v>
      </c>
      <c r="AH27" s="73"/>
      <c r="AI27" s="73"/>
      <c r="AJ27" s="73"/>
      <c r="AL27" s="8">
        <f t="shared" si="10"/>
        <v>1</v>
      </c>
    </row>
    <row r="28" spans="2:38" ht="20.100000000000001" customHeight="1" thickTop="1" thickBot="1" x14ac:dyDescent="0.25">
      <c r="B28" s="56" t="s">
        <v>25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69">
        <f>SUM(AG24:AG27)</f>
        <v>416.1</v>
      </c>
      <c r="AH28" s="69"/>
      <c r="AI28" s="69"/>
      <c r="AJ28" s="70"/>
    </row>
    <row r="29" spans="2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2:38" ht="20.100000000000001" customHeight="1" thickTop="1" thickBot="1" x14ac:dyDescent="0.25">
      <c r="B30" s="74" t="s">
        <v>47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6"/>
    </row>
    <row r="31" spans="2:38" ht="20.100000000000001" customHeight="1" thickBot="1" x14ac:dyDescent="0.25">
      <c r="B31" s="77" t="s">
        <v>19</v>
      </c>
      <c r="C31" s="78"/>
      <c r="D31" s="79" t="s">
        <v>26</v>
      </c>
      <c r="E31" s="79"/>
      <c r="F31" s="79"/>
      <c r="G31" s="79"/>
      <c r="H31" s="79"/>
      <c r="I31" s="79"/>
      <c r="J31" s="79"/>
      <c r="K31" s="80" t="s">
        <v>11</v>
      </c>
      <c r="L31" s="81"/>
      <c r="M31" s="81"/>
      <c r="N31" s="22"/>
      <c r="O31" s="81" t="s">
        <v>9</v>
      </c>
      <c r="P31" s="81"/>
      <c r="Q31" s="81"/>
      <c r="R31" s="81"/>
      <c r="S31" s="22"/>
      <c r="T31" s="81" t="s">
        <v>10</v>
      </c>
      <c r="U31" s="81"/>
      <c r="V31" s="81"/>
      <c r="W31" s="81"/>
      <c r="X31" s="22"/>
      <c r="Y31" s="80" t="s">
        <v>20</v>
      </c>
      <c r="Z31" s="81"/>
      <c r="AA31" s="81"/>
      <c r="AB31" s="81"/>
      <c r="AC31" s="23"/>
      <c r="AD31" s="82" t="s">
        <v>21</v>
      </c>
      <c r="AE31" s="83"/>
      <c r="AF31" s="23"/>
      <c r="AG31" s="81" t="str">
        <f>IF(AND(0&lt;ABS($O32),0&lt;ABS($T32),0&lt;ABS($Y32)),"CU YD",IF(AND(0&lt;ABS($O32),0&lt;ABS($T32)),"SQ YD",IF(AND(0&lt;ABS($O32)),"FT","EACH")))</f>
        <v>EACH</v>
      </c>
      <c r="AH31" s="81"/>
      <c r="AI31" s="81"/>
      <c r="AJ31" s="84"/>
    </row>
    <row r="32" spans="2:38" ht="20.100000000000001" customHeight="1" x14ac:dyDescent="0.2">
      <c r="B32" s="65"/>
      <c r="C32" s="66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20" t="s">
        <v>22</v>
      </c>
      <c r="O32" s="61"/>
      <c r="P32" s="62"/>
      <c r="Q32" s="59"/>
      <c r="R32" s="60"/>
      <c r="S32" s="20" t="s">
        <v>22</v>
      </c>
      <c r="T32" s="61"/>
      <c r="U32" s="62"/>
      <c r="V32" s="59"/>
      <c r="W32" s="60"/>
      <c r="X32" s="20" t="s">
        <v>22</v>
      </c>
      <c r="Y32" s="61"/>
      <c r="Z32" s="62"/>
      <c r="AA32" s="59"/>
      <c r="AB32" s="60"/>
      <c r="AC32" s="24" t="s">
        <v>23</v>
      </c>
      <c r="AD32" s="63">
        <v>9</v>
      </c>
      <c r="AE32" s="64"/>
      <c r="AF32" s="14" t="s">
        <v>24</v>
      </c>
      <c r="AG32" s="48" t="str">
        <f t="shared" ref="AG32:AG34" si="11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48"/>
      <c r="AI32" s="48"/>
      <c r="AJ32" s="48"/>
      <c r="AL32" s="9">
        <v>1</v>
      </c>
    </row>
    <row r="33" spans="2:38" ht="20.100000000000001" customHeight="1" x14ac:dyDescent="0.2">
      <c r="B33" s="51"/>
      <c r="C33" s="52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21" t="s">
        <v>22</v>
      </c>
      <c r="O33" s="54"/>
      <c r="P33" s="55"/>
      <c r="Q33" s="49"/>
      <c r="R33" s="50"/>
      <c r="S33" s="21" t="s">
        <v>22</v>
      </c>
      <c r="T33" s="54"/>
      <c r="U33" s="55"/>
      <c r="V33" s="49"/>
      <c r="W33" s="50"/>
      <c r="X33" s="21" t="s">
        <v>22</v>
      </c>
      <c r="Y33" s="54"/>
      <c r="Z33" s="55"/>
      <c r="AA33" s="49"/>
      <c r="AB33" s="50"/>
      <c r="AC33" s="25" t="s">
        <v>23</v>
      </c>
      <c r="AD33" s="71">
        <f>AD32</f>
        <v>9</v>
      </c>
      <c r="AE33" s="72"/>
      <c r="AF33" s="15" t="s">
        <v>24</v>
      </c>
      <c r="AG33" s="73" t="str">
        <f t="shared" si="11"/>
        <v xml:space="preserve"> </v>
      </c>
      <c r="AH33" s="73"/>
      <c r="AI33" s="73"/>
      <c r="AJ33" s="73"/>
      <c r="AL33" s="8">
        <f>AL32</f>
        <v>1</v>
      </c>
    </row>
    <row r="34" spans="2:38" ht="20.100000000000001" customHeight="1" thickBot="1" x14ac:dyDescent="0.25">
      <c r="B34" s="5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21" t="s">
        <v>22</v>
      </c>
      <c r="O34" s="54"/>
      <c r="P34" s="55"/>
      <c r="Q34" s="49"/>
      <c r="R34" s="50"/>
      <c r="S34" s="21" t="s">
        <v>22</v>
      </c>
      <c r="T34" s="54"/>
      <c r="U34" s="55"/>
      <c r="V34" s="49"/>
      <c r="W34" s="50"/>
      <c r="X34" s="21" t="s">
        <v>22</v>
      </c>
      <c r="Y34" s="54"/>
      <c r="Z34" s="55"/>
      <c r="AA34" s="49"/>
      <c r="AB34" s="50"/>
      <c r="AC34" s="25" t="s">
        <v>23</v>
      </c>
      <c r="AD34" s="71">
        <f>AD33</f>
        <v>9</v>
      </c>
      <c r="AE34" s="72"/>
      <c r="AF34" s="15" t="s">
        <v>24</v>
      </c>
      <c r="AG34" s="73" t="str">
        <f t="shared" si="11"/>
        <v xml:space="preserve"> </v>
      </c>
      <c r="AH34" s="73"/>
      <c r="AI34" s="73"/>
      <c r="AJ34" s="73"/>
      <c r="AL34" s="8">
        <f>AL33</f>
        <v>1</v>
      </c>
    </row>
    <row r="35" spans="2:38" ht="20.100000000000001" customHeight="1" thickTop="1" thickBot="1" x14ac:dyDescent="0.25">
      <c r="B35" s="56" t="s">
        <v>25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8"/>
      <c r="AG35" s="69">
        <f>SUM(AG32:AJ34)</f>
        <v>0</v>
      </c>
      <c r="AH35" s="69"/>
      <c r="AI35" s="69"/>
      <c r="AJ35" s="70"/>
    </row>
    <row r="36" spans="2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2:38" ht="20.100000000000001" customHeight="1" thickTop="1" x14ac:dyDescent="0.2"/>
    <row r="38" spans="2:38" ht="20.100000000000001" customHeight="1" x14ac:dyDescent="0.2"/>
    <row r="39" spans="2:38" ht="20.100000000000001" customHeight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</sheetData>
  <mergeCells count="215"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B26:C26"/>
    <mergeCell ref="AD17:AE17"/>
    <mergeCell ref="AG17:AJ17"/>
    <mergeCell ref="AG27:AJ27"/>
    <mergeCell ref="V26:W26"/>
    <mergeCell ref="Y26:Z26"/>
    <mergeCell ref="AA26:AB26"/>
    <mergeCell ref="AD26:AE26"/>
    <mergeCell ref="AG26:AJ26"/>
    <mergeCell ref="T26:U26"/>
    <mergeCell ref="T27:U27"/>
    <mergeCell ref="V27:W27"/>
    <mergeCell ref="Y27:Z27"/>
    <mergeCell ref="B17:C17"/>
    <mergeCell ref="D17:J17"/>
    <mergeCell ref="K17:M17"/>
    <mergeCell ref="O17:P17"/>
    <mergeCell ref="Q17:R17"/>
    <mergeCell ref="T17:U17"/>
    <mergeCell ref="V17:W17"/>
    <mergeCell ref="Y17:Z17"/>
    <mergeCell ref="AA17:AB17"/>
    <mergeCell ref="B18:C18"/>
    <mergeCell ref="D18:J18"/>
    <mergeCell ref="T32:U32"/>
    <mergeCell ref="V32:W32"/>
    <mergeCell ref="Y32:Z32"/>
    <mergeCell ref="AA32:AB32"/>
    <mergeCell ref="AD32:AE32"/>
    <mergeCell ref="AA27:AB27"/>
    <mergeCell ref="AD27:AE27"/>
    <mergeCell ref="K26:M26"/>
    <mergeCell ref="O26:P26"/>
    <mergeCell ref="O32:P32"/>
    <mergeCell ref="AD25:AE25"/>
    <mergeCell ref="AG25:AJ25"/>
    <mergeCell ref="AG24:AJ24"/>
    <mergeCell ref="B12:AF12"/>
    <mergeCell ref="K15:M15"/>
    <mergeCell ref="O15:R15"/>
    <mergeCell ref="T15:W15"/>
    <mergeCell ref="Y15:AB15"/>
    <mergeCell ref="AD15:AE15"/>
    <mergeCell ref="K18:M18"/>
    <mergeCell ref="O18:P18"/>
    <mergeCell ref="Q18:R18"/>
    <mergeCell ref="T18:U18"/>
    <mergeCell ref="V18:W18"/>
    <mergeCell ref="Y18:Z18"/>
    <mergeCell ref="AA18:AB18"/>
    <mergeCell ref="B19:C19"/>
    <mergeCell ref="D19:J19"/>
    <mergeCell ref="K19:M19"/>
    <mergeCell ref="O19:P19"/>
    <mergeCell ref="Q19:R19"/>
    <mergeCell ref="T19:U19"/>
    <mergeCell ref="V19:W19"/>
    <mergeCell ref="Y19:Z19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V9:W9"/>
    <mergeCell ref="Y9:Z9"/>
    <mergeCell ref="AA9:AB9"/>
    <mergeCell ref="AD9:AE9"/>
    <mergeCell ref="AG9:AJ9"/>
    <mergeCell ref="B34:C34"/>
    <mergeCell ref="D34:J34"/>
    <mergeCell ref="K34:M34"/>
    <mergeCell ref="O34:P34"/>
    <mergeCell ref="Q34:R34"/>
    <mergeCell ref="T34:U34"/>
    <mergeCell ref="V34:W34"/>
    <mergeCell ref="B16:C16"/>
    <mergeCell ref="D16:J16"/>
    <mergeCell ref="K16:M16"/>
    <mergeCell ref="O16:P16"/>
    <mergeCell ref="Q16:R16"/>
    <mergeCell ref="T16:U16"/>
    <mergeCell ref="B14:AJ14"/>
    <mergeCell ref="B15:C15"/>
    <mergeCell ref="D15:J15"/>
    <mergeCell ref="Q10:R10"/>
    <mergeCell ref="AG12:AJ12"/>
    <mergeCell ref="T25:U25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AG15:AJ15"/>
    <mergeCell ref="K23:M23"/>
    <mergeCell ref="O23:R23"/>
    <mergeCell ref="T23:W23"/>
    <mergeCell ref="Y23:AB23"/>
    <mergeCell ref="AD23:AE23"/>
    <mergeCell ref="AG23:AJ23"/>
    <mergeCell ref="V16:W16"/>
    <mergeCell ref="Y16:Z16"/>
    <mergeCell ref="AA16:AB16"/>
    <mergeCell ref="AD16:AE16"/>
    <mergeCell ref="AG16:AJ16"/>
    <mergeCell ref="AG20:AJ20"/>
    <mergeCell ref="AD18:AE18"/>
    <mergeCell ref="AG18:AJ18"/>
    <mergeCell ref="AD19:AE19"/>
    <mergeCell ref="AG19:AJ19"/>
    <mergeCell ref="B22:AJ22"/>
    <mergeCell ref="AA19:AB19"/>
    <mergeCell ref="B20:AF20"/>
    <mergeCell ref="B23:C23"/>
    <mergeCell ref="D23:J23"/>
    <mergeCell ref="AG35:AJ35"/>
    <mergeCell ref="AA34:AB34"/>
    <mergeCell ref="AD34:AE34"/>
    <mergeCell ref="AG34:AJ34"/>
    <mergeCell ref="Y34:Z34"/>
    <mergeCell ref="B35:AF35"/>
    <mergeCell ref="AG28:AJ28"/>
    <mergeCell ref="B30:AJ30"/>
    <mergeCell ref="B31:C31"/>
    <mergeCell ref="D31:J31"/>
    <mergeCell ref="K31:M31"/>
    <mergeCell ref="O31:R31"/>
    <mergeCell ref="T31:W31"/>
    <mergeCell ref="T33:U33"/>
    <mergeCell ref="AG33:AJ33"/>
    <mergeCell ref="Y33:Z33"/>
    <mergeCell ref="AA33:AB33"/>
    <mergeCell ref="AD33:AE33"/>
    <mergeCell ref="Y31:AB31"/>
    <mergeCell ref="AD31:AE31"/>
    <mergeCell ref="AG31:AJ31"/>
    <mergeCell ref="B32:C32"/>
    <mergeCell ref="D32:J32"/>
    <mergeCell ref="K32:M32"/>
    <mergeCell ref="V24:W24"/>
    <mergeCell ref="Y24:Z24"/>
    <mergeCell ref="AA24:AB24"/>
    <mergeCell ref="AD24:AE24"/>
    <mergeCell ref="B24:C24"/>
    <mergeCell ref="D24:J24"/>
    <mergeCell ref="K24:M24"/>
    <mergeCell ref="O24:P24"/>
    <mergeCell ref="Q24:R24"/>
    <mergeCell ref="T24:U24"/>
    <mergeCell ref="AG32:AJ32"/>
    <mergeCell ref="V33:W33"/>
    <mergeCell ref="B25:C25"/>
    <mergeCell ref="D25:J25"/>
    <mergeCell ref="K25:M25"/>
    <mergeCell ref="O25:P25"/>
    <mergeCell ref="Q25:R25"/>
    <mergeCell ref="D26:J26"/>
    <mergeCell ref="B33:C33"/>
    <mergeCell ref="D33:J33"/>
    <mergeCell ref="K33:M33"/>
    <mergeCell ref="O33:P33"/>
    <mergeCell ref="Q33:R33"/>
    <mergeCell ref="B27:C27"/>
    <mergeCell ref="D27:J27"/>
    <mergeCell ref="K27:M27"/>
    <mergeCell ref="O27:P27"/>
    <mergeCell ref="Q27:R27"/>
    <mergeCell ref="Q26:R26"/>
    <mergeCell ref="B28:AF28"/>
    <mergeCell ref="Q32:R32"/>
    <mergeCell ref="V25:W25"/>
    <mergeCell ref="Y25:Z25"/>
    <mergeCell ref="AA25:AB25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58"/>
  <sheetViews>
    <sheetView showGridLines="0" view="pageBreakPreview" zoomScaleNormal="85" zoomScaleSheetLayoutView="100" workbookViewId="0">
      <selection activeCell="B12" sqref="B12:AF1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5">
        <f ca="1">NOW()</f>
        <v>44872.3883712963</v>
      </c>
      <c r="X1" s="85"/>
      <c r="Y1" s="86"/>
      <c r="Z1" s="86"/>
      <c r="AA1" s="1"/>
      <c r="AD1" s="1"/>
      <c r="AH1" s="6" t="s">
        <v>6</v>
      </c>
      <c r="AI1" s="87" t="s">
        <v>43</v>
      </c>
      <c r="AJ1" s="87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8">
        <v>96306</v>
      </c>
      <c r="X2" s="88"/>
      <c r="Y2" s="88"/>
      <c r="Z2" s="88"/>
      <c r="AA2" s="1"/>
      <c r="AD2" s="1"/>
      <c r="AH2" s="6" t="s">
        <v>1</v>
      </c>
      <c r="AI2" s="88"/>
      <c r="AJ2" s="88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7" t="s">
        <v>44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9" t="s">
        <v>13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74" t="s">
        <v>40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  <c r="AK6"/>
    </row>
    <row r="7" spans="1:38" s="8" customFormat="1" ht="20.100000000000001" customHeight="1" thickBot="1" x14ac:dyDescent="0.25">
      <c r="A7"/>
      <c r="B7" s="77" t="s">
        <v>19</v>
      </c>
      <c r="C7" s="78"/>
      <c r="D7" s="78" t="s">
        <v>26</v>
      </c>
      <c r="E7" s="78"/>
      <c r="F7" s="78"/>
      <c r="G7" s="78"/>
      <c r="H7" s="78"/>
      <c r="I7" s="78"/>
      <c r="J7" s="78"/>
      <c r="K7" s="80" t="s">
        <v>11</v>
      </c>
      <c r="L7" s="81"/>
      <c r="M7" s="81"/>
      <c r="N7" s="22"/>
      <c r="O7" s="81" t="s">
        <v>9</v>
      </c>
      <c r="P7" s="81"/>
      <c r="Q7" s="81"/>
      <c r="R7" s="81"/>
      <c r="S7" s="22"/>
      <c r="T7" s="81" t="s">
        <v>10</v>
      </c>
      <c r="U7" s="81"/>
      <c r="V7" s="81"/>
      <c r="W7" s="81"/>
      <c r="X7" s="22"/>
      <c r="Y7" s="80" t="s">
        <v>20</v>
      </c>
      <c r="Z7" s="81"/>
      <c r="AA7" s="81"/>
      <c r="AB7" s="81"/>
      <c r="AC7" s="23"/>
      <c r="AD7" s="82" t="s">
        <v>21</v>
      </c>
      <c r="AE7" s="83"/>
      <c r="AF7" s="23"/>
      <c r="AG7" s="80" t="s">
        <v>27</v>
      </c>
      <c r="AH7" s="81"/>
      <c r="AI7" s="81"/>
      <c r="AJ7" s="84"/>
      <c r="AK7"/>
    </row>
    <row r="8" spans="1:38" s="8" customFormat="1" ht="20.100000000000001" customHeight="1" x14ac:dyDescent="0.2">
      <c r="A8"/>
      <c r="B8" s="94" t="s">
        <v>74</v>
      </c>
      <c r="C8" s="66"/>
      <c r="D8" s="67" t="s">
        <v>80</v>
      </c>
      <c r="E8" s="67"/>
      <c r="F8" s="67"/>
      <c r="G8" s="67"/>
      <c r="H8" s="67"/>
      <c r="I8" s="67"/>
      <c r="J8" s="67"/>
      <c r="K8" s="67">
        <v>1</v>
      </c>
      <c r="L8" s="67"/>
      <c r="M8" s="67"/>
      <c r="N8" s="20" t="s">
        <v>22</v>
      </c>
      <c r="O8" s="61">
        <v>4</v>
      </c>
      <c r="P8" s="62"/>
      <c r="Q8" s="59"/>
      <c r="R8" s="60"/>
      <c r="S8" s="18" t="s">
        <v>22</v>
      </c>
      <c r="T8" s="61">
        <v>4</v>
      </c>
      <c r="U8" s="62"/>
      <c r="V8" s="59"/>
      <c r="W8" s="60"/>
      <c r="X8" s="18" t="s">
        <v>22</v>
      </c>
      <c r="Y8" s="61">
        <v>1</v>
      </c>
      <c r="Z8" s="62"/>
      <c r="AA8" s="59"/>
      <c r="AB8" s="60"/>
      <c r="AC8" s="24" t="s">
        <v>23</v>
      </c>
      <c r="AD8" s="63">
        <v>27</v>
      </c>
      <c r="AE8" s="64"/>
      <c r="AF8" s="16" t="s">
        <v>24</v>
      </c>
      <c r="AG8" s="48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0.6</v>
      </c>
      <c r="AH8" s="48"/>
      <c r="AI8" s="48"/>
      <c r="AJ8" s="99"/>
      <c r="AK8"/>
      <c r="AL8" s="9">
        <v>1</v>
      </c>
    </row>
    <row r="9" spans="1:38" s="8" customFormat="1" ht="20.100000000000001" customHeight="1" x14ac:dyDescent="0.2">
      <c r="A9"/>
      <c r="B9" s="95" t="s">
        <v>75</v>
      </c>
      <c r="C9" s="52"/>
      <c r="D9" s="53" t="s">
        <v>81</v>
      </c>
      <c r="E9" s="53"/>
      <c r="F9" s="53"/>
      <c r="G9" s="53"/>
      <c r="H9" s="53"/>
      <c r="I9" s="53"/>
      <c r="J9" s="53"/>
      <c r="K9" s="53">
        <v>1</v>
      </c>
      <c r="L9" s="53"/>
      <c r="M9" s="53"/>
      <c r="N9" s="21" t="s">
        <v>22</v>
      </c>
      <c r="O9" s="54">
        <v>4</v>
      </c>
      <c r="P9" s="55"/>
      <c r="Q9" s="49"/>
      <c r="R9" s="50"/>
      <c r="S9" s="19" t="s">
        <v>22</v>
      </c>
      <c r="T9" s="54">
        <v>4</v>
      </c>
      <c r="U9" s="55"/>
      <c r="V9" s="49"/>
      <c r="W9" s="50"/>
      <c r="X9" s="19" t="s">
        <v>22</v>
      </c>
      <c r="Y9" s="54">
        <v>1</v>
      </c>
      <c r="Z9" s="55"/>
      <c r="AA9" s="49"/>
      <c r="AB9" s="50"/>
      <c r="AC9" s="25" t="s">
        <v>23</v>
      </c>
      <c r="AD9" s="71">
        <f>AD8</f>
        <v>27</v>
      </c>
      <c r="AE9" s="72"/>
      <c r="AF9" s="17" t="s">
        <v>24</v>
      </c>
      <c r="AG9" s="73">
        <f t="shared" si="0"/>
        <v>0.6</v>
      </c>
      <c r="AH9" s="73"/>
      <c r="AI9" s="73"/>
      <c r="AJ9" s="98"/>
      <c r="AK9"/>
      <c r="AL9" s="8">
        <f>AL8</f>
        <v>1</v>
      </c>
    </row>
    <row r="10" spans="1:38" s="8" customFormat="1" ht="20.100000000000001" customHeight="1" x14ac:dyDescent="0.2">
      <c r="A10"/>
      <c r="B10" s="95" t="s">
        <v>76</v>
      </c>
      <c r="C10" s="52"/>
      <c r="D10" s="53" t="s">
        <v>82</v>
      </c>
      <c r="E10" s="53"/>
      <c r="F10" s="53"/>
      <c r="G10" s="53"/>
      <c r="H10" s="53"/>
      <c r="I10" s="53"/>
      <c r="J10" s="53"/>
      <c r="K10" s="53">
        <v>1</v>
      </c>
      <c r="L10" s="53"/>
      <c r="M10" s="53"/>
      <c r="N10" s="21" t="s">
        <v>22</v>
      </c>
      <c r="O10" s="54">
        <v>4</v>
      </c>
      <c r="P10" s="55"/>
      <c r="Q10" s="49"/>
      <c r="R10" s="50"/>
      <c r="S10" s="19" t="s">
        <v>22</v>
      </c>
      <c r="T10" s="54">
        <v>4</v>
      </c>
      <c r="U10" s="55"/>
      <c r="V10" s="49"/>
      <c r="W10" s="50"/>
      <c r="X10" s="19" t="s">
        <v>22</v>
      </c>
      <c r="Y10" s="54">
        <v>1</v>
      </c>
      <c r="Z10" s="55"/>
      <c r="AA10" s="49"/>
      <c r="AB10" s="50"/>
      <c r="AC10" s="25" t="s">
        <v>23</v>
      </c>
      <c r="AD10" s="71">
        <f>AD9</f>
        <v>27</v>
      </c>
      <c r="AE10" s="72"/>
      <c r="AF10" s="17" t="s">
        <v>24</v>
      </c>
      <c r="AG10" s="73">
        <f t="shared" si="0"/>
        <v>0.6</v>
      </c>
      <c r="AH10" s="73"/>
      <c r="AI10" s="73"/>
      <c r="AJ10" s="98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95" t="s">
        <v>77</v>
      </c>
      <c r="C11" s="52"/>
      <c r="D11" s="53" t="s">
        <v>83</v>
      </c>
      <c r="E11" s="53"/>
      <c r="F11" s="53"/>
      <c r="G11" s="53"/>
      <c r="H11" s="53"/>
      <c r="I11" s="53"/>
      <c r="J11" s="53"/>
      <c r="K11" s="53">
        <v>1</v>
      </c>
      <c r="L11" s="53"/>
      <c r="M11" s="53"/>
      <c r="N11" s="21" t="s">
        <v>22</v>
      </c>
      <c r="O11" s="54">
        <v>4</v>
      </c>
      <c r="P11" s="55"/>
      <c r="Q11" s="49"/>
      <c r="R11" s="50"/>
      <c r="S11" s="19" t="s">
        <v>22</v>
      </c>
      <c r="T11" s="54">
        <v>4</v>
      </c>
      <c r="U11" s="55"/>
      <c r="V11" s="49"/>
      <c r="W11" s="50"/>
      <c r="X11" s="19" t="s">
        <v>22</v>
      </c>
      <c r="Y11" s="54">
        <v>1</v>
      </c>
      <c r="Z11" s="55"/>
      <c r="AA11" s="49"/>
      <c r="AB11" s="50"/>
      <c r="AC11" s="25" t="s">
        <v>23</v>
      </c>
      <c r="AD11" s="71">
        <f>AD10</f>
        <v>27</v>
      </c>
      <c r="AE11" s="72"/>
      <c r="AF11" s="17" t="s">
        <v>24</v>
      </c>
      <c r="AG11" s="73">
        <f t="shared" si="0"/>
        <v>0.6</v>
      </c>
      <c r="AH11" s="73"/>
      <c r="AI11" s="73"/>
      <c r="AJ11" s="98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56" t="s">
        <v>25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8"/>
      <c r="AG12" s="96">
        <f>SUM(AG8:AG11)</f>
        <v>2.4</v>
      </c>
      <c r="AH12" s="96"/>
      <c r="AI12" s="96"/>
      <c r="AJ12" s="97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74" t="s">
        <v>28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6"/>
      <c r="AK14"/>
    </row>
    <row r="15" spans="1:38" s="8" customFormat="1" ht="20.100000000000001" customHeight="1" thickBot="1" x14ac:dyDescent="0.25">
      <c r="A15"/>
      <c r="B15" s="77" t="s">
        <v>19</v>
      </c>
      <c r="C15" s="78"/>
      <c r="D15" s="78" t="s">
        <v>26</v>
      </c>
      <c r="E15" s="78"/>
      <c r="F15" s="78"/>
      <c r="G15" s="78"/>
      <c r="H15" s="78"/>
      <c r="I15" s="78"/>
      <c r="J15" s="78"/>
      <c r="K15" s="80" t="s">
        <v>11</v>
      </c>
      <c r="L15" s="81"/>
      <c r="M15" s="81"/>
      <c r="N15" s="22"/>
      <c r="O15" s="81" t="s">
        <v>9</v>
      </c>
      <c r="P15" s="81"/>
      <c r="Q15" s="81"/>
      <c r="R15" s="81"/>
      <c r="S15" s="22"/>
      <c r="T15" s="81" t="s">
        <v>10</v>
      </c>
      <c r="U15" s="81"/>
      <c r="V15" s="81"/>
      <c r="W15" s="81"/>
      <c r="X15" s="22"/>
      <c r="Y15" s="80" t="s">
        <v>20</v>
      </c>
      <c r="Z15" s="81"/>
      <c r="AA15" s="81"/>
      <c r="AB15" s="81"/>
      <c r="AC15" s="23"/>
      <c r="AD15" s="82" t="s">
        <v>21</v>
      </c>
      <c r="AE15" s="83"/>
      <c r="AF15" s="23"/>
      <c r="AG15" s="80" t="s">
        <v>27</v>
      </c>
      <c r="AH15" s="81"/>
      <c r="AI15" s="81"/>
      <c r="AJ15" s="84"/>
      <c r="AK15"/>
    </row>
    <row r="16" spans="1:38" s="8" customFormat="1" ht="20.100000000000001" customHeight="1" x14ac:dyDescent="0.2">
      <c r="A16"/>
      <c r="B16" s="94" t="s">
        <v>78</v>
      </c>
      <c r="C16" s="66"/>
      <c r="D16" s="67" t="s">
        <v>85</v>
      </c>
      <c r="E16" s="67"/>
      <c r="F16" s="67"/>
      <c r="G16" s="67"/>
      <c r="H16" s="67"/>
      <c r="I16" s="67"/>
      <c r="J16" s="67"/>
      <c r="K16" s="67">
        <v>1.1200000000000001</v>
      </c>
      <c r="L16" s="67"/>
      <c r="M16" s="67"/>
      <c r="N16" s="20" t="s">
        <v>22</v>
      </c>
      <c r="O16" s="61">
        <v>18.5</v>
      </c>
      <c r="P16" s="62"/>
      <c r="Q16" s="59"/>
      <c r="R16" s="60"/>
      <c r="S16" s="18" t="s">
        <v>22</v>
      </c>
      <c r="T16" s="61">
        <v>38.5</v>
      </c>
      <c r="U16" s="62"/>
      <c r="V16" s="59"/>
      <c r="W16" s="60"/>
      <c r="X16" s="18" t="s">
        <v>22</v>
      </c>
      <c r="Y16" s="61">
        <v>2</v>
      </c>
      <c r="Z16" s="62"/>
      <c r="AA16" s="59"/>
      <c r="AB16" s="60"/>
      <c r="AC16" s="24" t="s">
        <v>23</v>
      </c>
      <c r="AD16" s="63">
        <v>27</v>
      </c>
      <c r="AE16" s="64"/>
      <c r="AF16" s="16" t="s">
        <v>24</v>
      </c>
      <c r="AG16" s="48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59.1</v>
      </c>
      <c r="AH16" s="48"/>
      <c r="AI16" s="48"/>
      <c r="AJ16" s="99"/>
      <c r="AK16"/>
      <c r="AL16" s="9">
        <v>1</v>
      </c>
    </row>
    <row r="17" spans="1:38" s="8" customFormat="1" ht="20.100000000000001" customHeight="1" thickBot="1" x14ac:dyDescent="0.25">
      <c r="A17"/>
      <c r="B17" s="95" t="s">
        <v>79</v>
      </c>
      <c r="C17" s="52"/>
      <c r="D17" s="53" t="s">
        <v>84</v>
      </c>
      <c r="E17" s="53"/>
      <c r="F17" s="53"/>
      <c r="G17" s="53"/>
      <c r="H17" s="53"/>
      <c r="I17" s="53"/>
      <c r="J17" s="53"/>
      <c r="K17" s="53">
        <v>1.1200000000000001</v>
      </c>
      <c r="L17" s="53"/>
      <c r="M17" s="53"/>
      <c r="N17" s="21" t="s">
        <v>22</v>
      </c>
      <c r="O17" s="54">
        <v>18.5</v>
      </c>
      <c r="P17" s="55"/>
      <c r="Q17" s="49"/>
      <c r="R17" s="50"/>
      <c r="S17" s="19" t="s">
        <v>22</v>
      </c>
      <c r="T17" s="54">
        <v>38.5</v>
      </c>
      <c r="U17" s="55"/>
      <c r="V17" s="49"/>
      <c r="W17" s="50"/>
      <c r="X17" s="19" t="s">
        <v>22</v>
      </c>
      <c r="Y17" s="54">
        <v>2</v>
      </c>
      <c r="Z17" s="55"/>
      <c r="AA17" s="49"/>
      <c r="AB17" s="50"/>
      <c r="AC17" s="25" t="s">
        <v>23</v>
      </c>
      <c r="AD17" s="71">
        <f>AD16</f>
        <v>27</v>
      </c>
      <c r="AE17" s="72"/>
      <c r="AF17" s="17" t="s">
        <v>24</v>
      </c>
      <c r="AG17" s="73">
        <f t="shared" si="2"/>
        <v>59.1</v>
      </c>
      <c r="AH17" s="73"/>
      <c r="AI17" s="73"/>
      <c r="AJ17" s="98"/>
      <c r="AK17"/>
      <c r="AL17" s="8">
        <f>AL16</f>
        <v>1</v>
      </c>
    </row>
    <row r="18" spans="1:38" s="8" customFormat="1" ht="20.100000000000001" customHeight="1" thickTop="1" thickBot="1" x14ac:dyDescent="0.25">
      <c r="A18"/>
      <c r="B18" s="56" t="s">
        <v>25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8"/>
      <c r="AG18" s="96">
        <f>SUM(AG16:AG17)</f>
        <v>118.2</v>
      </c>
      <c r="AH18" s="96"/>
      <c r="AI18" s="96"/>
      <c r="AJ18" s="97"/>
      <c r="AK18"/>
    </row>
    <row r="19" spans="1:38" s="8" customFormat="1" ht="15" customHeight="1" thickTop="1" thickBot="1" x14ac:dyDescent="0.25">
      <c r="A1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  <c r="AK19"/>
    </row>
    <row r="20" spans="1:38" s="8" customFormat="1" ht="15" customHeight="1" thickTop="1" x14ac:dyDescent="0.2">
      <c r="A20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3"/>
      <c r="AH20" s="33"/>
      <c r="AI20" s="33"/>
      <c r="AJ20" s="33"/>
      <c r="AK20"/>
    </row>
    <row r="21" spans="1:38" ht="20.100000000000001" customHeight="1" x14ac:dyDescent="0.2"/>
    <row r="22" spans="1:38" ht="20.100000000000001" customHeight="1" x14ac:dyDescent="0.2"/>
    <row r="23" spans="1:38" ht="20.100000000000001" customHeight="1" x14ac:dyDescent="0.2"/>
    <row r="24" spans="1:38" ht="20.100000000000001" customHeight="1" x14ac:dyDescent="0.2"/>
    <row r="25" spans="1:38" ht="20.100000000000001" customHeight="1" x14ac:dyDescent="0.2"/>
    <row r="26" spans="1:38" ht="20.100000000000001" customHeight="1" x14ac:dyDescent="0.2"/>
    <row r="27" spans="1:38" ht="20.100000000000001" customHeight="1" x14ac:dyDescent="0.2"/>
    <row r="28" spans="1:38" ht="20.100000000000001" customHeight="1" x14ac:dyDescent="0.2"/>
    <row r="29" spans="1:38" ht="20.100000000000001" customHeight="1" x14ac:dyDescent="0.2"/>
    <row r="30" spans="1:38" ht="20.100000000000001" customHeight="1" x14ac:dyDescent="0.2"/>
    <row r="31" spans="1:38" ht="20.100000000000001" customHeight="1" x14ac:dyDescent="0.2"/>
    <row r="32" spans="1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</sheetData>
  <mergeCells count="94">
    <mergeCell ref="B18:AF18"/>
    <mergeCell ref="AD16:AE16"/>
    <mergeCell ref="B11:C11"/>
    <mergeCell ref="D11:J11"/>
    <mergeCell ref="K11:M11"/>
    <mergeCell ref="O11:P11"/>
    <mergeCell ref="AD11:AE11"/>
    <mergeCell ref="B16:C16"/>
    <mergeCell ref="D16:J16"/>
    <mergeCell ref="K16:M16"/>
    <mergeCell ref="O16:P16"/>
    <mergeCell ref="Q16:R16"/>
    <mergeCell ref="B17:C17"/>
    <mergeCell ref="D17:J17"/>
    <mergeCell ref="K17:M17"/>
    <mergeCell ref="O17:P17"/>
    <mergeCell ref="Q17:R17"/>
    <mergeCell ref="Y7:AB7"/>
    <mergeCell ref="AD7:AE7"/>
    <mergeCell ref="AG7:AJ7"/>
    <mergeCell ref="AG18:AJ18"/>
    <mergeCell ref="T17:U17"/>
    <mergeCell ref="V17:W17"/>
    <mergeCell ref="Y17:Z17"/>
    <mergeCell ref="AA17:AB17"/>
    <mergeCell ref="AD17:AE17"/>
    <mergeCell ref="AG17:AJ17"/>
    <mergeCell ref="AG16:AJ16"/>
    <mergeCell ref="T16:U16"/>
    <mergeCell ref="V16:W16"/>
    <mergeCell ref="Y16:Z16"/>
    <mergeCell ref="AA16:AB16"/>
    <mergeCell ref="AG11:AJ11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W1:Z1"/>
    <mergeCell ref="AI1:AJ1"/>
    <mergeCell ref="W2:Z2"/>
    <mergeCell ref="AI2:AJ2"/>
    <mergeCell ref="W3:AJ3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V11:W11"/>
    <mergeCell ref="Y11:Z11"/>
    <mergeCell ref="AA11:AB11"/>
    <mergeCell ref="V8:W8"/>
    <mergeCell ref="Y8:Z8"/>
    <mergeCell ref="AA8:AB8"/>
    <mergeCell ref="D10:J10"/>
    <mergeCell ref="K10:M10"/>
    <mergeCell ref="O10:P10"/>
    <mergeCell ref="Q10:R10"/>
    <mergeCell ref="T10:U10"/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20"/>
  <sheetViews>
    <sheetView showGridLines="0" view="pageBreakPreview" zoomScaleNormal="85" zoomScaleSheetLayoutView="100" workbookViewId="0">
      <selection activeCell="V10" sqref="V10:W1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5">
        <f ca="1">NOW()</f>
        <v>44872.3883712963</v>
      </c>
      <c r="X1" s="85"/>
      <c r="Y1" s="86"/>
      <c r="Z1" s="86"/>
      <c r="AA1" s="1"/>
      <c r="AD1" s="1"/>
      <c r="AH1" s="6" t="s">
        <v>6</v>
      </c>
      <c r="AI1" s="87" t="s">
        <v>43</v>
      </c>
      <c r="AJ1" s="87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8">
        <v>96306</v>
      </c>
      <c r="X2" s="88"/>
      <c r="Y2" s="88"/>
      <c r="Z2" s="88"/>
      <c r="AA2" s="1"/>
      <c r="AD2" s="1"/>
      <c r="AH2" s="6" t="s">
        <v>1</v>
      </c>
      <c r="AI2" s="88"/>
      <c r="AJ2" s="88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7" t="s">
        <v>44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9" t="s">
        <v>13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71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77" t="s">
        <v>19</v>
      </c>
      <c r="C7" s="78"/>
      <c r="D7" s="79" t="s">
        <v>26</v>
      </c>
      <c r="E7" s="79"/>
      <c r="F7" s="79"/>
      <c r="G7" s="79"/>
      <c r="H7" s="79"/>
      <c r="I7" s="79"/>
      <c r="J7" s="79"/>
      <c r="K7" s="80" t="s">
        <v>11</v>
      </c>
      <c r="L7" s="81"/>
      <c r="M7" s="81"/>
      <c r="N7" s="22"/>
      <c r="O7" s="81" t="s">
        <v>9</v>
      </c>
      <c r="P7" s="81"/>
      <c r="Q7" s="81"/>
      <c r="R7" s="81"/>
      <c r="S7" s="22"/>
      <c r="T7" s="81" t="s">
        <v>10</v>
      </c>
      <c r="U7" s="81"/>
      <c r="V7" s="81"/>
      <c r="W7" s="81"/>
      <c r="X7" s="22"/>
      <c r="Y7" s="80" t="s">
        <v>20</v>
      </c>
      <c r="Z7" s="81"/>
      <c r="AA7" s="81"/>
      <c r="AB7" s="81"/>
      <c r="AC7" s="23"/>
      <c r="AD7" s="82" t="s">
        <v>21</v>
      </c>
      <c r="AE7" s="83"/>
      <c r="AF7" s="23"/>
      <c r="AG7" s="81" t="str">
        <f>IF(AND(0&lt;ABS($O8),0&lt;ABS($T8),0&lt;ABS($Y8)),"CU YD",IF(AND(0&lt;ABS($O8),0&lt;ABS($T8)),"SQ YD",IF(AND(0&lt;ABS($O8)),"FT","EACH")))</f>
        <v>FT</v>
      </c>
      <c r="AH7" s="81"/>
      <c r="AI7" s="81"/>
      <c r="AJ7" s="84"/>
    </row>
    <row r="8" spans="2:38" ht="20.100000000000001" customHeight="1" x14ac:dyDescent="0.2">
      <c r="B8" s="94" t="s">
        <v>86</v>
      </c>
      <c r="C8" s="66"/>
      <c r="D8" s="67" t="s">
        <v>157</v>
      </c>
      <c r="E8" s="67"/>
      <c r="F8" s="67"/>
      <c r="G8" s="67"/>
      <c r="H8" s="67"/>
      <c r="I8" s="67"/>
      <c r="J8" s="67"/>
      <c r="K8" s="67">
        <v>1</v>
      </c>
      <c r="L8" s="67"/>
      <c r="M8" s="67"/>
      <c r="N8" s="20" t="s">
        <v>22</v>
      </c>
      <c r="O8" s="61">
        <v>120</v>
      </c>
      <c r="P8" s="62"/>
      <c r="Q8" s="59"/>
      <c r="R8" s="60"/>
      <c r="S8" s="18" t="s">
        <v>22</v>
      </c>
      <c r="T8" s="61"/>
      <c r="U8" s="62"/>
      <c r="V8" s="59"/>
      <c r="W8" s="60"/>
      <c r="X8" s="18" t="s">
        <v>22</v>
      </c>
      <c r="Y8" s="61"/>
      <c r="Z8" s="62"/>
      <c r="AA8" s="59"/>
      <c r="AB8" s="60"/>
      <c r="AC8" s="24" t="s">
        <v>23</v>
      </c>
      <c r="AD8" s="63">
        <v>1</v>
      </c>
      <c r="AE8" s="64"/>
      <c r="AF8" s="16" t="s">
        <v>24</v>
      </c>
      <c r="AG8" s="48">
        <f t="shared" ref="AG8:AG13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120</v>
      </c>
      <c r="AH8" s="48"/>
      <c r="AI8" s="48"/>
      <c r="AJ8" s="99"/>
      <c r="AL8" s="9">
        <v>1</v>
      </c>
    </row>
    <row r="9" spans="2:38" ht="20.100000000000001" customHeight="1" x14ac:dyDescent="0.2">
      <c r="B9" s="95" t="s">
        <v>87</v>
      </c>
      <c r="C9" s="52"/>
      <c r="D9" s="109" t="s">
        <v>158</v>
      </c>
      <c r="E9" s="109"/>
      <c r="F9" s="109"/>
      <c r="G9" s="109"/>
      <c r="H9" s="109"/>
      <c r="I9" s="109"/>
      <c r="J9" s="109"/>
      <c r="K9" s="53">
        <v>1</v>
      </c>
      <c r="L9" s="53"/>
      <c r="M9" s="53"/>
      <c r="N9" s="21" t="s">
        <v>22</v>
      </c>
      <c r="O9" s="54">
        <v>120</v>
      </c>
      <c r="P9" s="55"/>
      <c r="Q9" s="49"/>
      <c r="R9" s="50"/>
      <c r="S9" s="19" t="s">
        <v>22</v>
      </c>
      <c r="T9" s="54"/>
      <c r="U9" s="55"/>
      <c r="V9" s="49"/>
      <c r="W9" s="50"/>
      <c r="X9" s="19" t="s">
        <v>22</v>
      </c>
      <c r="Y9" s="54"/>
      <c r="Z9" s="55"/>
      <c r="AA9" s="49"/>
      <c r="AB9" s="50"/>
      <c r="AC9" s="25" t="s">
        <v>23</v>
      </c>
      <c r="AD9" s="71">
        <f>AD8</f>
        <v>1</v>
      </c>
      <c r="AE9" s="72"/>
      <c r="AF9" s="17" t="s">
        <v>24</v>
      </c>
      <c r="AG9" s="73">
        <f t="shared" si="0"/>
        <v>120</v>
      </c>
      <c r="AH9" s="73"/>
      <c r="AI9" s="73"/>
      <c r="AJ9" s="98"/>
      <c r="AL9" s="8">
        <f>AL8</f>
        <v>1</v>
      </c>
    </row>
    <row r="10" spans="2:38" ht="20.100000000000001" customHeight="1" x14ac:dyDescent="0.2">
      <c r="B10" s="95" t="s">
        <v>88</v>
      </c>
      <c r="C10" s="52"/>
      <c r="D10" s="53" t="s">
        <v>69</v>
      </c>
      <c r="E10" s="53"/>
      <c r="F10" s="53"/>
      <c r="G10" s="53"/>
      <c r="H10" s="53"/>
      <c r="I10" s="53"/>
      <c r="J10" s="53"/>
      <c r="K10" s="53">
        <v>1</v>
      </c>
      <c r="L10" s="53"/>
      <c r="M10" s="53"/>
      <c r="N10" s="21" t="s">
        <v>22</v>
      </c>
      <c r="O10" s="54">
        <v>100</v>
      </c>
      <c r="P10" s="55"/>
      <c r="Q10" s="49"/>
      <c r="R10" s="50"/>
      <c r="S10" s="19" t="s">
        <v>22</v>
      </c>
      <c r="T10" s="54"/>
      <c r="U10" s="55"/>
      <c r="V10" s="49"/>
      <c r="W10" s="50"/>
      <c r="X10" s="19" t="s">
        <v>22</v>
      </c>
      <c r="Y10" s="54"/>
      <c r="Z10" s="55"/>
      <c r="AA10" s="49"/>
      <c r="AB10" s="50"/>
      <c r="AC10" s="25" t="s">
        <v>23</v>
      </c>
      <c r="AD10" s="71">
        <f t="shared" ref="AD10:AD11" si="1">AD9</f>
        <v>1</v>
      </c>
      <c r="AE10" s="72"/>
      <c r="AF10" s="17" t="s">
        <v>24</v>
      </c>
      <c r="AG10" s="73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100</v>
      </c>
      <c r="AH10" s="73"/>
      <c r="AI10" s="73"/>
      <c r="AJ10" s="98"/>
      <c r="AL10" s="8">
        <f t="shared" ref="AL10:AL13" si="3">AL9</f>
        <v>1</v>
      </c>
    </row>
    <row r="11" spans="2:38" ht="20.100000000000001" customHeight="1" x14ac:dyDescent="0.2">
      <c r="B11" s="95" t="s">
        <v>89</v>
      </c>
      <c r="C11" s="52"/>
      <c r="D11" s="53" t="s">
        <v>93</v>
      </c>
      <c r="E11" s="53"/>
      <c r="F11" s="53"/>
      <c r="G11" s="53"/>
      <c r="H11" s="53"/>
      <c r="I11" s="53"/>
      <c r="J11" s="53"/>
      <c r="K11" s="53">
        <v>1</v>
      </c>
      <c r="L11" s="53"/>
      <c r="M11" s="53"/>
      <c r="N11" s="21" t="s">
        <v>22</v>
      </c>
      <c r="O11" s="54">
        <v>100</v>
      </c>
      <c r="P11" s="55"/>
      <c r="Q11" s="49"/>
      <c r="R11" s="50"/>
      <c r="S11" s="19" t="s">
        <v>22</v>
      </c>
      <c r="T11" s="54"/>
      <c r="U11" s="55"/>
      <c r="V11" s="49"/>
      <c r="W11" s="50"/>
      <c r="X11" s="19" t="s">
        <v>22</v>
      </c>
      <c r="Y11" s="54"/>
      <c r="Z11" s="55"/>
      <c r="AA11" s="49"/>
      <c r="AB11" s="50"/>
      <c r="AC11" s="25" t="s">
        <v>23</v>
      </c>
      <c r="AD11" s="71">
        <f t="shared" si="1"/>
        <v>1</v>
      </c>
      <c r="AE11" s="72"/>
      <c r="AF11" s="17" t="s">
        <v>24</v>
      </c>
      <c r="AG11" s="73">
        <f t="shared" si="2"/>
        <v>100</v>
      </c>
      <c r="AH11" s="73"/>
      <c r="AI11" s="73"/>
      <c r="AJ11" s="98"/>
      <c r="AL11" s="8">
        <f t="shared" si="3"/>
        <v>1</v>
      </c>
    </row>
    <row r="12" spans="2:38" ht="20.100000000000001" customHeight="1" x14ac:dyDescent="0.2">
      <c r="B12" s="71" t="s">
        <v>90</v>
      </c>
      <c r="C12" s="72"/>
      <c r="D12" s="107" t="s">
        <v>94</v>
      </c>
      <c r="E12" s="108"/>
      <c r="F12" s="108"/>
      <c r="G12" s="108"/>
      <c r="H12" s="108"/>
      <c r="I12" s="108"/>
      <c r="J12" s="103"/>
      <c r="K12" s="107">
        <v>1</v>
      </c>
      <c r="L12" s="108"/>
      <c r="M12" s="103"/>
      <c r="N12" s="21" t="s">
        <v>22</v>
      </c>
      <c r="O12" s="100">
        <v>26</v>
      </c>
      <c r="P12" s="101"/>
      <c r="Q12" s="102"/>
      <c r="R12" s="103"/>
      <c r="S12" s="21" t="s">
        <v>22</v>
      </c>
      <c r="T12" s="100"/>
      <c r="U12" s="101"/>
      <c r="V12" s="102"/>
      <c r="W12" s="103"/>
      <c r="X12" s="31" t="s">
        <v>22</v>
      </c>
      <c r="Y12" s="54"/>
      <c r="Z12" s="55"/>
      <c r="AA12" s="49"/>
      <c r="AB12" s="50"/>
      <c r="AC12" s="25" t="s">
        <v>23</v>
      </c>
      <c r="AD12" s="71">
        <f>AD9</f>
        <v>1</v>
      </c>
      <c r="AE12" s="72"/>
      <c r="AF12" s="15" t="s">
        <v>24</v>
      </c>
      <c r="AG12" s="73">
        <f t="shared" si="0"/>
        <v>26</v>
      </c>
      <c r="AH12" s="73"/>
      <c r="AI12" s="73"/>
      <c r="AJ12" s="73"/>
      <c r="AL12" s="8">
        <f t="shared" si="3"/>
        <v>1</v>
      </c>
    </row>
    <row r="13" spans="2:38" ht="20.100000000000001" customHeight="1" thickBot="1" x14ac:dyDescent="0.25">
      <c r="B13" s="182" t="s">
        <v>91</v>
      </c>
      <c r="C13" s="183"/>
      <c r="D13" s="184" t="s">
        <v>95</v>
      </c>
      <c r="E13" s="184"/>
      <c r="F13" s="184"/>
      <c r="G13" s="184"/>
      <c r="H13" s="184"/>
      <c r="I13" s="184"/>
      <c r="J13" s="184"/>
      <c r="K13" s="184">
        <v>1</v>
      </c>
      <c r="L13" s="184"/>
      <c r="M13" s="184"/>
      <c r="N13" s="26" t="s">
        <v>22</v>
      </c>
      <c r="O13" s="114">
        <v>26</v>
      </c>
      <c r="P13" s="115"/>
      <c r="Q13" s="150"/>
      <c r="R13" s="151"/>
      <c r="S13" s="27" t="s">
        <v>22</v>
      </c>
      <c r="T13" s="114"/>
      <c r="U13" s="115"/>
      <c r="V13" s="150"/>
      <c r="W13" s="151"/>
      <c r="X13" s="27" t="s">
        <v>22</v>
      </c>
      <c r="Y13" s="114"/>
      <c r="Z13" s="115"/>
      <c r="AA13" s="150"/>
      <c r="AB13" s="151"/>
      <c r="AC13" s="28" t="s">
        <v>23</v>
      </c>
      <c r="AD13" s="110">
        <f>AD9</f>
        <v>1</v>
      </c>
      <c r="AE13" s="111"/>
      <c r="AF13" s="29" t="s">
        <v>24</v>
      </c>
      <c r="AG13" s="112">
        <f t="shared" si="0"/>
        <v>26</v>
      </c>
      <c r="AH13" s="112"/>
      <c r="AI13" s="112"/>
      <c r="AJ13" s="113"/>
      <c r="AL13" s="8">
        <f t="shared" si="3"/>
        <v>1</v>
      </c>
    </row>
    <row r="14" spans="2:38" ht="20.100000000000001" customHeight="1" thickTop="1" thickBot="1" x14ac:dyDescent="0.25">
      <c r="B14" s="56" t="s">
        <v>25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8"/>
      <c r="AG14" s="69">
        <f>SUM(AG8:AG13)</f>
        <v>492</v>
      </c>
      <c r="AH14" s="69"/>
      <c r="AI14" s="69"/>
      <c r="AJ14" s="70"/>
    </row>
    <row r="15" spans="2:38" ht="15" customHeight="1" thickTop="1" thickBot="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  <c r="AH15" s="12"/>
      <c r="AI15" s="12"/>
      <c r="AJ15" s="13"/>
    </row>
    <row r="16" spans="2:38" ht="20.100000000000001" customHeight="1" thickTop="1" thickBot="1" x14ac:dyDescent="0.25">
      <c r="B16" s="74" t="s">
        <v>48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6"/>
    </row>
    <row r="17" spans="2:38" ht="20.100000000000001" customHeight="1" thickBot="1" x14ac:dyDescent="0.25">
      <c r="B17" s="77" t="s">
        <v>19</v>
      </c>
      <c r="C17" s="78"/>
      <c r="D17" s="79" t="s">
        <v>26</v>
      </c>
      <c r="E17" s="79"/>
      <c r="F17" s="79"/>
      <c r="G17" s="79"/>
      <c r="H17" s="79"/>
      <c r="I17" s="79"/>
      <c r="J17" s="79"/>
      <c r="K17" s="80" t="s">
        <v>11</v>
      </c>
      <c r="L17" s="81"/>
      <c r="M17" s="81"/>
      <c r="N17" s="22"/>
      <c r="O17" s="81" t="s">
        <v>9</v>
      </c>
      <c r="P17" s="81"/>
      <c r="Q17" s="81"/>
      <c r="R17" s="81"/>
      <c r="S17" s="22"/>
      <c r="T17" s="81" t="s">
        <v>10</v>
      </c>
      <c r="U17" s="81"/>
      <c r="V17" s="81"/>
      <c r="W17" s="81"/>
      <c r="X17" s="22"/>
      <c r="Y17" s="80" t="s">
        <v>20</v>
      </c>
      <c r="Z17" s="81"/>
      <c r="AA17" s="81"/>
      <c r="AB17" s="81"/>
      <c r="AC17" s="23"/>
      <c r="AD17" s="82" t="s">
        <v>21</v>
      </c>
      <c r="AE17" s="83"/>
      <c r="AF17" s="23"/>
      <c r="AG17" s="81" t="str">
        <f>IF(AND(0&lt;ABS($O18),0&lt;ABS($T18),0&lt;ABS($Y18)),"CU YD",IF(AND(0&lt;ABS($O18),0&lt;ABS($T18)),"SQ YD",IF(AND(0&lt;ABS($O18)),"FT","EACH")))</f>
        <v>SQ YD</v>
      </c>
      <c r="AH17" s="81"/>
      <c r="AI17" s="81"/>
      <c r="AJ17" s="84"/>
    </row>
    <row r="18" spans="2:38" ht="20.100000000000001" customHeight="1" x14ac:dyDescent="0.2">
      <c r="B18" s="170" t="s">
        <v>65</v>
      </c>
      <c r="C18" s="171"/>
      <c r="D18" s="157" t="s">
        <v>69</v>
      </c>
      <c r="E18" s="157"/>
      <c r="F18" s="157"/>
      <c r="G18" s="157"/>
      <c r="H18" s="157"/>
      <c r="I18" s="157"/>
      <c r="J18" s="157"/>
      <c r="K18" s="157">
        <v>1</v>
      </c>
      <c r="L18" s="157"/>
      <c r="M18" s="157"/>
      <c r="N18" s="43" t="s">
        <v>22</v>
      </c>
      <c r="O18" s="158">
        <v>100</v>
      </c>
      <c r="P18" s="159"/>
      <c r="Q18" s="160"/>
      <c r="R18" s="161"/>
      <c r="S18" s="44" t="s">
        <v>22</v>
      </c>
      <c r="T18" s="158">
        <v>30</v>
      </c>
      <c r="U18" s="159"/>
      <c r="V18" s="160">
        <v>32.5</v>
      </c>
      <c r="W18" s="161"/>
      <c r="X18" s="44" t="s">
        <v>22</v>
      </c>
      <c r="Y18" s="158"/>
      <c r="Z18" s="159"/>
      <c r="AA18" s="160"/>
      <c r="AB18" s="161"/>
      <c r="AC18" s="45" t="s">
        <v>23</v>
      </c>
      <c r="AD18" s="172">
        <v>9</v>
      </c>
      <c r="AE18" s="173"/>
      <c r="AF18" s="46" t="s">
        <v>24</v>
      </c>
      <c r="AG18" s="162">
        <f t="shared" ref="AG18:AG20" si="4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347.2</v>
      </c>
      <c r="AH18" s="162"/>
      <c r="AI18" s="162"/>
      <c r="AJ18" s="163"/>
      <c r="AL18" s="9">
        <v>1</v>
      </c>
    </row>
    <row r="19" spans="2:38" ht="20.100000000000001" customHeight="1" x14ac:dyDescent="0.2">
      <c r="B19" s="95" t="s">
        <v>67</v>
      </c>
      <c r="C19" s="52"/>
      <c r="D19" s="53" t="s">
        <v>159</v>
      </c>
      <c r="E19" s="53"/>
      <c r="F19" s="53"/>
      <c r="G19" s="53"/>
      <c r="H19" s="53"/>
      <c r="I19" s="53"/>
      <c r="J19" s="53"/>
      <c r="K19" s="53">
        <v>1</v>
      </c>
      <c r="L19" s="53"/>
      <c r="M19" s="53"/>
      <c r="N19" s="21" t="s">
        <v>22</v>
      </c>
      <c r="O19" s="54">
        <v>42</v>
      </c>
      <c r="P19" s="55"/>
      <c r="Q19" s="49"/>
      <c r="R19" s="50"/>
      <c r="S19" s="19" t="s">
        <v>22</v>
      </c>
      <c r="T19" s="54">
        <v>32.5</v>
      </c>
      <c r="U19" s="55"/>
      <c r="V19" s="49"/>
      <c r="W19" s="50"/>
      <c r="X19" s="19" t="s">
        <v>22</v>
      </c>
      <c r="Y19" s="54"/>
      <c r="Z19" s="55"/>
      <c r="AA19" s="49"/>
      <c r="AB19" s="50"/>
      <c r="AC19" s="25" t="s">
        <v>23</v>
      </c>
      <c r="AD19" s="71">
        <v>10</v>
      </c>
      <c r="AE19" s="72"/>
      <c r="AF19" s="17" t="s">
        <v>24</v>
      </c>
      <c r="AG19" s="73">
        <f t="shared" ref="AG19" si="5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136.5</v>
      </c>
      <c r="AH19" s="73"/>
      <c r="AI19" s="73"/>
      <c r="AJ19" s="98"/>
      <c r="AL19" s="9">
        <f>AL18</f>
        <v>1</v>
      </c>
    </row>
    <row r="20" spans="2:38" ht="20.100000000000001" customHeight="1" thickBot="1" x14ac:dyDescent="0.25">
      <c r="B20" s="95" t="s">
        <v>67</v>
      </c>
      <c r="C20" s="52"/>
      <c r="D20" s="53" t="s">
        <v>160</v>
      </c>
      <c r="E20" s="53"/>
      <c r="F20" s="53"/>
      <c r="G20" s="53"/>
      <c r="H20" s="53"/>
      <c r="I20" s="53"/>
      <c r="J20" s="53"/>
      <c r="K20" s="53">
        <v>1</v>
      </c>
      <c r="L20" s="53"/>
      <c r="M20" s="53"/>
      <c r="N20" s="21" t="s">
        <v>22</v>
      </c>
      <c r="O20" s="54">
        <v>58</v>
      </c>
      <c r="P20" s="55"/>
      <c r="Q20" s="49"/>
      <c r="R20" s="50"/>
      <c r="S20" s="19" t="s">
        <v>22</v>
      </c>
      <c r="T20" s="54">
        <v>32.5</v>
      </c>
      <c r="U20" s="55"/>
      <c r="V20" s="49">
        <v>25.583300000000001</v>
      </c>
      <c r="W20" s="50"/>
      <c r="X20" s="19" t="s">
        <v>22</v>
      </c>
      <c r="Y20" s="54"/>
      <c r="Z20" s="55"/>
      <c r="AA20" s="49"/>
      <c r="AB20" s="50"/>
      <c r="AC20" s="25" t="s">
        <v>23</v>
      </c>
      <c r="AD20" s="71">
        <f>AD18</f>
        <v>9</v>
      </c>
      <c r="AE20" s="72"/>
      <c r="AF20" s="17" t="s">
        <v>24</v>
      </c>
      <c r="AG20" s="73">
        <f t="shared" si="4"/>
        <v>187.2</v>
      </c>
      <c r="AH20" s="73"/>
      <c r="AI20" s="73"/>
      <c r="AJ20" s="98"/>
      <c r="AL20" s="8">
        <f>AL18</f>
        <v>1</v>
      </c>
    </row>
    <row r="21" spans="2:38" ht="20.100000000000001" customHeight="1" thickTop="1" thickBot="1" x14ac:dyDescent="0.25">
      <c r="B21" s="56" t="s">
        <v>25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8"/>
      <c r="AG21" s="69">
        <f>SUM(AG18:AG20)</f>
        <v>670.9</v>
      </c>
      <c r="AH21" s="69"/>
      <c r="AI21" s="69"/>
      <c r="AJ21" s="70"/>
    </row>
    <row r="22" spans="2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2:38" ht="20.100000000000001" customHeight="1" thickTop="1" thickBot="1" x14ac:dyDescent="0.25">
      <c r="B23" s="74" t="s">
        <v>104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6"/>
    </row>
    <row r="24" spans="2:38" ht="20.100000000000001" customHeight="1" thickBot="1" x14ac:dyDescent="0.25">
      <c r="B24" s="77" t="s">
        <v>19</v>
      </c>
      <c r="C24" s="78"/>
      <c r="D24" s="79" t="s">
        <v>26</v>
      </c>
      <c r="E24" s="79"/>
      <c r="F24" s="79"/>
      <c r="G24" s="79"/>
      <c r="H24" s="79"/>
      <c r="I24" s="79"/>
      <c r="J24" s="79"/>
      <c r="K24" s="80" t="s">
        <v>11</v>
      </c>
      <c r="L24" s="81"/>
      <c r="M24" s="81"/>
      <c r="N24" s="22"/>
      <c r="O24" s="81" t="s">
        <v>9</v>
      </c>
      <c r="P24" s="81"/>
      <c r="Q24" s="81"/>
      <c r="R24" s="81"/>
      <c r="S24" s="22"/>
      <c r="T24" s="81" t="s">
        <v>10</v>
      </c>
      <c r="U24" s="81"/>
      <c r="V24" s="81"/>
      <c r="W24" s="81"/>
      <c r="X24" s="22"/>
      <c r="Y24" s="80" t="s">
        <v>20</v>
      </c>
      <c r="Z24" s="81"/>
      <c r="AA24" s="81"/>
      <c r="AB24" s="81"/>
      <c r="AC24" s="23"/>
      <c r="AD24" s="82" t="s">
        <v>21</v>
      </c>
      <c r="AE24" s="83"/>
      <c r="AF24" s="23"/>
      <c r="AG24" s="81" t="str">
        <f>IF(AND(0&lt;ABS($O25),0&lt;ABS($T25),0&lt;ABS($Y25)),"CU YD",IF(AND(0&lt;ABS($O25),0&lt;ABS($T25)),"SQ YD",IF(AND(0&lt;ABS($O25)),"FT","EACH")))</f>
        <v>CU YD</v>
      </c>
      <c r="AH24" s="81"/>
      <c r="AI24" s="81"/>
      <c r="AJ24" s="84"/>
    </row>
    <row r="25" spans="2:38" ht="20.100000000000001" customHeight="1" x14ac:dyDescent="0.2">
      <c r="B25" s="65" t="s">
        <v>65</v>
      </c>
      <c r="C25" s="66"/>
      <c r="D25" s="67" t="s">
        <v>69</v>
      </c>
      <c r="E25" s="67"/>
      <c r="F25" s="67"/>
      <c r="G25" s="67"/>
      <c r="H25" s="67"/>
      <c r="I25" s="67"/>
      <c r="J25" s="67"/>
      <c r="K25" s="67">
        <v>2</v>
      </c>
      <c r="L25" s="67"/>
      <c r="M25" s="67"/>
      <c r="N25" s="20" t="s">
        <v>22</v>
      </c>
      <c r="O25" s="61">
        <v>100</v>
      </c>
      <c r="P25" s="62"/>
      <c r="Q25" s="59"/>
      <c r="R25" s="60"/>
      <c r="S25" s="20" t="s">
        <v>22</v>
      </c>
      <c r="T25" s="61">
        <v>6.5833000000000004</v>
      </c>
      <c r="U25" s="62"/>
      <c r="V25" s="59">
        <v>5</v>
      </c>
      <c r="W25" s="60"/>
      <c r="X25" s="20" t="s">
        <v>22</v>
      </c>
      <c r="Y25" s="61">
        <v>0.75</v>
      </c>
      <c r="Z25" s="62"/>
      <c r="AA25" s="59"/>
      <c r="AB25" s="60"/>
      <c r="AC25" s="24" t="s">
        <v>23</v>
      </c>
      <c r="AD25" s="63">
        <v>27</v>
      </c>
      <c r="AE25" s="64"/>
      <c r="AF25" s="14" t="s">
        <v>24</v>
      </c>
      <c r="AG25" s="48">
        <f t="shared" ref="AG25:AG29" si="6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32.200000000000003</v>
      </c>
      <c r="AH25" s="48"/>
      <c r="AI25" s="48"/>
      <c r="AJ25" s="48"/>
      <c r="AL25" s="9">
        <v>1</v>
      </c>
    </row>
    <row r="26" spans="2:38" ht="20.100000000000001" customHeight="1" x14ac:dyDescent="0.2">
      <c r="B26" s="71" t="s">
        <v>66</v>
      </c>
      <c r="C26" s="72"/>
      <c r="D26" s="107" t="s">
        <v>70</v>
      </c>
      <c r="E26" s="108"/>
      <c r="F26" s="108"/>
      <c r="G26" s="108"/>
      <c r="H26" s="108"/>
      <c r="I26" s="108"/>
      <c r="J26" s="103"/>
      <c r="K26" s="107">
        <v>1</v>
      </c>
      <c r="L26" s="108"/>
      <c r="M26" s="103"/>
      <c r="N26" s="21" t="s">
        <v>22</v>
      </c>
      <c r="O26" s="100">
        <v>20</v>
      </c>
      <c r="P26" s="101"/>
      <c r="Q26" s="102"/>
      <c r="R26" s="103"/>
      <c r="S26" s="21" t="s">
        <v>22</v>
      </c>
      <c r="T26" s="100">
        <v>6.5833000000000004</v>
      </c>
      <c r="U26" s="101"/>
      <c r="V26" s="102"/>
      <c r="W26" s="103"/>
      <c r="X26" s="21" t="s">
        <v>22</v>
      </c>
      <c r="Y26" s="100">
        <f t="shared" ref="Y26:Y28" si="7">Y25</f>
        <v>0.75</v>
      </c>
      <c r="Z26" s="101"/>
      <c r="AA26" s="102"/>
      <c r="AB26" s="103"/>
      <c r="AC26" s="25" t="s">
        <v>23</v>
      </c>
      <c r="AD26" s="71">
        <f t="shared" ref="AD26:AD28" si="8">AD25</f>
        <v>27</v>
      </c>
      <c r="AE26" s="72"/>
      <c r="AF26" s="15" t="s">
        <v>24</v>
      </c>
      <c r="AG26" s="104">
        <f t="shared" si="6"/>
        <v>3.7</v>
      </c>
      <c r="AH26" s="105"/>
      <c r="AI26" s="105"/>
      <c r="AJ26" s="106"/>
      <c r="AL26" s="8">
        <f>AL25</f>
        <v>1</v>
      </c>
    </row>
    <row r="27" spans="2:38" ht="20.100000000000001" customHeight="1" x14ac:dyDescent="0.2">
      <c r="B27" s="71" t="s">
        <v>68</v>
      </c>
      <c r="C27" s="72"/>
      <c r="D27" s="107" t="s">
        <v>72</v>
      </c>
      <c r="E27" s="108"/>
      <c r="F27" s="108"/>
      <c r="G27" s="108"/>
      <c r="H27" s="108"/>
      <c r="I27" s="108"/>
      <c r="J27" s="103"/>
      <c r="K27" s="107">
        <v>1</v>
      </c>
      <c r="L27" s="108"/>
      <c r="M27" s="103"/>
      <c r="N27" s="21" t="s">
        <v>22</v>
      </c>
      <c r="O27" s="100">
        <v>20</v>
      </c>
      <c r="P27" s="101"/>
      <c r="Q27" s="102"/>
      <c r="R27" s="103"/>
      <c r="S27" s="21" t="s">
        <v>22</v>
      </c>
      <c r="T27" s="100">
        <v>6.5833000000000004</v>
      </c>
      <c r="U27" s="101"/>
      <c r="V27" s="102"/>
      <c r="W27" s="103"/>
      <c r="X27" s="21" t="s">
        <v>22</v>
      </c>
      <c r="Y27" s="100">
        <f t="shared" si="7"/>
        <v>0.75</v>
      </c>
      <c r="Z27" s="101"/>
      <c r="AA27" s="102"/>
      <c r="AB27" s="103"/>
      <c r="AC27" s="25" t="s">
        <v>23</v>
      </c>
      <c r="AD27" s="71">
        <f t="shared" si="8"/>
        <v>27</v>
      </c>
      <c r="AE27" s="72"/>
      <c r="AF27" s="15" t="s">
        <v>24</v>
      </c>
      <c r="AG27" s="104">
        <f t="shared" ref="AG27" si="9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3.7</v>
      </c>
      <c r="AH27" s="105"/>
      <c r="AI27" s="105"/>
      <c r="AJ27" s="106"/>
      <c r="AL27" s="8">
        <f>AL26</f>
        <v>1</v>
      </c>
    </row>
    <row r="28" spans="2:38" ht="20.100000000000001" customHeight="1" x14ac:dyDescent="0.2">
      <c r="B28" s="95" t="s">
        <v>67</v>
      </c>
      <c r="C28" s="52"/>
      <c r="D28" s="53" t="s">
        <v>159</v>
      </c>
      <c r="E28" s="53"/>
      <c r="F28" s="53"/>
      <c r="G28" s="53"/>
      <c r="H28" s="53"/>
      <c r="I28" s="53"/>
      <c r="J28" s="53"/>
      <c r="K28" s="53">
        <v>2</v>
      </c>
      <c r="L28" s="53"/>
      <c r="M28" s="53"/>
      <c r="N28" s="21" t="s">
        <v>22</v>
      </c>
      <c r="O28" s="54">
        <v>42</v>
      </c>
      <c r="P28" s="55"/>
      <c r="Q28" s="47"/>
      <c r="R28" s="38"/>
      <c r="S28" s="31"/>
      <c r="T28" s="100">
        <v>6.5833000000000004</v>
      </c>
      <c r="U28" s="101"/>
      <c r="V28" s="47"/>
      <c r="W28" s="38"/>
      <c r="X28" s="21" t="s">
        <v>22</v>
      </c>
      <c r="Y28" s="100">
        <f t="shared" si="7"/>
        <v>0.75</v>
      </c>
      <c r="Z28" s="101"/>
      <c r="AA28" s="102"/>
      <c r="AB28" s="103"/>
      <c r="AC28" s="25" t="s">
        <v>23</v>
      </c>
      <c r="AD28" s="71">
        <f t="shared" si="8"/>
        <v>27</v>
      </c>
      <c r="AE28" s="72"/>
      <c r="AF28" s="15" t="s">
        <v>24</v>
      </c>
      <c r="AG28" s="104">
        <f t="shared" ref="AG28" si="10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15.4</v>
      </c>
      <c r="AH28" s="105"/>
      <c r="AI28" s="105"/>
      <c r="AJ28" s="106"/>
      <c r="AL28" s="8">
        <f>AL27</f>
        <v>1</v>
      </c>
    </row>
    <row r="29" spans="2:38" ht="20.100000000000001" customHeight="1" thickBot="1" x14ac:dyDescent="0.25">
      <c r="B29" s="51" t="s">
        <v>67</v>
      </c>
      <c r="C29" s="52"/>
      <c r="D29" s="53" t="s">
        <v>160</v>
      </c>
      <c r="E29" s="53"/>
      <c r="F29" s="53"/>
      <c r="G29" s="53"/>
      <c r="H29" s="53"/>
      <c r="I29" s="53"/>
      <c r="J29" s="53"/>
      <c r="K29" s="53">
        <v>2</v>
      </c>
      <c r="L29" s="53"/>
      <c r="M29" s="53"/>
      <c r="N29" s="21" t="s">
        <v>22</v>
      </c>
      <c r="O29" s="54">
        <v>58</v>
      </c>
      <c r="P29" s="55"/>
      <c r="Q29" s="150"/>
      <c r="R29" s="151"/>
      <c r="S29" s="26" t="s">
        <v>22</v>
      </c>
      <c r="T29" s="114">
        <v>6.5833000000000004</v>
      </c>
      <c r="U29" s="115"/>
      <c r="V29" s="150">
        <v>2.5832999999999999</v>
      </c>
      <c r="W29" s="151"/>
      <c r="X29" s="26" t="s">
        <v>22</v>
      </c>
      <c r="Y29" s="114">
        <v>0.75</v>
      </c>
      <c r="Z29" s="115"/>
      <c r="AA29" s="150"/>
      <c r="AB29" s="151"/>
      <c r="AC29" s="28" t="s">
        <v>23</v>
      </c>
      <c r="AD29" s="110">
        <f>AD26</f>
        <v>27</v>
      </c>
      <c r="AE29" s="111"/>
      <c r="AF29" s="30" t="s">
        <v>24</v>
      </c>
      <c r="AG29" s="167">
        <f t="shared" si="6"/>
        <v>14.8</v>
      </c>
      <c r="AH29" s="168"/>
      <c r="AI29" s="168"/>
      <c r="AJ29" s="169"/>
      <c r="AL29" s="8">
        <f>AL26</f>
        <v>1</v>
      </c>
    </row>
    <row r="30" spans="2:38" ht="20.100000000000001" customHeight="1" thickTop="1" thickBot="1" x14ac:dyDescent="0.25">
      <c r="B30" s="56" t="s">
        <v>25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69">
        <f>SUM(AG25:AJ29)</f>
        <v>69.800000000000011</v>
      </c>
      <c r="AH30" s="69"/>
      <c r="AI30" s="69"/>
      <c r="AJ30" s="70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74" t="s">
        <v>14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6"/>
    </row>
    <row r="33" spans="2:38" ht="20.100000000000001" customHeight="1" thickBot="1" x14ac:dyDescent="0.25">
      <c r="B33" s="77" t="s">
        <v>19</v>
      </c>
      <c r="C33" s="78"/>
      <c r="D33" s="79" t="s">
        <v>26</v>
      </c>
      <c r="E33" s="79"/>
      <c r="F33" s="79"/>
      <c r="G33" s="79"/>
      <c r="H33" s="79"/>
      <c r="I33" s="79"/>
      <c r="J33" s="79"/>
      <c r="K33" s="80" t="s">
        <v>11</v>
      </c>
      <c r="L33" s="81"/>
      <c r="M33" s="81"/>
      <c r="N33" s="22"/>
      <c r="O33" s="81" t="s">
        <v>9</v>
      </c>
      <c r="P33" s="81"/>
      <c r="Q33" s="81"/>
      <c r="R33" s="81"/>
      <c r="S33" s="22"/>
      <c r="T33" s="81" t="s">
        <v>10</v>
      </c>
      <c r="U33" s="81"/>
      <c r="V33" s="81"/>
      <c r="W33" s="81"/>
      <c r="X33" s="22"/>
      <c r="Y33" s="80" t="s">
        <v>20</v>
      </c>
      <c r="Z33" s="81"/>
      <c r="AA33" s="81"/>
      <c r="AB33" s="81"/>
      <c r="AC33" s="23"/>
      <c r="AD33" s="82" t="s">
        <v>21</v>
      </c>
      <c r="AE33" s="83"/>
      <c r="AF33" s="23"/>
      <c r="AG33" s="81" t="str">
        <f>IF(AND(0&lt;ABS($O34),0&lt;ABS($T34),0&lt;ABS($Y34)),"CU YD",IF(AND(0&lt;ABS($O34),0&lt;ABS($T34)),"SQ YD",IF(AND(0&lt;ABS($O34)),"FT","EACH")))</f>
        <v>CU YD</v>
      </c>
      <c r="AH33" s="81"/>
      <c r="AI33" s="81"/>
      <c r="AJ33" s="84"/>
    </row>
    <row r="34" spans="2:38" ht="20.100000000000001" customHeight="1" x14ac:dyDescent="0.2">
      <c r="B34" s="65" t="s">
        <v>65</v>
      </c>
      <c r="C34" s="66"/>
      <c r="D34" s="67" t="s">
        <v>69</v>
      </c>
      <c r="E34" s="67"/>
      <c r="F34" s="67"/>
      <c r="G34" s="67"/>
      <c r="H34" s="67"/>
      <c r="I34" s="67"/>
      <c r="J34" s="67"/>
      <c r="K34" s="67">
        <v>2</v>
      </c>
      <c r="L34" s="67"/>
      <c r="M34" s="67"/>
      <c r="N34" s="20" t="s">
        <v>22</v>
      </c>
      <c r="O34" s="61">
        <v>100</v>
      </c>
      <c r="P34" s="62"/>
      <c r="Q34" s="59"/>
      <c r="R34" s="60"/>
      <c r="S34" s="20" t="s">
        <v>22</v>
      </c>
      <c r="T34" s="68">
        <v>7.0833000000000004</v>
      </c>
      <c r="U34" s="59"/>
      <c r="V34" s="59">
        <v>5.5</v>
      </c>
      <c r="W34" s="60"/>
      <c r="X34" s="20" t="s">
        <v>22</v>
      </c>
      <c r="Y34" s="61">
        <v>0.5</v>
      </c>
      <c r="Z34" s="62"/>
      <c r="AA34" s="59"/>
      <c r="AB34" s="60"/>
      <c r="AC34" s="24" t="s">
        <v>23</v>
      </c>
      <c r="AD34" s="63">
        <v>27</v>
      </c>
      <c r="AE34" s="64"/>
      <c r="AF34" s="14" t="s">
        <v>24</v>
      </c>
      <c r="AG34" s="48">
        <f t="shared" ref="AG34:AG38" si="11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23.3</v>
      </c>
      <c r="AH34" s="48"/>
      <c r="AI34" s="48"/>
      <c r="AJ34" s="48"/>
      <c r="AL34" s="9">
        <v>1</v>
      </c>
    </row>
    <row r="35" spans="2:38" ht="20.100000000000001" customHeight="1" x14ac:dyDescent="0.2">
      <c r="B35" s="51" t="s">
        <v>66</v>
      </c>
      <c r="C35" s="52"/>
      <c r="D35" s="53" t="s">
        <v>70</v>
      </c>
      <c r="E35" s="53"/>
      <c r="F35" s="53"/>
      <c r="G35" s="53"/>
      <c r="H35" s="53"/>
      <c r="I35" s="53"/>
      <c r="J35" s="53"/>
      <c r="K35" s="53">
        <v>1</v>
      </c>
      <c r="L35" s="53"/>
      <c r="M35" s="53"/>
      <c r="N35" s="21" t="s">
        <v>22</v>
      </c>
      <c r="O35" s="54">
        <v>17.5</v>
      </c>
      <c r="P35" s="55"/>
      <c r="Q35" s="49"/>
      <c r="R35" s="50"/>
      <c r="S35" s="21" t="s">
        <v>22</v>
      </c>
      <c r="T35" s="93">
        <v>35.5</v>
      </c>
      <c r="U35" s="49"/>
      <c r="V35" s="49"/>
      <c r="W35" s="50"/>
      <c r="X35" s="21" t="s">
        <v>22</v>
      </c>
      <c r="Y35" s="54">
        <f t="shared" ref="Y35:Y37" si="12">Y34</f>
        <v>0.5</v>
      </c>
      <c r="Z35" s="55"/>
      <c r="AA35" s="49"/>
      <c r="AB35" s="50"/>
      <c r="AC35" s="25" t="s">
        <v>23</v>
      </c>
      <c r="AD35" s="71">
        <f t="shared" ref="AD35:AD37" si="13">AD34</f>
        <v>27</v>
      </c>
      <c r="AE35" s="72"/>
      <c r="AF35" s="15" t="s">
        <v>24</v>
      </c>
      <c r="AG35" s="73">
        <f t="shared" si="11"/>
        <v>11.5</v>
      </c>
      <c r="AH35" s="73"/>
      <c r="AI35" s="73"/>
      <c r="AJ35" s="73"/>
      <c r="AL35" s="8">
        <f>AL34</f>
        <v>1</v>
      </c>
    </row>
    <row r="36" spans="2:38" ht="20.100000000000001" customHeight="1" x14ac:dyDescent="0.2">
      <c r="B36" s="51" t="s">
        <v>68</v>
      </c>
      <c r="C36" s="52"/>
      <c r="D36" s="53" t="s">
        <v>72</v>
      </c>
      <c r="E36" s="53"/>
      <c r="F36" s="53"/>
      <c r="G36" s="53"/>
      <c r="H36" s="53"/>
      <c r="I36" s="53"/>
      <c r="J36" s="53"/>
      <c r="K36" s="53">
        <v>1</v>
      </c>
      <c r="L36" s="53"/>
      <c r="M36" s="53"/>
      <c r="N36" s="21" t="s">
        <v>22</v>
      </c>
      <c r="O36" s="54">
        <v>17.5</v>
      </c>
      <c r="P36" s="55"/>
      <c r="Q36" s="49"/>
      <c r="R36" s="50"/>
      <c r="S36" s="21" t="s">
        <v>22</v>
      </c>
      <c r="T36" s="93">
        <v>35.5</v>
      </c>
      <c r="U36" s="49"/>
      <c r="V36" s="49"/>
      <c r="W36" s="50"/>
      <c r="X36" s="21" t="s">
        <v>22</v>
      </c>
      <c r="Y36" s="54">
        <f t="shared" si="12"/>
        <v>0.5</v>
      </c>
      <c r="Z36" s="55"/>
      <c r="AA36" s="49"/>
      <c r="AB36" s="50"/>
      <c r="AC36" s="25" t="s">
        <v>23</v>
      </c>
      <c r="AD36" s="71">
        <f t="shared" si="13"/>
        <v>27</v>
      </c>
      <c r="AE36" s="72"/>
      <c r="AF36" s="15" t="s">
        <v>24</v>
      </c>
      <c r="AG36" s="73">
        <f t="shared" ref="AG36" si="14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>11.5</v>
      </c>
      <c r="AH36" s="73"/>
      <c r="AI36" s="73"/>
      <c r="AJ36" s="73"/>
      <c r="AL36" s="8">
        <f>AL35</f>
        <v>1</v>
      </c>
    </row>
    <row r="37" spans="2:38" ht="20.100000000000001" customHeight="1" x14ac:dyDescent="0.2">
      <c r="B37" s="95" t="s">
        <v>67</v>
      </c>
      <c r="C37" s="52"/>
      <c r="D37" s="53" t="s">
        <v>159</v>
      </c>
      <c r="E37" s="53"/>
      <c r="F37" s="53"/>
      <c r="G37" s="53"/>
      <c r="H37" s="53"/>
      <c r="I37" s="53"/>
      <c r="J37" s="53"/>
      <c r="K37" s="53">
        <v>2</v>
      </c>
      <c r="L37" s="53"/>
      <c r="M37" s="53"/>
      <c r="N37" s="21" t="s">
        <v>22</v>
      </c>
      <c r="O37" s="54">
        <v>42</v>
      </c>
      <c r="P37" s="55"/>
      <c r="Q37" s="49"/>
      <c r="R37" s="50"/>
      <c r="S37" s="21" t="s">
        <v>22</v>
      </c>
      <c r="T37" s="93">
        <v>7.0833000000000004</v>
      </c>
      <c r="U37" s="49"/>
      <c r="V37" s="49"/>
      <c r="W37" s="50"/>
      <c r="X37" s="21" t="s">
        <v>22</v>
      </c>
      <c r="Y37" s="54">
        <f t="shared" si="12"/>
        <v>0.5</v>
      </c>
      <c r="Z37" s="55"/>
      <c r="AA37" s="49"/>
      <c r="AB37" s="50"/>
      <c r="AC37" s="25" t="s">
        <v>23</v>
      </c>
      <c r="AD37" s="71">
        <f t="shared" si="13"/>
        <v>27</v>
      </c>
      <c r="AE37" s="72"/>
      <c r="AF37" s="15" t="s">
        <v>24</v>
      </c>
      <c r="AG37" s="73">
        <f t="shared" ref="AG37" si="15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>11</v>
      </c>
      <c r="AH37" s="73"/>
      <c r="AI37" s="73"/>
      <c r="AJ37" s="73"/>
      <c r="AL37" s="8">
        <f>AL36</f>
        <v>1</v>
      </c>
    </row>
    <row r="38" spans="2:38" ht="20.100000000000001" customHeight="1" thickBot="1" x14ac:dyDescent="0.25">
      <c r="B38" s="51" t="s">
        <v>67</v>
      </c>
      <c r="C38" s="52"/>
      <c r="D38" s="53" t="s">
        <v>160</v>
      </c>
      <c r="E38" s="53"/>
      <c r="F38" s="53"/>
      <c r="G38" s="53"/>
      <c r="H38" s="53"/>
      <c r="I38" s="53"/>
      <c r="J38" s="53"/>
      <c r="K38" s="53">
        <v>2</v>
      </c>
      <c r="L38" s="53"/>
      <c r="M38" s="53"/>
      <c r="N38" s="26" t="s">
        <v>22</v>
      </c>
      <c r="O38" s="114">
        <v>58</v>
      </c>
      <c r="P38" s="115"/>
      <c r="Q38" s="150"/>
      <c r="R38" s="151"/>
      <c r="S38" s="26" t="s">
        <v>22</v>
      </c>
      <c r="T38" s="93">
        <v>7.0833000000000004</v>
      </c>
      <c r="U38" s="49"/>
      <c r="V38" s="49">
        <v>3.0832999999999999</v>
      </c>
      <c r="W38" s="50"/>
      <c r="X38" s="26" t="s">
        <v>22</v>
      </c>
      <c r="Y38" s="114">
        <v>0.5</v>
      </c>
      <c r="Z38" s="115"/>
      <c r="AA38" s="150"/>
      <c r="AB38" s="151"/>
      <c r="AC38" s="28" t="s">
        <v>23</v>
      </c>
      <c r="AD38" s="110">
        <f>AD35</f>
        <v>27</v>
      </c>
      <c r="AE38" s="111"/>
      <c r="AF38" s="30" t="s">
        <v>24</v>
      </c>
      <c r="AG38" s="112">
        <f t="shared" si="11"/>
        <v>10.9</v>
      </c>
      <c r="AH38" s="112"/>
      <c r="AI38" s="112"/>
      <c r="AJ38" s="112"/>
      <c r="AL38" s="8">
        <f>AL35</f>
        <v>1</v>
      </c>
    </row>
    <row r="39" spans="2:38" ht="20.100000000000001" customHeight="1" thickTop="1" thickBot="1" x14ac:dyDescent="0.25">
      <c r="B39" s="56" t="s">
        <v>25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8"/>
      <c r="AG39" s="69">
        <f>SUM(AG34:AJ38)</f>
        <v>68.2</v>
      </c>
      <c r="AH39" s="69"/>
      <c r="AI39" s="69"/>
      <c r="AJ39" s="70"/>
    </row>
    <row r="40" spans="2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2:38" ht="20.100000000000001" customHeight="1" thickTop="1" thickBot="1" x14ac:dyDescent="0.25">
      <c r="B41" s="74" t="s">
        <v>49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6"/>
    </row>
    <row r="42" spans="2:38" ht="20.100000000000001" customHeight="1" thickBot="1" x14ac:dyDescent="0.25">
      <c r="B42" s="77" t="s">
        <v>19</v>
      </c>
      <c r="C42" s="78"/>
      <c r="D42" s="79" t="s">
        <v>26</v>
      </c>
      <c r="E42" s="79"/>
      <c r="F42" s="79"/>
      <c r="G42" s="79"/>
      <c r="H42" s="79"/>
      <c r="I42" s="79"/>
      <c r="J42" s="79"/>
      <c r="K42" s="80" t="s">
        <v>11</v>
      </c>
      <c r="L42" s="81"/>
      <c r="M42" s="81"/>
      <c r="N42" s="22"/>
      <c r="O42" s="81" t="s">
        <v>9</v>
      </c>
      <c r="P42" s="81"/>
      <c r="Q42" s="81"/>
      <c r="R42" s="81"/>
      <c r="S42" s="22"/>
      <c r="T42" s="81" t="s">
        <v>10</v>
      </c>
      <c r="U42" s="81"/>
      <c r="V42" s="81"/>
      <c r="W42" s="81"/>
      <c r="X42" s="22"/>
      <c r="Y42" s="80" t="s">
        <v>92</v>
      </c>
      <c r="Z42" s="81"/>
      <c r="AA42" s="81"/>
      <c r="AB42" s="81"/>
      <c r="AC42" s="23"/>
      <c r="AD42" s="82" t="s">
        <v>21</v>
      </c>
      <c r="AE42" s="83"/>
      <c r="AF42" s="23"/>
      <c r="AG42" s="164" t="s">
        <v>37</v>
      </c>
      <c r="AH42" s="165"/>
      <c r="AI42" s="165"/>
      <c r="AJ42" s="166"/>
    </row>
    <row r="43" spans="2:38" ht="20.100000000000001" customHeight="1" x14ac:dyDescent="0.2">
      <c r="B43" s="65" t="s">
        <v>65</v>
      </c>
      <c r="C43" s="66"/>
      <c r="D43" s="67" t="s">
        <v>69</v>
      </c>
      <c r="E43" s="67"/>
      <c r="F43" s="67"/>
      <c r="G43" s="67"/>
      <c r="H43" s="67"/>
      <c r="I43" s="67"/>
      <c r="J43" s="67"/>
      <c r="K43" s="67">
        <v>1</v>
      </c>
      <c r="L43" s="67"/>
      <c r="M43" s="67"/>
      <c r="N43" s="20" t="s">
        <v>22</v>
      </c>
      <c r="O43" s="61">
        <v>100</v>
      </c>
      <c r="P43" s="62"/>
      <c r="Q43" s="59"/>
      <c r="R43" s="60"/>
      <c r="S43" s="18" t="s">
        <v>22</v>
      </c>
      <c r="T43" s="61">
        <f>31+0.6667+1</f>
        <v>32.666699999999999</v>
      </c>
      <c r="U43" s="62"/>
      <c r="V43" s="59">
        <f>32.5+0.6667+1</f>
        <v>34.166699999999999</v>
      </c>
      <c r="W43" s="60"/>
      <c r="X43" s="20" t="s">
        <v>22</v>
      </c>
      <c r="Y43" s="136">
        <v>0.09</v>
      </c>
      <c r="Z43" s="137"/>
      <c r="AA43" s="137"/>
      <c r="AB43" s="138"/>
      <c r="AC43" s="24" t="s">
        <v>23</v>
      </c>
      <c r="AD43" s="63">
        <v>9</v>
      </c>
      <c r="AE43" s="64"/>
      <c r="AF43" s="14" t="s">
        <v>24</v>
      </c>
      <c r="AG43" s="90">
        <f t="shared" ref="AG43:AG50" si="16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>33.4</v>
      </c>
      <c r="AH43" s="91"/>
      <c r="AI43" s="91"/>
      <c r="AJ43" s="92"/>
      <c r="AL43" s="9">
        <v>1</v>
      </c>
    </row>
    <row r="44" spans="2:38" ht="20.100000000000001" customHeight="1" x14ac:dyDescent="0.2">
      <c r="B44" s="51" t="s">
        <v>66</v>
      </c>
      <c r="C44" s="52"/>
      <c r="D44" s="53" t="s">
        <v>70</v>
      </c>
      <c r="E44" s="53"/>
      <c r="F44" s="53"/>
      <c r="G44" s="53"/>
      <c r="H44" s="53"/>
      <c r="I44" s="53"/>
      <c r="J44" s="53"/>
      <c r="K44" s="53">
        <v>1</v>
      </c>
      <c r="L44" s="53"/>
      <c r="M44" s="53"/>
      <c r="N44" s="21" t="s">
        <v>22</v>
      </c>
      <c r="O44" s="54">
        <v>20</v>
      </c>
      <c r="P44" s="55"/>
      <c r="Q44" s="49"/>
      <c r="R44" s="50"/>
      <c r="S44" s="21" t="s">
        <v>22</v>
      </c>
      <c r="T44" s="54">
        <v>32.5</v>
      </c>
      <c r="U44" s="55"/>
      <c r="V44" s="49"/>
      <c r="W44" s="50"/>
      <c r="X44" s="21" t="s">
        <v>22</v>
      </c>
      <c r="Y44" s="100">
        <v>0.09</v>
      </c>
      <c r="Z44" s="119"/>
      <c r="AA44" s="119"/>
      <c r="AB44" s="120"/>
      <c r="AC44" s="25" t="s">
        <v>23</v>
      </c>
      <c r="AD44" s="71">
        <f>AD43</f>
        <v>9</v>
      </c>
      <c r="AE44" s="72"/>
      <c r="AF44" s="15" t="s">
        <v>24</v>
      </c>
      <c r="AG44" s="104">
        <f t="shared" si="16"/>
        <v>6.5</v>
      </c>
      <c r="AH44" s="105"/>
      <c r="AI44" s="105"/>
      <c r="AJ44" s="106"/>
      <c r="AL44" s="8">
        <f>AL43</f>
        <v>1</v>
      </c>
    </row>
    <row r="45" spans="2:38" ht="20.100000000000001" customHeight="1" x14ac:dyDescent="0.2">
      <c r="B45" s="51" t="s">
        <v>68</v>
      </c>
      <c r="C45" s="52"/>
      <c r="D45" s="53" t="s">
        <v>72</v>
      </c>
      <c r="E45" s="53"/>
      <c r="F45" s="53"/>
      <c r="G45" s="53"/>
      <c r="H45" s="53"/>
      <c r="I45" s="53"/>
      <c r="J45" s="53"/>
      <c r="K45" s="53">
        <v>1</v>
      </c>
      <c r="L45" s="53"/>
      <c r="M45" s="53"/>
      <c r="N45" s="21" t="s">
        <v>22</v>
      </c>
      <c r="O45" s="54">
        <v>20</v>
      </c>
      <c r="P45" s="55"/>
      <c r="Q45" s="49"/>
      <c r="R45" s="50"/>
      <c r="S45" s="21" t="s">
        <v>22</v>
      </c>
      <c r="T45" s="54">
        <v>32.5</v>
      </c>
      <c r="U45" s="55"/>
      <c r="V45" s="49"/>
      <c r="W45" s="50"/>
      <c r="X45" s="21" t="s">
        <v>22</v>
      </c>
      <c r="Y45" s="100">
        <v>0.09</v>
      </c>
      <c r="Z45" s="119"/>
      <c r="AA45" s="119"/>
      <c r="AB45" s="120"/>
      <c r="AC45" s="25" t="s">
        <v>23</v>
      </c>
      <c r="AD45" s="71">
        <f t="shared" ref="AD45:AD48" si="17">AD44</f>
        <v>9</v>
      </c>
      <c r="AE45" s="72"/>
      <c r="AF45" s="15" t="s">
        <v>24</v>
      </c>
      <c r="AG45" s="104">
        <f t="shared" si="16"/>
        <v>6.5</v>
      </c>
      <c r="AH45" s="105"/>
      <c r="AI45" s="105"/>
      <c r="AJ45" s="106"/>
      <c r="AL45" s="8">
        <f t="shared" ref="AL45:AL46" si="18">AL44</f>
        <v>1</v>
      </c>
    </row>
    <row r="46" spans="2:38" ht="20.100000000000001" customHeight="1" thickBot="1" x14ac:dyDescent="0.25">
      <c r="B46" s="142" t="s">
        <v>67</v>
      </c>
      <c r="C46" s="143"/>
      <c r="D46" s="109" t="s">
        <v>73</v>
      </c>
      <c r="E46" s="109"/>
      <c r="F46" s="109"/>
      <c r="G46" s="109"/>
      <c r="H46" s="109"/>
      <c r="I46" s="109"/>
      <c r="J46" s="109"/>
      <c r="K46" s="109">
        <v>1</v>
      </c>
      <c r="L46" s="109"/>
      <c r="M46" s="109"/>
      <c r="N46" s="31" t="s">
        <v>22</v>
      </c>
      <c r="O46" s="144">
        <v>100</v>
      </c>
      <c r="P46" s="145"/>
      <c r="Q46" s="128"/>
      <c r="R46" s="129"/>
      <c r="S46" s="36" t="s">
        <v>22</v>
      </c>
      <c r="T46" s="126">
        <f>32.5+0.6667+1</f>
        <v>34.166699999999999</v>
      </c>
      <c r="U46" s="127"/>
      <c r="V46" s="148">
        <f>25.5833+0.6667+1</f>
        <v>27.25</v>
      </c>
      <c r="W46" s="149"/>
      <c r="X46" s="31" t="s">
        <v>22</v>
      </c>
      <c r="Y46" s="139">
        <v>0.09</v>
      </c>
      <c r="Z46" s="140"/>
      <c r="AA46" s="140"/>
      <c r="AB46" s="141"/>
      <c r="AC46" s="37" t="s">
        <v>23</v>
      </c>
      <c r="AD46" s="152">
        <f t="shared" si="17"/>
        <v>9</v>
      </c>
      <c r="AE46" s="153"/>
      <c r="AF46" s="38" t="s">
        <v>24</v>
      </c>
      <c r="AG46" s="174">
        <f t="shared" si="16"/>
        <v>30.7</v>
      </c>
      <c r="AH46" s="175"/>
      <c r="AI46" s="175"/>
      <c r="AJ46" s="176"/>
      <c r="AL46" s="8">
        <f t="shared" si="18"/>
        <v>1</v>
      </c>
    </row>
    <row r="47" spans="2:38" ht="20.100000000000001" customHeight="1" thickTop="1" x14ac:dyDescent="0.2">
      <c r="B47" s="124" t="s">
        <v>65</v>
      </c>
      <c r="C47" s="125"/>
      <c r="D47" s="130" t="s">
        <v>69</v>
      </c>
      <c r="E47" s="130"/>
      <c r="F47" s="130"/>
      <c r="G47" s="130"/>
      <c r="H47" s="130"/>
      <c r="I47" s="130"/>
      <c r="J47" s="130"/>
      <c r="K47" s="130">
        <v>1</v>
      </c>
      <c r="L47" s="130"/>
      <c r="M47" s="130"/>
      <c r="N47" s="39" t="s">
        <v>22</v>
      </c>
      <c r="O47" s="116">
        <v>100</v>
      </c>
      <c r="P47" s="131"/>
      <c r="Q47" s="132"/>
      <c r="R47" s="133"/>
      <c r="S47" s="39" t="s">
        <v>22</v>
      </c>
      <c r="T47" s="134">
        <f>31+0.2917</f>
        <v>31.291699999999999</v>
      </c>
      <c r="U47" s="135"/>
      <c r="V47" s="146">
        <f>32.5+0.2917</f>
        <v>32.791699999999999</v>
      </c>
      <c r="W47" s="147"/>
      <c r="X47" s="39" t="s">
        <v>22</v>
      </c>
      <c r="Y47" s="116">
        <v>0.06</v>
      </c>
      <c r="Z47" s="117"/>
      <c r="AA47" s="117"/>
      <c r="AB47" s="118"/>
      <c r="AC47" s="41" t="s">
        <v>23</v>
      </c>
      <c r="AD47" s="180">
        <f>AD46</f>
        <v>9</v>
      </c>
      <c r="AE47" s="181"/>
      <c r="AF47" s="40" t="s">
        <v>24</v>
      </c>
      <c r="AG47" s="177">
        <f t="shared" si="16"/>
        <v>21.4</v>
      </c>
      <c r="AH47" s="178"/>
      <c r="AI47" s="178"/>
      <c r="AJ47" s="179"/>
      <c r="AL47" s="8">
        <f>AL46</f>
        <v>1</v>
      </c>
    </row>
    <row r="48" spans="2:38" ht="20.100000000000001" customHeight="1" x14ac:dyDescent="0.2">
      <c r="B48" s="51" t="s">
        <v>66</v>
      </c>
      <c r="C48" s="52"/>
      <c r="D48" s="53" t="s">
        <v>70</v>
      </c>
      <c r="E48" s="53"/>
      <c r="F48" s="53"/>
      <c r="G48" s="53"/>
      <c r="H48" s="53"/>
      <c r="I48" s="53"/>
      <c r="J48" s="53"/>
      <c r="K48" s="53">
        <v>1</v>
      </c>
      <c r="L48" s="53"/>
      <c r="M48" s="53"/>
      <c r="N48" s="21" t="s">
        <v>22</v>
      </c>
      <c r="O48" s="54">
        <v>20</v>
      </c>
      <c r="P48" s="55"/>
      <c r="Q48" s="49"/>
      <c r="R48" s="50"/>
      <c r="S48" s="19" t="s">
        <v>22</v>
      </c>
      <c r="T48" s="54">
        <v>32.5</v>
      </c>
      <c r="U48" s="55"/>
      <c r="V48" s="102"/>
      <c r="W48" s="103"/>
      <c r="X48" s="21" t="s">
        <v>22</v>
      </c>
      <c r="Y48" s="100">
        <v>0.06</v>
      </c>
      <c r="Z48" s="119"/>
      <c r="AA48" s="119"/>
      <c r="AB48" s="120"/>
      <c r="AC48" s="25" t="s">
        <v>23</v>
      </c>
      <c r="AD48" s="71">
        <f t="shared" si="17"/>
        <v>9</v>
      </c>
      <c r="AE48" s="72"/>
      <c r="AF48" s="15" t="s">
        <v>24</v>
      </c>
      <c r="AG48" s="104">
        <f t="shared" si="16"/>
        <v>4.3</v>
      </c>
      <c r="AH48" s="105"/>
      <c r="AI48" s="105"/>
      <c r="AJ48" s="106"/>
      <c r="AL48" s="8">
        <f t="shared" ref="AL48:AL50" si="19">AL47</f>
        <v>1</v>
      </c>
    </row>
    <row r="49" spans="2:38" ht="20.100000000000001" customHeight="1" x14ac:dyDescent="0.2">
      <c r="B49" s="51" t="s">
        <v>68</v>
      </c>
      <c r="C49" s="52"/>
      <c r="D49" s="53" t="s">
        <v>72</v>
      </c>
      <c r="E49" s="53"/>
      <c r="F49" s="53"/>
      <c r="G49" s="53"/>
      <c r="H49" s="53"/>
      <c r="I49" s="53"/>
      <c r="J49" s="53"/>
      <c r="K49" s="53">
        <v>1</v>
      </c>
      <c r="L49" s="53"/>
      <c r="M49" s="53"/>
      <c r="N49" s="21" t="s">
        <v>22</v>
      </c>
      <c r="O49" s="54">
        <v>20</v>
      </c>
      <c r="P49" s="55"/>
      <c r="Q49" s="49"/>
      <c r="R49" s="50"/>
      <c r="S49" s="21" t="s">
        <v>22</v>
      </c>
      <c r="T49" s="54">
        <v>32.5</v>
      </c>
      <c r="U49" s="55"/>
      <c r="V49" s="102"/>
      <c r="W49" s="103"/>
      <c r="X49" s="21" t="s">
        <v>22</v>
      </c>
      <c r="Y49" s="100">
        <v>0.06</v>
      </c>
      <c r="Z49" s="119"/>
      <c r="AA49" s="119"/>
      <c r="AB49" s="120"/>
      <c r="AC49" s="25" t="s">
        <v>23</v>
      </c>
      <c r="AD49" s="71">
        <f>AD47</f>
        <v>9</v>
      </c>
      <c r="AE49" s="72"/>
      <c r="AF49" s="15" t="s">
        <v>24</v>
      </c>
      <c r="AG49" s="104">
        <f t="shared" si="16"/>
        <v>4.3</v>
      </c>
      <c r="AH49" s="105"/>
      <c r="AI49" s="105"/>
      <c r="AJ49" s="106"/>
      <c r="AL49" s="8">
        <f t="shared" si="19"/>
        <v>1</v>
      </c>
    </row>
    <row r="50" spans="2:38" ht="20.100000000000001" customHeight="1" thickBot="1" x14ac:dyDescent="0.25">
      <c r="B50" s="51" t="s">
        <v>67</v>
      </c>
      <c r="C50" s="52"/>
      <c r="D50" s="53" t="s">
        <v>73</v>
      </c>
      <c r="E50" s="53"/>
      <c r="F50" s="53"/>
      <c r="G50" s="53"/>
      <c r="H50" s="53"/>
      <c r="I50" s="53"/>
      <c r="J50" s="53"/>
      <c r="K50" s="53">
        <v>1</v>
      </c>
      <c r="L50" s="53"/>
      <c r="M50" s="53"/>
      <c r="N50" s="21" t="s">
        <v>22</v>
      </c>
      <c r="O50" s="54">
        <v>100</v>
      </c>
      <c r="P50" s="55"/>
      <c r="Q50" s="49"/>
      <c r="R50" s="50"/>
      <c r="S50" s="21" t="s">
        <v>22</v>
      </c>
      <c r="T50" s="54">
        <f>32.5+0.2917</f>
        <v>32.791699999999999</v>
      </c>
      <c r="U50" s="55"/>
      <c r="V50" s="102">
        <f>25.5833+0.2917</f>
        <v>25.875</v>
      </c>
      <c r="W50" s="103"/>
      <c r="X50" s="21" t="s">
        <v>22</v>
      </c>
      <c r="Y50" s="121">
        <v>0.06</v>
      </c>
      <c r="Z50" s="122"/>
      <c r="AA50" s="122"/>
      <c r="AB50" s="123"/>
      <c r="AC50" s="25" t="s">
        <v>23</v>
      </c>
      <c r="AD50" s="71">
        <f>AD48</f>
        <v>9</v>
      </c>
      <c r="AE50" s="72"/>
      <c r="AF50" s="15" t="s">
        <v>24</v>
      </c>
      <c r="AG50" s="104">
        <f t="shared" si="16"/>
        <v>19.600000000000001</v>
      </c>
      <c r="AH50" s="105"/>
      <c r="AI50" s="105"/>
      <c r="AJ50" s="106"/>
      <c r="AL50" s="8">
        <f t="shared" si="19"/>
        <v>1</v>
      </c>
    </row>
    <row r="51" spans="2:38" ht="20.100000000000001" customHeight="1" thickTop="1" thickBot="1" x14ac:dyDescent="0.25">
      <c r="B51" s="56" t="s">
        <v>25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8"/>
      <c r="AG51" s="69">
        <f>SUM(AG43:AJ50)</f>
        <v>126.69999999999999</v>
      </c>
      <c r="AH51" s="69"/>
      <c r="AI51" s="69"/>
      <c r="AJ51" s="70"/>
    </row>
    <row r="52" spans="2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2:38" ht="20.100000000000001" customHeight="1" thickTop="1" thickBot="1" x14ac:dyDescent="0.25">
      <c r="B53" s="74" t="s">
        <v>105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6"/>
    </row>
    <row r="54" spans="2:38" ht="20.100000000000001" customHeight="1" thickBot="1" x14ac:dyDescent="0.25">
      <c r="B54" s="77" t="s">
        <v>19</v>
      </c>
      <c r="C54" s="78"/>
      <c r="D54" s="79" t="s">
        <v>26</v>
      </c>
      <c r="E54" s="79"/>
      <c r="F54" s="79"/>
      <c r="G54" s="79"/>
      <c r="H54" s="79"/>
      <c r="I54" s="79"/>
      <c r="J54" s="79"/>
      <c r="K54" s="80" t="s">
        <v>11</v>
      </c>
      <c r="L54" s="81"/>
      <c r="M54" s="81"/>
      <c r="N54" s="22"/>
      <c r="O54" s="81" t="s">
        <v>9</v>
      </c>
      <c r="P54" s="81"/>
      <c r="Q54" s="81"/>
      <c r="R54" s="81"/>
      <c r="S54" s="22"/>
      <c r="T54" s="81" t="s">
        <v>10</v>
      </c>
      <c r="U54" s="81"/>
      <c r="V54" s="81"/>
      <c r="W54" s="81"/>
      <c r="X54" s="22"/>
      <c r="Y54" s="80" t="s">
        <v>20</v>
      </c>
      <c r="Z54" s="81"/>
      <c r="AA54" s="81"/>
      <c r="AB54" s="81"/>
      <c r="AC54" s="23"/>
      <c r="AD54" s="82" t="s">
        <v>21</v>
      </c>
      <c r="AE54" s="83"/>
      <c r="AF54" s="23"/>
      <c r="AG54" s="154" t="str">
        <f>IF(AND(0&lt;ABS($O55),0&lt;ABS($T55),0&lt;ABS($Y55)),"CU YD",IF(AND(0&lt;ABS($O55),0&lt;ABS($T55)),"SQ YD",IF(AND(0&lt;ABS($O55)),"FT","EACH")))</f>
        <v>CU YD</v>
      </c>
      <c r="AH54" s="155"/>
      <c r="AI54" s="155"/>
      <c r="AJ54" s="156"/>
      <c r="AL54"/>
    </row>
    <row r="55" spans="2:38" ht="20.100000000000001" customHeight="1" x14ac:dyDescent="0.2">
      <c r="B55" s="65" t="s">
        <v>65</v>
      </c>
      <c r="C55" s="66"/>
      <c r="D55" s="67" t="s">
        <v>69</v>
      </c>
      <c r="E55" s="67"/>
      <c r="F55" s="67"/>
      <c r="G55" s="67"/>
      <c r="H55" s="67"/>
      <c r="I55" s="67"/>
      <c r="J55" s="67"/>
      <c r="K55" s="67">
        <v>1</v>
      </c>
      <c r="L55" s="67"/>
      <c r="M55" s="67"/>
      <c r="N55" s="20" t="s">
        <v>22</v>
      </c>
      <c r="O55" s="61">
        <v>100</v>
      </c>
      <c r="P55" s="62"/>
      <c r="Q55" s="59"/>
      <c r="R55" s="60"/>
      <c r="S55" s="18" t="s">
        <v>22</v>
      </c>
      <c r="T55" s="134">
        <f>31+0.2917</f>
        <v>31.291699999999999</v>
      </c>
      <c r="U55" s="135"/>
      <c r="V55" s="146">
        <f>32.5+0.2917</f>
        <v>32.791699999999999</v>
      </c>
      <c r="W55" s="147"/>
      <c r="X55" s="20" t="s">
        <v>22</v>
      </c>
      <c r="Y55" s="61">
        <v>0.125</v>
      </c>
      <c r="Z55" s="62"/>
      <c r="AA55" s="59"/>
      <c r="AB55" s="60"/>
      <c r="AC55" s="24" t="s">
        <v>23</v>
      </c>
      <c r="AD55" s="63">
        <v>27</v>
      </c>
      <c r="AE55" s="64"/>
      <c r="AF55" s="14" t="s">
        <v>24</v>
      </c>
      <c r="AG55" s="48">
        <f t="shared" ref="AG55:AG58" si="2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>14.8</v>
      </c>
      <c r="AH55" s="48"/>
      <c r="AI55" s="48"/>
      <c r="AJ55" s="48"/>
      <c r="AL55" s="9">
        <v>1</v>
      </c>
    </row>
    <row r="56" spans="2:38" ht="20.100000000000001" customHeight="1" x14ac:dyDescent="0.2">
      <c r="B56" s="51" t="s">
        <v>66</v>
      </c>
      <c r="C56" s="52"/>
      <c r="D56" s="53" t="s">
        <v>70</v>
      </c>
      <c r="E56" s="53"/>
      <c r="F56" s="53"/>
      <c r="G56" s="53"/>
      <c r="H56" s="53"/>
      <c r="I56" s="53"/>
      <c r="J56" s="53"/>
      <c r="K56" s="53">
        <v>1</v>
      </c>
      <c r="L56" s="53"/>
      <c r="M56" s="53"/>
      <c r="N56" s="21" t="s">
        <v>22</v>
      </c>
      <c r="O56" s="54">
        <v>20</v>
      </c>
      <c r="P56" s="55"/>
      <c r="Q56" s="49"/>
      <c r="R56" s="50"/>
      <c r="S56" s="21" t="s">
        <v>22</v>
      </c>
      <c r="T56" s="54">
        <v>32.5</v>
      </c>
      <c r="U56" s="55"/>
      <c r="V56" s="102"/>
      <c r="W56" s="103"/>
      <c r="X56" s="21" t="s">
        <v>22</v>
      </c>
      <c r="Y56" s="54">
        <f>Y55</f>
        <v>0.125</v>
      </c>
      <c r="Z56" s="55"/>
      <c r="AA56" s="49"/>
      <c r="AB56" s="50"/>
      <c r="AC56" s="25" t="s">
        <v>23</v>
      </c>
      <c r="AD56" s="71">
        <f>AD55</f>
        <v>27</v>
      </c>
      <c r="AE56" s="72"/>
      <c r="AF56" s="15" t="s">
        <v>24</v>
      </c>
      <c r="AG56" s="73">
        <f t="shared" si="20"/>
        <v>3</v>
      </c>
      <c r="AH56" s="73"/>
      <c r="AI56" s="73"/>
      <c r="AJ56" s="73"/>
      <c r="AL56" s="8">
        <f>AL55</f>
        <v>1</v>
      </c>
    </row>
    <row r="57" spans="2:38" ht="20.100000000000001" customHeight="1" x14ac:dyDescent="0.2">
      <c r="B57" s="51" t="s">
        <v>68</v>
      </c>
      <c r="C57" s="52"/>
      <c r="D57" s="53" t="s">
        <v>72</v>
      </c>
      <c r="E57" s="53"/>
      <c r="F57" s="53"/>
      <c r="G57" s="53"/>
      <c r="H57" s="53"/>
      <c r="I57" s="53"/>
      <c r="J57" s="53"/>
      <c r="K57" s="53">
        <v>1</v>
      </c>
      <c r="L57" s="53"/>
      <c r="M57" s="53"/>
      <c r="N57" s="21" t="s">
        <v>22</v>
      </c>
      <c r="O57" s="54">
        <v>20</v>
      </c>
      <c r="P57" s="55"/>
      <c r="Q57" s="49"/>
      <c r="R57" s="50"/>
      <c r="S57" s="21" t="s">
        <v>22</v>
      </c>
      <c r="T57" s="54">
        <v>32.5</v>
      </c>
      <c r="U57" s="55"/>
      <c r="V57" s="102"/>
      <c r="W57" s="103"/>
      <c r="X57" s="21" t="s">
        <v>22</v>
      </c>
      <c r="Y57" s="54">
        <f t="shared" ref="Y57:Y58" si="21">Y56</f>
        <v>0.125</v>
      </c>
      <c r="Z57" s="55"/>
      <c r="AA57" s="49"/>
      <c r="AB57" s="50"/>
      <c r="AC57" s="25" t="s">
        <v>23</v>
      </c>
      <c r="AD57" s="71">
        <f t="shared" ref="AD57:AD58" si="22">AD56</f>
        <v>27</v>
      </c>
      <c r="AE57" s="72"/>
      <c r="AF57" s="15" t="s">
        <v>24</v>
      </c>
      <c r="AG57" s="73">
        <f t="shared" si="20"/>
        <v>3</v>
      </c>
      <c r="AH57" s="73"/>
      <c r="AI57" s="73"/>
      <c r="AJ57" s="73"/>
      <c r="AL57" s="8">
        <f t="shared" ref="AL57:AL58" si="23">AL56</f>
        <v>1</v>
      </c>
    </row>
    <row r="58" spans="2:38" ht="20.100000000000001" customHeight="1" thickBot="1" x14ac:dyDescent="0.25">
      <c r="B58" s="51" t="s">
        <v>67</v>
      </c>
      <c r="C58" s="52"/>
      <c r="D58" s="53" t="s">
        <v>73</v>
      </c>
      <c r="E58" s="53"/>
      <c r="F58" s="53"/>
      <c r="G58" s="53"/>
      <c r="H58" s="53"/>
      <c r="I58" s="53"/>
      <c r="J58" s="53"/>
      <c r="K58" s="53">
        <v>1</v>
      </c>
      <c r="L58" s="53"/>
      <c r="M58" s="53"/>
      <c r="N58" s="21" t="s">
        <v>22</v>
      </c>
      <c r="O58" s="54">
        <v>100</v>
      </c>
      <c r="P58" s="55"/>
      <c r="Q58" s="49"/>
      <c r="R58" s="50"/>
      <c r="S58" s="19" t="s">
        <v>22</v>
      </c>
      <c r="T58" s="54">
        <f>32.5+0.2917</f>
        <v>32.791699999999999</v>
      </c>
      <c r="U58" s="55"/>
      <c r="V58" s="102">
        <f>25.5833+0.2917</f>
        <v>25.875</v>
      </c>
      <c r="W58" s="103"/>
      <c r="X58" s="21" t="s">
        <v>22</v>
      </c>
      <c r="Y58" s="54">
        <f t="shared" si="21"/>
        <v>0.125</v>
      </c>
      <c r="Z58" s="55"/>
      <c r="AA58" s="49"/>
      <c r="AB58" s="50"/>
      <c r="AC58" s="25" t="s">
        <v>23</v>
      </c>
      <c r="AD58" s="71">
        <f t="shared" si="22"/>
        <v>27</v>
      </c>
      <c r="AE58" s="72"/>
      <c r="AF58" s="15" t="s">
        <v>24</v>
      </c>
      <c r="AG58" s="73">
        <f t="shared" si="20"/>
        <v>13.6</v>
      </c>
      <c r="AH58" s="73"/>
      <c r="AI58" s="73"/>
      <c r="AJ58" s="73"/>
      <c r="AL58" s="8">
        <f t="shared" si="23"/>
        <v>1</v>
      </c>
    </row>
    <row r="59" spans="2:38" ht="20.100000000000001" customHeight="1" thickTop="1" thickBot="1" x14ac:dyDescent="0.25">
      <c r="B59" s="56" t="s">
        <v>25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8"/>
      <c r="AG59" s="69">
        <f>SUM(AG55:AJ58)</f>
        <v>34.4</v>
      </c>
      <c r="AH59" s="69"/>
      <c r="AI59" s="69"/>
      <c r="AJ59" s="70"/>
      <c r="AL59"/>
    </row>
    <row r="60" spans="2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  <c r="AL60"/>
    </row>
    <row r="61" spans="2:38" ht="20.100000000000001" customHeight="1" thickTop="1" thickBot="1" x14ac:dyDescent="0.25">
      <c r="B61" s="74" t="s">
        <v>106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6"/>
      <c r="AL61"/>
    </row>
    <row r="62" spans="2:38" ht="20.100000000000001" customHeight="1" thickBot="1" x14ac:dyDescent="0.25">
      <c r="B62" s="77" t="s">
        <v>19</v>
      </c>
      <c r="C62" s="78"/>
      <c r="D62" s="79" t="s">
        <v>26</v>
      </c>
      <c r="E62" s="79"/>
      <c r="F62" s="79"/>
      <c r="G62" s="79"/>
      <c r="H62" s="79"/>
      <c r="I62" s="79"/>
      <c r="J62" s="79"/>
      <c r="K62" s="80" t="s">
        <v>11</v>
      </c>
      <c r="L62" s="81"/>
      <c r="M62" s="81"/>
      <c r="N62" s="22"/>
      <c r="O62" s="81" t="s">
        <v>9</v>
      </c>
      <c r="P62" s="81"/>
      <c r="Q62" s="81"/>
      <c r="R62" s="81"/>
      <c r="S62" s="22"/>
      <c r="T62" s="81" t="s">
        <v>10</v>
      </c>
      <c r="U62" s="81"/>
      <c r="V62" s="81"/>
      <c r="W62" s="81"/>
      <c r="X62" s="22"/>
      <c r="Y62" s="80" t="s">
        <v>20</v>
      </c>
      <c r="Z62" s="81"/>
      <c r="AA62" s="81"/>
      <c r="AB62" s="81"/>
      <c r="AC62" s="23"/>
      <c r="AD62" s="82" t="s">
        <v>21</v>
      </c>
      <c r="AE62" s="83"/>
      <c r="AF62" s="23"/>
      <c r="AG62" s="154" t="str">
        <f>IF(AND(0&lt;ABS($O63),0&lt;ABS($T63),0&lt;ABS($Y63)),"CU YD",IF(AND(0&lt;ABS($O63),0&lt;ABS($T63)),"SQ YD",IF(AND(0&lt;ABS($O63)),"FT","EACH")))</f>
        <v>CU YD</v>
      </c>
      <c r="AH62" s="155"/>
      <c r="AI62" s="155"/>
      <c r="AJ62" s="156"/>
      <c r="AL62"/>
    </row>
    <row r="63" spans="2:38" ht="20.100000000000001" customHeight="1" x14ac:dyDescent="0.2">
      <c r="B63" s="65" t="s">
        <v>65</v>
      </c>
      <c r="C63" s="66"/>
      <c r="D63" s="67" t="s">
        <v>69</v>
      </c>
      <c r="E63" s="67"/>
      <c r="F63" s="67"/>
      <c r="G63" s="67"/>
      <c r="H63" s="67"/>
      <c r="I63" s="67"/>
      <c r="J63" s="67"/>
      <c r="K63" s="67">
        <v>1</v>
      </c>
      <c r="L63" s="67"/>
      <c r="M63" s="67"/>
      <c r="N63" s="20" t="s">
        <v>22</v>
      </c>
      <c r="O63" s="61">
        <v>100</v>
      </c>
      <c r="P63" s="62"/>
      <c r="Q63" s="59"/>
      <c r="R63" s="60"/>
      <c r="S63" s="18" t="s">
        <v>22</v>
      </c>
      <c r="T63" s="134">
        <f>31+0.2917</f>
        <v>31.291699999999999</v>
      </c>
      <c r="U63" s="135"/>
      <c r="V63" s="146">
        <f>32.5+0.2917</f>
        <v>32.791699999999999</v>
      </c>
      <c r="W63" s="147"/>
      <c r="X63" s="20" t="s">
        <v>22</v>
      </c>
      <c r="Y63" s="61">
        <v>0.14580000000000001</v>
      </c>
      <c r="Z63" s="62"/>
      <c r="AA63" s="59"/>
      <c r="AB63" s="60"/>
      <c r="AC63" s="24" t="s">
        <v>23</v>
      </c>
      <c r="AD63" s="63">
        <v>27</v>
      </c>
      <c r="AE63" s="64"/>
      <c r="AF63" s="14" t="s">
        <v>24</v>
      </c>
      <c r="AG63" s="48">
        <f t="shared" ref="AG63:AG66" si="24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17.3</v>
      </c>
      <c r="AH63" s="48"/>
      <c r="AI63" s="48"/>
      <c r="AJ63" s="48"/>
      <c r="AL63" s="9">
        <v>1</v>
      </c>
    </row>
    <row r="64" spans="2:38" ht="20.100000000000001" customHeight="1" x14ac:dyDescent="0.2">
      <c r="B64" s="51" t="s">
        <v>66</v>
      </c>
      <c r="C64" s="52"/>
      <c r="D64" s="53" t="s">
        <v>70</v>
      </c>
      <c r="E64" s="53"/>
      <c r="F64" s="53"/>
      <c r="G64" s="53"/>
      <c r="H64" s="53"/>
      <c r="I64" s="53"/>
      <c r="J64" s="53"/>
      <c r="K64" s="53">
        <v>1</v>
      </c>
      <c r="L64" s="53"/>
      <c r="M64" s="53"/>
      <c r="N64" s="21" t="s">
        <v>22</v>
      </c>
      <c r="O64" s="54">
        <v>20</v>
      </c>
      <c r="P64" s="55"/>
      <c r="Q64" s="49"/>
      <c r="R64" s="50"/>
      <c r="S64" s="21" t="s">
        <v>22</v>
      </c>
      <c r="T64" s="54">
        <v>32.5</v>
      </c>
      <c r="U64" s="55"/>
      <c r="V64" s="102"/>
      <c r="W64" s="103"/>
      <c r="X64" s="21" t="s">
        <v>22</v>
      </c>
      <c r="Y64" s="54">
        <f>Y63</f>
        <v>0.14580000000000001</v>
      </c>
      <c r="Z64" s="55"/>
      <c r="AA64" s="49"/>
      <c r="AB64" s="50"/>
      <c r="AC64" s="25" t="s">
        <v>23</v>
      </c>
      <c r="AD64" s="71">
        <f>AD63</f>
        <v>27</v>
      </c>
      <c r="AE64" s="72"/>
      <c r="AF64" s="15" t="s">
        <v>24</v>
      </c>
      <c r="AG64" s="73">
        <f t="shared" si="24"/>
        <v>3.5</v>
      </c>
      <c r="AH64" s="73"/>
      <c r="AI64" s="73"/>
      <c r="AJ64" s="73"/>
      <c r="AL64" s="8">
        <f>AL63</f>
        <v>1</v>
      </c>
    </row>
    <row r="65" spans="2:38" ht="20.100000000000001" customHeight="1" x14ac:dyDescent="0.2">
      <c r="B65" s="51" t="s">
        <v>68</v>
      </c>
      <c r="C65" s="52"/>
      <c r="D65" s="53" t="s">
        <v>72</v>
      </c>
      <c r="E65" s="53"/>
      <c r="F65" s="53"/>
      <c r="G65" s="53"/>
      <c r="H65" s="53"/>
      <c r="I65" s="53"/>
      <c r="J65" s="53"/>
      <c r="K65" s="53">
        <v>1</v>
      </c>
      <c r="L65" s="53"/>
      <c r="M65" s="53"/>
      <c r="N65" s="21" t="s">
        <v>22</v>
      </c>
      <c r="O65" s="54">
        <v>20</v>
      </c>
      <c r="P65" s="55"/>
      <c r="Q65" s="49"/>
      <c r="R65" s="50"/>
      <c r="S65" s="21" t="s">
        <v>22</v>
      </c>
      <c r="T65" s="54">
        <v>32.5</v>
      </c>
      <c r="U65" s="55"/>
      <c r="V65" s="102"/>
      <c r="W65" s="103"/>
      <c r="X65" s="21" t="s">
        <v>22</v>
      </c>
      <c r="Y65" s="54">
        <f t="shared" ref="Y65:Y66" si="25">Y64</f>
        <v>0.14580000000000001</v>
      </c>
      <c r="Z65" s="55"/>
      <c r="AA65" s="49"/>
      <c r="AB65" s="50"/>
      <c r="AC65" s="25" t="s">
        <v>23</v>
      </c>
      <c r="AD65" s="71">
        <f t="shared" ref="AD65:AD66" si="26">AD64</f>
        <v>27</v>
      </c>
      <c r="AE65" s="72"/>
      <c r="AF65" s="15" t="s">
        <v>24</v>
      </c>
      <c r="AG65" s="73">
        <f t="shared" si="24"/>
        <v>3.5</v>
      </c>
      <c r="AH65" s="73"/>
      <c r="AI65" s="73"/>
      <c r="AJ65" s="73"/>
      <c r="AL65" s="8">
        <f t="shared" ref="AL65:AL66" si="27">AL64</f>
        <v>1</v>
      </c>
    </row>
    <row r="66" spans="2:38" ht="20.100000000000001" customHeight="1" thickBot="1" x14ac:dyDescent="0.25">
      <c r="B66" s="51" t="s">
        <v>67</v>
      </c>
      <c r="C66" s="52"/>
      <c r="D66" s="53" t="s">
        <v>73</v>
      </c>
      <c r="E66" s="53"/>
      <c r="F66" s="53"/>
      <c r="G66" s="53"/>
      <c r="H66" s="53"/>
      <c r="I66" s="53"/>
      <c r="J66" s="53"/>
      <c r="K66" s="53">
        <v>1</v>
      </c>
      <c r="L66" s="53"/>
      <c r="M66" s="53"/>
      <c r="N66" s="21" t="s">
        <v>22</v>
      </c>
      <c r="O66" s="54">
        <v>100</v>
      </c>
      <c r="P66" s="55"/>
      <c r="Q66" s="49"/>
      <c r="R66" s="50"/>
      <c r="S66" s="19" t="s">
        <v>22</v>
      </c>
      <c r="T66" s="54">
        <f>32.5+0.2917</f>
        <v>32.791699999999999</v>
      </c>
      <c r="U66" s="55"/>
      <c r="V66" s="102">
        <f>25.5833+0.2917</f>
        <v>25.875</v>
      </c>
      <c r="W66" s="103"/>
      <c r="X66" s="21" t="s">
        <v>22</v>
      </c>
      <c r="Y66" s="54">
        <f t="shared" si="25"/>
        <v>0.14580000000000001</v>
      </c>
      <c r="Z66" s="55"/>
      <c r="AA66" s="49"/>
      <c r="AB66" s="50"/>
      <c r="AC66" s="25" t="s">
        <v>23</v>
      </c>
      <c r="AD66" s="71">
        <f t="shared" si="26"/>
        <v>27</v>
      </c>
      <c r="AE66" s="72"/>
      <c r="AF66" s="15" t="s">
        <v>24</v>
      </c>
      <c r="AG66" s="73">
        <f t="shared" si="24"/>
        <v>15.8</v>
      </c>
      <c r="AH66" s="73"/>
      <c r="AI66" s="73"/>
      <c r="AJ66" s="73"/>
      <c r="AL66" s="8">
        <f t="shared" si="27"/>
        <v>1</v>
      </c>
    </row>
    <row r="67" spans="2:38" ht="20.100000000000001" customHeight="1" thickTop="1" thickBot="1" x14ac:dyDescent="0.25">
      <c r="B67" s="56" t="s">
        <v>25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8"/>
      <c r="AG67" s="69">
        <f>SUM(AG63:AJ66)</f>
        <v>40.1</v>
      </c>
      <c r="AH67" s="69"/>
      <c r="AI67" s="69"/>
      <c r="AJ67" s="70"/>
      <c r="AL67"/>
    </row>
    <row r="68" spans="2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  <c r="AL68"/>
    </row>
    <row r="69" spans="2:38" ht="20.100000000000001" customHeight="1" thickTop="1" x14ac:dyDescent="0.2">
      <c r="AL69"/>
    </row>
    <row r="70" spans="2:38" ht="20.100000000000001" customHeight="1" x14ac:dyDescent="0.2">
      <c r="AL70"/>
    </row>
    <row r="71" spans="2:38" ht="20.100000000000001" customHeight="1" x14ac:dyDescent="0.2">
      <c r="AL71"/>
    </row>
    <row r="72" spans="2:38" ht="20.100000000000001" customHeight="1" x14ac:dyDescent="0.2">
      <c r="AL72"/>
    </row>
    <row r="73" spans="2:38" ht="20.100000000000001" customHeight="1" x14ac:dyDescent="0.2">
      <c r="AL73"/>
    </row>
    <row r="74" spans="2:38" ht="20.100000000000001" customHeight="1" x14ac:dyDescent="0.2">
      <c r="AL74"/>
    </row>
    <row r="75" spans="2:38" ht="20.100000000000001" customHeight="1" x14ac:dyDescent="0.2">
      <c r="AL75"/>
    </row>
    <row r="76" spans="2:38" ht="20.100000000000001" customHeight="1" x14ac:dyDescent="0.2">
      <c r="AL76"/>
    </row>
    <row r="77" spans="2:38" ht="20.100000000000001" customHeight="1" x14ac:dyDescent="0.2">
      <c r="AL77"/>
    </row>
    <row r="78" spans="2:38" ht="20.100000000000001" customHeight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  <row r="1219" spans="38:38" ht="20.100000000000001" customHeight="1" x14ac:dyDescent="0.2">
      <c r="AL1219"/>
    </row>
    <row r="1220" spans="38:38" ht="20.100000000000001" customHeight="1" x14ac:dyDescent="0.2">
      <c r="AL1220"/>
    </row>
  </sheetData>
  <mergeCells count="458">
    <mergeCell ref="AD19:AE19"/>
    <mergeCell ref="AG19:AJ19"/>
    <mergeCell ref="D10:J10"/>
    <mergeCell ref="B19:C19"/>
    <mergeCell ref="D19:J19"/>
    <mergeCell ref="K19:M19"/>
    <mergeCell ref="O19:P19"/>
    <mergeCell ref="Q19:R19"/>
    <mergeCell ref="T19:U19"/>
    <mergeCell ref="V19:W19"/>
    <mergeCell ref="Y19:Z19"/>
    <mergeCell ref="T18:U18"/>
    <mergeCell ref="O17:R17"/>
    <mergeCell ref="AD12:AE12"/>
    <mergeCell ref="AG12:AJ12"/>
    <mergeCell ref="B13:C13"/>
    <mergeCell ref="D13:J13"/>
    <mergeCell ref="K13:M13"/>
    <mergeCell ref="O13:P13"/>
    <mergeCell ref="Q13:R13"/>
    <mergeCell ref="T13:U13"/>
    <mergeCell ref="V13:W13"/>
    <mergeCell ref="Y13:Z13"/>
    <mergeCell ref="AA13:AB13"/>
    <mergeCell ref="AG64:AJ64"/>
    <mergeCell ref="AD62:AE62"/>
    <mergeCell ref="AA63:AB63"/>
    <mergeCell ref="AD63:AE63"/>
    <mergeCell ref="T64:U64"/>
    <mergeCell ref="K65:M65"/>
    <mergeCell ref="O65:P65"/>
    <mergeCell ref="Q65:R65"/>
    <mergeCell ref="B66:C66"/>
    <mergeCell ref="D66:J66"/>
    <mergeCell ref="AG62:AJ62"/>
    <mergeCell ref="K64:M64"/>
    <mergeCell ref="O64:P64"/>
    <mergeCell ref="B64:C64"/>
    <mergeCell ref="D64:J64"/>
    <mergeCell ref="B63:C63"/>
    <mergeCell ref="D63:J63"/>
    <mergeCell ref="K63:M63"/>
    <mergeCell ref="O63:P63"/>
    <mergeCell ref="Q63:R63"/>
    <mergeCell ref="V64:W64"/>
    <mergeCell ref="Q64:R64"/>
    <mergeCell ref="B62:C62"/>
    <mergeCell ref="Y64:Z64"/>
    <mergeCell ref="AG50:AJ50"/>
    <mergeCell ref="B59:AF59"/>
    <mergeCell ref="AG59:AJ59"/>
    <mergeCell ref="V57:W57"/>
    <mergeCell ref="Y57:Z57"/>
    <mergeCell ref="AA57:AB57"/>
    <mergeCell ref="Y62:AB62"/>
    <mergeCell ref="AG30:AJ30"/>
    <mergeCell ref="AD34:AE34"/>
    <mergeCell ref="Y33:AB33"/>
    <mergeCell ref="AD33:AE33"/>
    <mergeCell ref="Y35:Z35"/>
    <mergeCell ref="AA35:AB35"/>
    <mergeCell ref="AD35:AE35"/>
    <mergeCell ref="AG58:AJ58"/>
    <mergeCell ref="AG35:AJ35"/>
    <mergeCell ref="Y55:Z55"/>
    <mergeCell ref="AA55:AB55"/>
    <mergeCell ref="AD55:AE55"/>
    <mergeCell ref="AG55:AJ55"/>
    <mergeCell ref="AG45:AJ45"/>
    <mergeCell ref="AG44:AJ44"/>
    <mergeCell ref="AG46:AJ46"/>
    <mergeCell ref="AD49:AE49"/>
    <mergeCell ref="AG49:AJ49"/>
    <mergeCell ref="AG47:AJ47"/>
    <mergeCell ref="AD47:AE47"/>
    <mergeCell ref="AG43:AJ43"/>
    <mergeCell ref="AD43:AE43"/>
    <mergeCell ref="AG48:AJ48"/>
    <mergeCell ref="AD48:AE48"/>
    <mergeCell ref="AG39:AJ39"/>
    <mergeCell ref="AD56:AE56"/>
    <mergeCell ref="AG56:AJ56"/>
    <mergeCell ref="AD57:AE57"/>
    <mergeCell ref="AG57:AJ57"/>
    <mergeCell ref="AA56:AB56"/>
    <mergeCell ref="AG42:AJ42"/>
    <mergeCell ref="W1:Z1"/>
    <mergeCell ref="AI1:AJ1"/>
    <mergeCell ref="W2:Z2"/>
    <mergeCell ref="AI2:AJ2"/>
    <mergeCell ref="W3:AJ3"/>
    <mergeCell ref="W4:AJ4"/>
    <mergeCell ref="AG29:AJ29"/>
    <mergeCell ref="AD24:AE24"/>
    <mergeCell ref="AG24:AJ24"/>
    <mergeCell ref="B16:AJ16"/>
    <mergeCell ref="B17:C17"/>
    <mergeCell ref="B18:C18"/>
    <mergeCell ref="AD18:AE18"/>
    <mergeCell ref="AD17:AE17"/>
    <mergeCell ref="Y18:Z18"/>
    <mergeCell ref="AA18:AB18"/>
    <mergeCell ref="B21:AF21"/>
    <mergeCell ref="Y24:AB24"/>
    <mergeCell ref="T17:W17"/>
    <mergeCell ref="D18:J18"/>
    <mergeCell ref="AG20:AJ20"/>
    <mergeCell ref="K18:M18"/>
    <mergeCell ref="D17:J17"/>
    <mergeCell ref="K17:M17"/>
    <mergeCell ref="V20:W20"/>
    <mergeCell ref="Y20:Z20"/>
    <mergeCell ref="AA20:AB20"/>
    <mergeCell ref="AD20:AE20"/>
    <mergeCell ref="AG17:AJ17"/>
    <mergeCell ref="O18:P18"/>
    <mergeCell ref="Q18:R18"/>
    <mergeCell ref="AG18:AJ18"/>
    <mergeCell ref="Y17:AB17"/>
    <mergeCell ref="V18:W18"/>
    <mergeCell ref="B23:AJ23"/>
    <mergeCell ref="O24:R24"/>
    <mergeCell ref="B20:C20"/>
    <mergeCell ref="D20:J20"/>
    <mergeCell ref="AA19:AB19"/>
    <mergeCell ref="K20:M20"/>
    <mergeCell ref="O20:P20"/>
    <mergeCell ref="Q20:R20"/>
    <mergeCell ref="T20:U20"/>
    <mergeCell ref="Y63:Z63"/>
    <mergeCell ref="V48:W48"/>
    <mergeCell ref="B32:AJ32"/>
    <mergeCell ref="B41:AJ41"/>
    <mergeCell ref="B54:C54"/>
    <mergeCell ref="B53:AJ53"/>
    <mergeCell ref="B61:AJ61"/>
    <mergeCell ref="D54:J54"/>
    <mergeCell ref="K54:M54"/>
    <mergeCell ref="O54:R54"/>
    <mergeCell ref="K55:M55"/>
    <mergeCell ref="AG54:AJ54"/>
    <mergeCell ref="AD54:AE54"/>
    <mergeCell ref="B42:C42"/>
    <mergeCell ref="AG38:AJ38"/>
    <mergeCell ref="T44:U44"/>
    <mergeCell ref="Y58:Z58"/>
    <mergeCell ref="AA58:AB58"/>
    <mergeCell ref="D42:J42"/>
    <mergeCell ref="AG21:AJ21"/>
    <mergeCell ref="B24:C24"/>
    <mergeCell ref="B26:C26"/>
    <mergeCell ref="T25:U25"/>
    <mergeCell ref="B25:C25"/>
    <mergeCell ref="D25:J25"/>
    <mergeCell ref="K25:M25"/>
    <mergeCell ref="T24:W24"/>
    <mergeCell ref="K24:M24"/>
    <mergeCell ref="B33:C33"/>
    <mergeCell ref="D24:J24"/>
    <mergeCell ref="K26:M26"/>
    <mergeCell ref="K27:M27"/>
    <mergeCell ref="O27:P27"/>
    <mergeCell ref="O25:P25"/>
    <mergeCell ref="Q25:R25"/>
    <mergeCell ref="B29:C29"/>
    <mergeCell ref="D29:J29"/>
    <mergeCell ref="K29:M29"/>
    <mergeCell ref="O29:P29"/>
    <mergeCell ref="Q29:R29"/>
    <mergeCell ref="B28:C28"/>
    <mergeCell ref="D28:J28"/>
    <mergeCell ref="K28:M28"/>
    <mergeCell ref="O28:P28"/>
    <mergeCell ref="Y25:Z25"/>
    <mergeCell ref="AA25:AB25"/>
    <mergeCell ref="AD25:AE25"/>
    <mergeCell ref="AG25:AJ25"/>
    <mergeCell ref="AG33:AJ33"/>
    <mergeCell ref="V25:W25"/>
    <mergeCell ref="AA26:AB26"/>
    <mergeCell ref="AD26:AE26"/>
    <mergeCell ref="AG27:AJ27"/>
    <mergeCell ref="AD29:AE29"/>
    <mergeCell ref="V26:W26"/>
    <mergeCell ref="Y26:Z26"/>
    <mergeCell ref="AG26:AJ26"/>
    <mergeCell ref="AD27:AE27"/>
    <mergeCell ref="AA27:AB27"/>
    <mergeCell ref="Y27:Z27"/>
    <mergeCell ref="AA29:AB29"/>
    <mergeCell ref="AA36:AB36"/>
    <mergeCell ref="AD36:AE36"/>
    <mergeCell ref="AG36:AJ36"/>
    <mergeCell ref="B30:AF30"/>
    <mergeCell ref="V29:W29"/>
    <mergeCell ref="Y29:Z29"/>
    <mergeCell ref="V34:W34"/>
    <mergeCell ref="Y34:Z34"/>
    <mergeCell ref="AA34:AB34"/>
    <mergeCell ref="V35:W35"/>
    <mergeCell ref="B34:C34"/>
    <mergeCell ref="D34:J34"/>
    <mergeCell ref="K34:M34"/>
    <mergeCell ref="D33:J33"/>
    <mergeCell ref="K33:M33"/>
    <mergeCell ref="T36:U36"/>
    <mergeCell ref="AG34:AJ34"/>
    <mergeCell ref="D62:J62"/>
    <mergeCell ref="K62:M62"/>
    <mergeCell ref="D57:J57"/>
    <mergeCell ref="K57:M57"/>
    <mergeCell ref="T57:U57"/>
    <mergeCell ref="B58:C58"/>
    <mergeCell ref="D58:J58"/>
    <mergeCell ref="K58:M58"/>
    <mergeCell ref="O58:P58"/>
    <mergeCell ref="B57:C57"/>
    <mergeCell ref="Q58:R58"/>
    <mergeCell ref="T58:U58"/>
    <mergeCell ref="AA64:AB64"/>
    <mergeCell ref="AD64:AE64"/>
    <mergeCell ref="O62:R62"/>
    <mergeCell ref="T62:W62"/>
    <mergeCell ref="T33:W33"/>
    <mergeCell ref="V46:W46"/>
    <mergeCell ref="T63:U63"/>
    <mergeCell ref="V63:W63"/>
    <mergeCell ref="V44:W44"/>
    <mergeCell ref="V45:W45"/>
    <mergeCell ref="T38:U38"/>
    <mergeCell ref="T35:U35"/>
    <mergeCell ref="V43:W43"/>
    <mergeCell ref="V50:W50"/>
    <mergeCell ref="O57:P57"/>
    <mergeCell ref="Q57:R57"/>
    <mergeCell ref="O38:P38"/>
    <mergeCell ref="Q38:R38"/>
    <mergeCell ref="AA38:AB38"/>
    <mergeCell ref="AD44:AE44"/>
    <mergeCell ref="AD50:AE50"/>
    <mergeCell ref="AD46:AE46"/>
    <mergeCell ref="O42:R42"/>
    <mergeCell ref="O55:P55"/>
    <mergeCell ref="V58:W58"/>
    <mergeCell ref="T48:U48"/>
    <mergeCell ref="Q48:R48"/>
    <mergeCell ref="T49:U49"/>
    <mergeCell ref="V49:W49"/>
    <mergeCell ref="T54:W54"/>
    <mergeCell ref="O46:P46"/>
    <mergeCell ref="Q55:R55"/>
    <mergeCell ref="B51:AF51"/>
    <mergeCell ref="B48:C48"/>
    <mergeCell ref="T50:U50"/>
    <mergeCell ref="D55:J55"/>
    <mergeCell ref="B56:C56"/>
    <mergeCell ref="D56:J56"/>
    <mergeCell ref="K56:M56"/>
    <mergeCell ref="D50:J50"/>
    <mergeCell ref="B50:C50"/>
    <mergeCell ref="D49:J49"/>
    <mergeCell ref="K49:M49"/>
    <mergeCell ref="AD58:AE58"/>
    <mergeCell ref="V47:W47"/>
    <mergeCell ref="T55:U55"/>
    <mergeCell ref="V55:W55"/>
    <mergeCell ref="T56:U56"/>
    <mergeCell ref="B38:C38"/>
    <mergeCell ref="D38:J38"/>
    <mergeCell ref="K38:M38"/>
    <mergeCell ref="Q35:R35"/>
    <mergeCell ref="D35:J35"/>
    <mergeCell ref="B36:C36"/>
    <mergeCell ref="D36:J36"/>
    <mergeCell ref="K36:M36"/>
    <mergeCell ref="O36:P36"/>
    <mergeCell ref="Q36:R36"/>
    <mergeCell ref="Y43:AB43"/>
    <mergeCell ref="Y44:AB44"/>
    <mergeCell ref="B39:AF39"/>
    <mergeCell ref="K46:M46"/>
    <mergeCell ref="Y46:AB46"/>
    <mergeCell ref="B45:C45"/>
    <mergeCell ref="T45:U45"/>
    <mergeCell ref="AD45:AE45"/>
    <mergeCell ref="B44:C44"/>
    <mergeCell ref="D44:J44"/>
    <mergeCell ref="K43:M43"/>
    <mergeCell ref="Y45:AB45"/>
    <mergeCell ref="T42:W42"/>
    <mergeCell ref="Y42:AB42"/>
    <mergeCell ref="Q44:R44"/>
    <mergeCell ref="K42:M42"/>
    <mergeCell ref="AD42:AE42"/>
    <mergeCell ref="B46:C46"/>
    <mergeCell ref="T43:U43"/>
    <mergeCell ref="Q43:R43"/>
    <mergeCell ref="AD38:AE38"/>
    <mergeCell ref="V38:W38"/>
    <mergeCell ref="B67:AF67"/>
    <mergeCell ref="AG67:AJ67"/>
    <mergeCell ref="K66:M66"/>
    <mergeCell ref="O66:P66"/>
    <mergeCell ref="Q66:R66"/>
    <mergeCell ref="B65:C65"/>
    <mergeCell ref="D65:J65"/>
    <mergeCell ref="T66:U66"/>
    <mergeCell ref="V66:W66"/>
    <mergeCell ref="Y66:Z66"/>
    <mergeCell ref="AA66:AB66"/>
    <mergeCell ref="Y65:Z65"/>
    <mergeCell ref="AA65:AB65"/>
    <mergeCell ref="AD65:AE65"/>
    <mergeCell ref="AG65:AJ65"/>
    <mergeCell ref="AG51:AJ51"/>
    <mergeCell ref="AG63:AJ63"/>
    <mergeCell ref="AD66:AE66"/>
    <mergeCell ref="AG66:AJ66"/>
    <mergeCell ref="V65:W65"/>
    <mergeCell ref="T65:U65"/>
    <mergeCell ref="B55:C55"/>
    <mergeCell ref="B47:C47"/>
    <mergeCell ref="B49:C49"/>
    <mergeCell ref="D43:J43"/>
    <mergeCell ref="O48:P48"/>
    <mergeCell ref="T46:U46"/>
    <mergeCell ref="Q46:R46"/>
    <mergeCell ref="D46:J46"/>
    <mergeCell ref="D48:J48"/>
    <mergeCell ref="K48:M48"/>
    <mergeCell ref="D47:J47"/>
    <mergeCell ref="K47:M47"/>
    <mergeCell ref="O47:P47"/>
    <mergeCell ref="Q47:R47"/>
    <mergeCell ref="T47:U47"/>
    <mergeCell ref="O49:P49"/>
    <mergeCell ref="Q49:R49"/>
    <mergeCell ref="K44:M44"/>
    <mergeCell ref="D45:J45"/>
    <mergeCell ref="K45:M45"/>
    <mergeCell ref="O45:P45"/>
    <mergeCell ref="Q45:R45"/>
    <mergeCell ref="B43:C43"/>
    <mergeCell ref="O43:P43"/>
    <mergeCell ref="O44:P44"/>
    <mergeCell ref="Y54:AB54"/>
    <mergeCell ref="Y56:Z56"/>
    <mergeCell ref="Y47:AB47"/>
    <mergeCell ref="Y48:AB48"/>
    <mergeCell ref="Y49:AB49"/>
    <mergeCell ref="Y50:AB50"/>
    <mergeCell ref="Q50:R50"/>
    <mergeCell ref="O50:P50"/>
    <mergeCell ref="K50:M50"/>
    <mergeCell ref="V56:W56"/>
    <mergeCell ref="O56:P56"/>
    <mergeCell ref="Q56:R56"/>
    <mergeCell ref="Y38:Z38"/>
    <mergeCell ref="K35:M35"/>
    <mergeCell ref="O35:P3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B9:C9"/>
    <mergeCell ref="K9:M9"/>
    <mergeCell ref="O9:P9"/>
    <mergeCell ref="Q9:R9"/>
    <mergeCell ref="T9:U9"/>
    <mergeCell ref="V9:W9"/>
    <mergeCell ref="Y9:Z9"/>
    <mergeCell ref="AA9:AB9"/>
    <mergeCell ref="AD9:AE9"/>
    <mergeCell ref="AG9:AJ9"/>
    <mergeCell ref="B8:C8"/>
    <mergeCell ref="D8:J8"/>
    <mergeCell ref="K8:M8"/>
    <mergeCell ref="O8:P8"/>
    <mergeCell ref="Q8:R8"/>
    <mergeCell ref="T8:U8"/>
    <mergeCell ref="V8:W8"/>
    <mergeCell ref="Y8:Z8"/>
    <mergeCell ref="AA8:AB8"/>
    <mergeCell ref="AD13:AE13"/>
    <mergeCell ref="AG13:AJ13"/>
    <mergeCell ref="B12:C12"/>
    <mergeCell ref="D12:J12"/>
    <mergeCell ref="K12:M12"/>
    <mergeCell ref="O12:P12"/>
    <mergeCell ref="Q12:R12"/>
    <mergeCell ref="T12:U12"/>
    <mergeCell ref="V12:W12"/>
    <mergeCell ref="Y12:Z12"/>
    <mergeCell ref="AA12:AB12"/>
    <mergeCell ref="B14:AF14"/>
    <mergeCell ref="AG14:AJ14"/>
    <mergeCell ref="B10:C10"/>
    <mergeCell ref="D9:J9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T26:U26"/>
    <mergeCell ref="V27:W27"/>
    <mergeCell ref="T27:U27"/>
    <mergeCell ref="Q26:R26"/>
    <mergeCell ref="O26:P26"/>
    <mergeCell ref="Q27:R27"/>
    <mergeCell ref="D26:J26"/>
    <mergeCell ref="D27:J27"/>
    <mergeCell ref="B27:C27"/>
    <mergeCell ref="T28:U28"/>
    <mergeCell ref="Y28:Z28"/>
    <mergeCell ref="AA28:AB28"/>
    <mergeCell ref="AD28:AE28"/>
    <mergeCell ref="AG28:AJ28"/>
    <mergeCell ref="B37:C37"/>
    <mergeCell ref="D37:J37"/>
    <mergeCell ref="K37:M37"/>
    <mergeCell ref="O37:P37"/>
    <mergeCell ref="Q37:R37"/>
    <mergeCell ref="T37:U37"/>
    <mergeCell ref="V37:W37"/>
    <mergeCell ref="Y37:Z37"/>
    <mergeCell ref="AA37:AB37"/>
    <mergeCell ref="AD37:AE37"/>
    <mergeCell ref="AG37:AJ37"/>
    <mergeCell ref="T29:U29"/>
    <mergeCell ref="O34:P34"/>
    <mergeCell ref="Q34:R34"/>
    <mergeCell ref="T34:U34"/>
    <mergeCell ref="O33:R33"/>
    <mergeCell ref="B35:C35"/>
    <mergeCell ref="V36:W36"/>
    <mergeCell ref="Y36:Z36"/>
  </mergeCells>
  <phoneticPr fontId="14" type="noConversion"/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56"/>
  <sheetViews>
    <sheetView showGridLines="0" view="pageBreakPreview" zoomScaleNormal="85" zoomScaleSheetLayoutView="100" workbookViewId="0">
      <selection activeCell="W31" sqref="W3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5">
        <f ca="1">NOW()</f>
        <v>44872.3883712963</v>
      </c>
      <c r="X1" s="85"/>
      <c r="Y1" s="86"/>
      <c r="Z1" s="86"/>
      <c r="AA1" s="1"/>
      <c r="AD1" s="1"/>
      <c r="AH1" s="6" t="s">
        <v>6</v>
      </c>
      <c r="AI1" s="87" t="s">
        <v>43</v>
      </c>
      <c r="AJ1" s="87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8">
        <v>96306</v>
      </c>
      <c r="X2" s="88"/>
      <c r="Y2" s="88"/>
      <c r="Z2" s="88"/>
      <c r="AA2" s="1"/>
      <c r="AD2" s="1"/>
      <c r="AH2" s="6" t="s">
        <v>1</v>
      </c>
      <c r="AI2" s="88"/>
      <c r="AJ2" s="88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7" t="s">
        <v>44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9" t="s">
        <v>13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38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199" t="s">
        <v>19</v>
      </c>
      <c r="C7" s="200"/>
      <c r="D7" s="201" t="s">
        <v>26</v>
      </c>
      <c r="E7" s="202"/>
      <c r="F7" s="202"/>
      <c r="G7" s="202"/>
      <c r="H7" s="202"/>
      <c r="I7" s="202"/>
      <c r="J7" s="203"/>
      <c r="K7" s="82" t="s">
        <v>11</v>
      </c>
      <c r="L7" s="192"/>
      <c r="M7" s="204"/>
      <c r="N7" s="22"/>
      <c r="O7" s="154" t="s">
        <v>9</v>
      </c>
      <c r="P7" s="155"/>
      <c r="Q7" s="155"/>
      <c r="R7" s="83"/>
      <c r="S7" s="22"/>
      <c r="T7" s="154" t="s">
        <v>10</v>
      </c>
      <c r="U7" s="155"/>
      <c r="V7" s="155"/>
      <c r="W7" s="83"/>
      <c r="X7" s="22"/>
      <c r="Y7" s="82" t="s">
        <v>20</v>
      </c>
      <c r="Z7" s="192"/>
      <c r="AA7" s="192"/>
      <c r="AB7" s="204"/>
      <c r="AC7" s="23"/>
      <c r="AD7" s="82" t="s">
        <v>21</v>
      </c>
      <c r="AE7" s="204"/>
      <c r="AF7" s="23"/>
      <c r="AG7" s="82" t="s">
        <v>39</v>
      </c>
      <c r="AH7" s="192"/>
      <c r="AI7" s="192"/>
      <c r="AJ7" s="193"/>
    </row>
    <row r="8" spans="2:38" ht="20.100000000000001" customHeight="1" x14ac:dyDescent="0.2">
      <c r="B8" s="63" t="s">
        <v>96</v>
      </c>
      <c r="C8" s="64"/>
      <c r="D8" s="194" t="s">
        <v>102</v>
      </c>
      <c r="E8" s="195"/>
      <c r="F8" s="195"/>
      <c r="G8" s="195"/>
      <c r="H8" s="195"/>
      <c r="I8" s="195"/>
      <c r="J8" s="196"/>
      <c r="K8" s="194">
        <v>1</v>
      </c>
      <c r="L8" s="195"/>
      <c r="M8" s="196"/>
      <c r="N8" s="20" t="s">
        <v>22</v>
      </c>
      <c r="O8" s="136">
        <v>208</v>
      </c>
      <c r="P8" s="197"/>
      <c r="Q8" s="198"/>
      <c r="R8" s="196"/>
      <c r="S8" s="20" t="s">
        <v>22</v>
      </c>
      <c r="T8" s="136"/>
      <c r="U8" s="197"/>
      <c r="V8" s="198"/>
      <c r="W8" s="196"/>
      <c r="X8" s="20" t="s">
        <v>22</v>
      </c>
      <c r="Y8" s="136"/>
      <c r="Z8" s="197"/>
      <c r="AA8" s="198"/>
      <c r="AB8" s="196"/>
      <c r="AC8" s="24" t="s">
        <v>23</v>
      </c>
      <c r="AD8" s="63">
        <v>50</v>
      </c>
      <c r="AE8" s="64"/>
      <c r="AF8" s="14" t="s">
        <v>24</v>
      </c>
      <c r="AG8" s="205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>5</v>
      </c>
      <c r="AH8" s="206"/>
      <c r="AI8" s="206"/>
      <c r="AJ8" s="207"/>
      <c r="AL8" s="9">
        <v>1</v>
      </c>
    </row>
    <row r="9" spans="2:38" ht="20.100000000000001" customHeight="1" thickBot="1" x14ac:dyDescent="0.25">
      <c r="B9" s="71" t="s">
        <v>97</v>
      </c>
      <c r="C9" s="72"/>
      <c r="D9" s="107" t="s">
        <v>103</v>
      </c>
      <c r="E9" s="108"/>
      <c r="F9" s="108"/>
      <c r="G9" s="108"/>
      <c r="H9" s="108"/>
      <c r="I9" s="108"/>
      <c r="J9" s="103"/>
      <c r="K9" s="107">
        <v>1</v>
      </c>
      <c r="L9" s="108"/>
      <c r="M9" s="103"/>
      <c r="N9" s="21" t="s">
        <v>22</v>
      </c>
      <c r="O9" s="100">
        <v>225</v>
      </c>
      <c r="P9" s="101"/>
      <c r="Q9" s="102"/>
      <c r="R9" s="103"/>
      <c r="S9" s="21" t="s">
        <v>22</v>
      </c>
      <c r="T9" s="100"/>
      <c r="U9" s="101"/>
      <c r="V9" s="102"/>
      <c r="W9" s="103"/>
      <c r="X9" s="21" t="s">
        <v>22</v>
      </c>
      <c r="Y9" s="100"/>
      <c r="Z9" s="101"/>
      <c r="AA9" s="102"/>
      <c r="AB9" s="103"/>
      <c r="AC9" s="25" t="s">
        <v>23</v>
      </c>
      <c r="AD9" s="71">
        <f>AD8</f>
        <v>50</v>
      </c>
      <c r="AE9" s="72"/>
      <c r="AF9" s="15" t="s">
        <v>24</v>
      </c>
      <c r="AG9" s="189">
        <f t="shared" ref="AG9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>5</v>
      </c>
      <c r="AH9" s="190"/>
      <c r="AI9" s="190"/>
      <c r="AJ9" s="191"/>
      <c r="AL9" s="8">
        <f>AL8</f>
        <v>1</v>
      </c>
    </row>
    <row r="10" spans="2:38" ht="20.100000000000001" customHeight="1" thickTop="1" thickBot="1" x14ac:dyDescent="0.25">
      <c r="B10" s="56" t="s">
        <v>25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8"/>
      <c r="AG10" s="211">
        <f>SUM(AG8:AG9)</f>
        <v>10</v>
      </c>
      <c r="AH10" s="212"/>
      <c r="AI10" s="212"/>
      <c r="AJ10" s="213"/>
    </row>
    <row r="11" spans="2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customHeight="1" thickTop="1" thickBot="1" x14ac:dyDescent="0.25">
      <c r="B12" s="74" t="s">
        <v>41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6"/>
    </row>
    <row r="13" spans="2:38" ht="20.100000000000001" customHeight="1" thickBot="1" x14ac:dyDescent="0.25">
      <c r="B13" s="77" t="s">
        <v>19</v>
      </c>
      <c r="C13" s="78"/>
      <c r="D13" s="78" t="s">
        <v>26</v>
      </c>
      <c r="E13" s="78"/>
      <c r="F13" s="78"/>
      <c r="G13" s="78"/>
      <c r="H13" s="78"/>
      <c r="I13" s="78"/>
      <c r="J13" s="78"/>
      <c r="K13" s="80" t="s">
        <v>11</v>
      </c>
      <c r="L13" s="81"/>
      <c r="M13" s="81"/>
      <c r="N13" s="22"/>
      <c r="O13" s="81" t="s">
        <v>9</v>
      </c>
      <c r="P13" s="81"/>
      <c r="Q13" s="81"/>
      <c r="R13" s="81"/>
      <c r="S13" s="22"/>
      <c r="T13" s="81" t="s">
        <v>10</v>
      </c>
      <c r="U13" s="81"/>
      <c r="V13" s="81"/>
      <c r="W13" s="81"/>
      <c r="X13" s="22"/>
      <c r="Y13" s="80" t="s">
        <v>20</v>
      </c>
      <c r="Z13" s="81"/>
      <c r="AA13" s="81"/>
      <c r="AB13" s="81"/>
      <c r="AC13" s="23"/>
      <c r="AD13" s="82" t="s">
        <v>21</v>
      </c>
      <c r="AE13" s="83"/>
      <c r="AF13" s="23"/>
      <c r="AG13" s="80" t="s">
        <v>18</v>
      </c>
      <c r="AH13" s="81"/>
      <c r="AI13" s="81"/>
      <c r="AJ13" s="84"/>
    </row>
    <row r="14" spans="2:38" ht="20.100000000000001" customHeight="1" x14ac:dyDescent="0.2">
      <c r="B14" s="94" t="s">
        <v>98</v>
      </c>
      <c r="C14" s="66"/>
      <c r="D14" s="67" t="s">
        <v>101</v>
      </c>
      <c r="E14" s="67"/>
      <c r="F14" s="67"/>
      <c r="G14" s="67"/>
      <c r="H14" s="67"/>
      <c r="I14" s="67"/>
      <c r="J14" s="67"/>
      <c r="K14" s="67">
        <v>1</v>
      </c>
      <c r="L14" s="67"/>
      <c r="M14" s="67"/>
      <c r="N14" s="20" t="s">
        <v>22</v>
      </c>
      <c r="O14" s="61">
        <v>313</v>
      </c>
      <c r="P14" s="62"/>
      <c r="Q14" s="59"/>
      <c r="R14" s="60"/>
      <c r="S14" s="18" t="s">
        <v>22</v>
      </c>
      <c r="T14" s="61"/>
      <c r="U14" s="62"/>
      <c r="V14" s="59"/>
      <c r="W14" s="60"/>
      <c r="X14" s="18" t="s">
        <v>22</v>
      </c>
      <c r="Y14" s="61"/>
      <c r="Z14" s="62"/>
      <c r="AA14" s="59"/>
      <c r="AB14" s="60"/>
      <c r="AC14" s="24" t="s">
        <v>23</v>
      </c>
      <c r="AD14" s="63">
        <v>5280</v>
      </c>
      <c r="AE14" s="64"/>
      <c r="AF14" s="16" t="s">
        <v>24</v>
      </c>
      <c r="AG14" s="187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0.06</v>
      </c>
      <c r="AH14" s="187"/>
      <c r="AI14" s="187"/>
      <c r="AJ14" s="188"/>
      <c r="AL14" s="9">
        <v>2</v>
      </c>
    </row>
    <row r="15" spans="2:38" ht="20.100000000000001" customHeight="1" thickBot="1" x14ac:dyDescent="0.25">
      <c r="B15" s="95" t="s">
        <v>99</v>
      </c>
      <c r="C15" s="52"/>
      <c r="D15" s="53" t="s">
        <v>101</v>
      </c>
      <c r="E15" s="53"/>
      <c r="F15" s="53"/>
      <c r="G15" s="53"/>
      <c r="H15" s="53"/>
      <c r="I15" s="53"/>
      <c r="J15" s="53"/>
      <c r="K15" s="53">
        <v>1</v>
      </c>
      <c r="L15" s="53"/>
      <c r="M15" s="53"/>
      <c r="N15" s="21" t="s">
        <v>22</v>
      </c>
      <c r="O15" s="54">
        <v>313</v>
      </c>
      <c r="P15" s="55"/>
      <c r="Q15" s="49"/>
      <c r="R15" s="50"/>
      <c r="S15" s="19" t="s">
        <v>22</v>
      </c>
      <c r="T15" s="54"/>
      <c r="U15" s="55"/>
      <c r="V15" s="49"/>
      <c r="W15" s="50"/>
      <c r="X15" s="19" t="s">
        <v>22</v>
      </c>
      <c r="Y15" s="54"/>
      <c r="Z15" s="55"/>
      <c r="AA15" s="49"/>
      <c r="AB15" s="50"/>
      <c r="AC15" s="25" t="s">
        <v>23</v>
      </c>
      <c r="AD15" s="71">
        <f>AD14</f>
        <v>5280</v>
      </c>
      <c r="AE15" s="72"/>
      <c r="AF15" s="17" t="s">
        <v>24</v>
      </c>
      <c r="AG15" s="208">
        <f t="shared" si="1"/>
        <v>0.06</v>
      </c>
      <c r="AH15" s="209"/>
      <c r="AI15" s="209"/>
      <c r="AJ15" s="210"/>
      <c r="AL15" s="8">
        <f>AL14</f>
        <v>2</v>
      </c>
    </row>
    <row r="16" spans="2:38" ht="20.100000000000001" customHeight="1" thickTop="1" thickBot="1" x14ac:dyDescent="0.25">
      <c r="B16" s="56" t="s">
        <v>25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8"/>
      <c r="AG16" s="185">
        <f>SUM(AG14:AG15)</f>
        <v>0.12</v>
      </c>
      <c r="AH16" s="185"/>
      <c r="AI16" s="185"/>
      <c r="AJ16" s="186"/>
    </row>
    <row r="17" spans="2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2:38" ht="20.100000000000001" customHeight="1" thickTop="1" thickBot="1" x14ac:dyDescent="0.25">
      <c r="B18" s="74" t="s">
        <v>29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6"/>
    </row>
    <row r="19" spans="2:38" ht="20.100000000000001" customHeight="1" thickBot="1" x14ac:dyDescent="0.25">
      <c r="B19" s="77" t="s">
        <v>19</v>
      </c>
      <c r="C19" s="78"/>
      <c r="D19" s="78" t="s">
        <v>26</v>
      </c>
      <c r="E19" s="78"/>
      <c r="F19" s="78"/>
      <c r="G19" s="78"/>
      <c r="H19" s="78"/>
      <c r="I19" s="78"/>
      <c r="J19" s="78"/>
      <c r="K19" s="80" t="s">
        <v>11</v>
      </c>
      <c r="L19" s="81"/>
      <c r="M19" s="81"/>
      <c r="N19" s="22"/>
      <c r="O19" s="81" t="s">
        <v>9</v>
      </c>
      <c r="P19" s="81"/>
      <c r="Q19" s="81"/>
      <c r="R19" s="81"/>
      <c r="S19" s="22"/>
      <c r="T19" s="81" t="s">
        <v>10</v>
      </c>
      <c r="U19" s="81"/>
      <c r="V19" s="81"/>
      <c r="W19" s="81"/>
      <c r="X19" s="22"/>
      <c r="Y19" s="80" t="s">
        <v>20</v>
      </c>
      <c r="Z19" s="81"/>
      <c r="AA19" s="81"/>
      <c r="AB19" s="81"/>
      <c r="AC19" s="23"/>
      <c r="AD19" s="82" t="s">
        <v>21</v>
      </c>
      <c r="AE19" s="83"/>
      <c r="AF19" s="23"/>
      <c r="AG19" s="81" t="s">
        <v>18</v>
      </c>
      <c r="AH19" s="81"/>
      <c r="AI19" s="81"/>
      <c r="AJ19" s="84"/>
    </row>
    <row r="20" spans="2:38" ht="20.100000000000001" customHeight="1" thickBot="1" x14ac:dyDescent="0.25">
      <c r="B20" s="94" t="s">
        <v>100</v>
      </c>
      <c r="C20" s="66"/>
      <c r="D20" s="67" t="s">
        <v>101</v>
      </c>
      <c r="E20" s="67"/>
      <c r="F20" s="67"/>
      <c r="G20" s="67"/>
      <c r="H20" s="67"/>
      <c r="I20" s="67"/>
      <c r="J20" s="67"/>
      <c r="K20" s="67">
        <v>1</v>
      </c>
      <c r="L20" s="67"/>
      <c r="M20" s="67"/>
      <c r="N20" s="20" t="s">
        <v>22</v>
      </c>
      <c r="O20" s="61">
        <v>313</v>
      </c>
      <c r="P20" s="62"/>
      <c r="Q20" s="59"/>
      <c r="R20" s="60"/>
      <c r="S20" s="18" t="s">
        <v>22</v>
      </c>
      <c r="T20" s="61"/>
      <c r="U20" s="62"/>
      <c r="V20" s="59"/>
      <c r="W20" s="60"/>
      <c r="X20" s="18" t="s">
        <v>22</v>
      </c>
      <c r="Y20" s="61"/>
      <c r="Z20" s="62"/>
      <c r="AA20" s="59"/>
      <c r="AB20" s="60"/>
      <c r="AC20" s="24" t="s">
        <v>23</v>
      </c>
      <c r="AD20" s="63">
        <v>5280</v>
      </c>
      <c r="AE20" s="64"/>
      <c r="AF20" s="16" t="s">
        <v>24</v>
      </c>
      <c r="AG20" s="187">
        <f t="shared" ref="AG20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0.06</v>
      </c>
      <c r="AH20" s="187"/>
      <c r="AI20" s="187"/>
      <c r="AJ20" s="188"/>
      <c r="AL20" s="9">
        <v>2</v>
      </c>
    </row>
    <row r="21" spans="2:38" ht="20.100000000000001" customHeight="1" thickTop="1" thickBot="1" x14ac:dyDescent="0.25">
      <c r="B21" s="56" t="s">
        <v>25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8"/>
      <c r="AG21" s="185">
        <f>SUM(AG20:AG20)</f>
        <v>0.06</v>
      </c>
      <c r="AH21" s="185"/>
      <c r="AI21" s="185"/>
      <c r="AJ21" s="186"/>
    </row>
    <row r="22" spans="2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2:38" ht="20.100000000000001" customHeight="1" thickTop="1" thickBot="1" x14ac:dyDescent="0.25">
      <c r="B23" s="74" t="s">
        <v>144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6"/>
    </row>
    <row r="24" spans="2:38" ht="20.100000000000001" customHeight="1" thickBot="1" x14ac:dyDescent="0.25">
      <c r="B24" s="77" t="s">
        <v>19</v>
      </c>
      <c r="C24" s="78"/>
      <c r="D24" s="78" t="s">
        <v>26</v>
      </c>
      <c r="E24" s="78"/>
      <c r="F24" s="78"/>
      <c r="G24" s="78"/>
      <c r="H24" s="78"/>
      <c r="I24" s="78"/>
      <c r="J24" s="78"/>
      <c r="K24" s="80" t="s">
        <v>11</v>
      </c>
      <c r="L24" s="81"/>
      <c r="M24" s="81"/>
      <c r="N24" s="22"/>
      <c r="O24" s="81" t="s">
        <v>9</v>
      </c>
      <c r="P24" s="81"/>
      <c r="Q24" s="81"/>
      <c r="R24" s="81"/>
      <c r="S24" s="22"/>
      <c r="T24" s="81" t="s">
        <v>10</v>
      </c>
      <c r="U24" s="81"/>
      <c r="V24" s="81"/>
      <c r="W24" s="81"/>
      <c r="X24" s="22"/>
      <c r="Y24" s="80" t="s">
        <v>20</v>
      </c>
      <c r="Z24" s="81"/>
      <c r="AA24" s="81"/>
      <c r="AB24" s="81"/>
      <c r="AC24" s="23"/>
      <c r="AD24" s="82" t="s">
        <v>21</v>
      </c>
      <c r="AE24" s="83"/>
      <c r="AF24" s="23"/>
      <c r="AG24" s="80" t="s">
        <v>147</v>
      </c>
      <c r="AH24" s="81"/>
      <c r="AI24" s="81"/>
      <c r="AJ24" s="84"/>
    </row>
    <row r="25" spans="2:38" ht="20.100000000000001" customHeight="1" thickBot="1" x14ac:dyDescent="0.25">
      <c r="B25" s="94" t="s">
        <v>145</v>
      </c>
      <c r="C25" s="66"/>
      <c r="D25" s="67" t="s">
        <v>146</v>
      </c>
      <c r="E25" s="67"/>
      <c r="F25" s="67"/>
      <c r="G25" s="67"/>
      <c r="H25" s="67"/>
      <c r="I25" s="67"/>
      <c r="J25" s="67"/>
      <c r="K25" s="67">
        <v>1</v>
      </c>
      <c r="L25" s="67"/>
      <c r="M25" s="67"/>
      <c r="N25" s="20" t="s">
        <v>22</v>
      </c>
      <c r="O25" s="61">
        <v>40</v>
      </c>
      <c r="P25" s="62"/>
      <c r="Q25" s="59"/>
      <c r="R25" s="60"/>
      <c r="S25" s="18" t="s">
        <v>22</v>
      </c>
      <c r="T25" s="61"/>
      <c r="U25" s="62"/>
      <c r="V25" s="59"/>
      <c r="W25" s="60"/>
      <c r="X25" s="18" t="s">
        <v>22</v>
      </c>
      <c r="Y25" s="61"/>
      <c r="Z25" s="62"/>
      <c r="AA25" s="59"/>
      <c r="AB25" s="60"/>
      <c r="AC25" s="24" t="s">
        <v>23</v>
      </c>
      <c r="AD25" s="63">
        <v>1</v>
      </c>
      <c r="AE25" s="64"/>
      <c r="AF25" s="16" t="s">
        <v>24</v>
      </c>
      <c r="AG25" s="214">
        <f t="shared" ref="AG25" si="3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40</v>
      </c>
      <c r="AH25" s="214"/>
      <c r="AI25" s="214"/>
      <c r="AJ25" s="215"/>
      <c r="AL25" s="9">
        <v>2</v>
      </c>
    </row>
    <row r="26" spans="2:38" ht="20.100000000000001" customHeight="1" thickTop="1" thickBot="1" x14ac:dyDescent="0.25">
      <c r="B26" s="56" t="s">
        <v>25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85">
        <f>SUM(AG25:AG25)</f>
        <v>40</v>
      </c>
      <c r="AH26" s="185"/>
      <c r="AI26" s="185"/>
      <c r="AJ26" s="186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</sheetData>
  <mergeCells count="116">
    <mergeCell ref="AG25:AJ25"/>
    <mergeCell ref="B26:AF26"/>
    <mergeCell ref="AG26:AJ26"/>
    <mergeCell ref="T25:U25"/>
    <mergeCell ref="V25:W25"/>
    <mergeCell ref="Y25:Z25"/>
    <mergeCell ref="AA25:AB25"/>
    <mergeCell ref="AD25:AE25"/>
    <mergeCell ref="B25:C25"/>
    <mergeCell ref="D25:J25"/>
    <mergeCell ref="K25:M25"/>
    <mergeCell ref="O25:P25"/>
    <mergeCell ref="Q25:R25"/>
    <mergeCell ref="B23:AJ23"/>
    <mergeCell ref="B24:C24"/>
    <mergeCell ref="D24:J24"/>
    <mergeCell ref="K24:M24"/>
    <mergeCell ref="O24:R24"/>
    <mergeCell ref="T24:W24"/>
    <mergeCell ref="Y24:AB24"/>
    <mergeCell ref="AD24:AE24"/>
    <mergeCell ref="AG24:AJ24"/>
    <mergeCell ref="AG10:AJ10"/>
    <mergeCell ref="B14:C14"/>
    <mergeCell ref="D14:J14"/>
    <mergeCell ref="K14:M14"/>
    <mergeCell ref="O14:P14"/>
    <mergeCell ref="AG14:AJ14"/>
    <mergeCell ref="Y13:AB13"/>
    <mergeCell ref="AD13:AE13"/>
    <mergeCell ref="AG13:AJ13"/>
    <mergeCell ref="B12:AJ12"/>
    <mergeCell ref="B13:C13"/>
    <mergeCell ref="D13:J13"/>
    <mergeCell ref="K13:M13"/>
    <mergeCell ref="O13:R13"/>
    <mergeCell ref="T13:W13"/>
    <mergeCell ref="T14:U14"/>
    <mergeCell ref="B10:AF10"/>
    <mergeCell ref="V14:W14"/>
    <mergeCell ref="Y14:Z14"/>
    <mergeCell ref="AA14:AB14"/>
    <mergeCell ref="AD14:AE14"/>
    <mergeCell ref="Q14:R14"/>
    <mergeCell ref="D15:J15"/>
    <mergeCell ref="K15:M15"/>
    <mergeCell ref="O15:P15"/>
    <mergeCell ref="Q15:R15"/>
    <mergeCell ref="AA15:AB15"/>
    <mergeCell ref="AD15:AE15"/>
    <mergeCell ref="AG15:AJ15"/>
    <mergeCell ref="V15:W15"/>
    <mergeCell ref="Y15:Z15"/>
    <mergeCell ref="W1:Z1"/>
    <mergeCell ref="AI1:AJ1"/>
    <mergeCell ref="W2:Z2"/>
    <mergeCell ref="AI2:AJ2"/>
    <mergeCell ref="W3:AJ3"/>
    <mergeCell ref="W4:AJ4"/>
    <mergeCell ref="AA8:AB8"/>
    <mergeCell ref="AD8:AE8"/>
    <mergeCell ref="AG8:AJ8"/>
    <mergeCell ref="T7:W7"/>
    <mergeCell ref="Y7:AB7"/>
    <mergeCell ref="AD7:AE7"/>
    <mergeCell ref="T8:U8"/>
    <mergeCell ref="V8:W8"/>
    <mergeCell ref="Y8:Z8"/>
    <mergeCell ref="Q20:R20"/>
    <mergeCell ref="T20:U20"/>
    <mergeCell ref="Y9:Z9"/>
    <mergeCell ref="AA9:AB9"/>
    <mergeCell ref="B6:AJ6"/>
    <mergeCell ref="B9:C9"/>
    <mergeCell ref="D9:J9"/>
    <mergeCell ref="AG9:AJ9"/>
    <mergeCell ref="AD9:AE9"/>
    <mergeCell ref="V9:W9"/>
    <mergeCell ref="AG7:AJ7"/>
    <mergeCell ref="K8:M8"/>
    <mergeCell ref="O8:P8"/>
    <mergeCell ref="Q8:R8"/>
    <mergeCell ref="B7:C7"/>
    <mergeCell ref="D7:J7"/>
    <mergeCell ref="K7:M7"/>
    <mergeCell ref="O7:R7"/>
    <mergeCell ref="B8:C8"/>
    <mergeCell ref="D8:J8"/>
    <mergeCell ref="B16:AF16"/>
    <mergeCell ref="AG16:AJ16"/>
    <mergeCell ref="T15:U15"/>
    <mergeCell ref="B15:C15"/>
    <mergeCell ref="B21:AF21"/>
    <mergeCell ref="AG21:AJ21"/>
    <mergeCell ref="K9:M9"/>
    <mergeCell ref="O9:P9"/>
    <mergeCell ref="Q9:R9"/>
    <mergeCell ref="T9:U9"/>
    <mergeCell ref="AD20:AE20"/>
    <mergeCell ref="AG20:AJ20"/>
    <mergeCell ref="AG19:AJ19"/>
    <mergeCell ref="V20:W20"/>
    <mergeCell ref="Y20:Z20"/>
    <mergeCell ref="AA20:AB20"/>
    <mergeCell ref="B18:AJ18"/>
    <mergeCell ref="B19:C19"/>
    <mergeCell ref="D19:J19"/>
    <mergeCell ref="K19:M19"/>
    <mergeCell ref="O19:R19"/>
    <mergeCell ref="T19:W19"/>
    <mergeCell ref="Y19:AB19"/>
    <mergeCell ref="AD19:AE19"/>
    <mergeCell ref="B20:C20"/>
    <mergeCell ref="D20:J20"/>
    <mergeCell ref="K20:M20"/>
    <mergeCell ref="O20:P20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75"/>
  <sheetViews>
    <sheetView showGridLines="0" tabSelected="1" view="pageBreakPreview" topLeftCell="A59" zoomScaleNormal="85" zoomScaleSheetLayoutView="100" workbookViewId="0">
      <selection activeCell="B73" sqref="B73:AF7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85">
        <f ca="1">NOW()</f>
        <v>44872.3883712963</v>
      </c>
      <c r="X1" s="85"/>
      <c r="Y1" s="86"/>
      <c r="Z1" s="86"/>
      <c r="AA1" s="1"/>
      <c r="AD1" s="1"/>
      <c r="AH1" s="6" t="s">
        <v>6</v>
      </c>
      <c r="AI1" s="87" t="s">
        <v>114</v>
      </c>
      <c r="AJ1" s="87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8">
        <v>96004</v>
      </c>
      <c r="X2" s="88"/>
      <c r="Y2" s="88"/>
      <c r="Z2" s="88"/>
      <c r="AA2" s="1"/>
      <c r="AD2" s="1"/>
      <c r="AH2" s="6" t="s">
        <v>1</v>
      </c>
      <c r="AI2" s="88"/>
      <c r="AJ2" s="88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7" t="s">
        <v>115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9" t="s">
        <v>42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74" t="s">
        <v>31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1:38" ht="20.100000000000001" customHeight="1" thickBot="1" x14ac:dyDescent="0.25">
      <c r="B7" s="199" t="s">
        <v>12</v>
      </c>
      <c r="C7" s="224"/>
      <c r="D7" s="224"/>
      <c r="E7" s="224"/>
      <c r="F7" s="224"/>
      <c r="G7" s="224"/>
      <c r="H7" s="224"/>
      <c r="I7" s="224"/>
      <c r="J7" s="200"/>
      <c r="K7" s="80" t="s">
        <v>11</v>
      </c>
      <c r="L7" s="81"/>
      <c r="M7" s="81"/>
      <c r="N7" s="22"/>
      <c r="O7" s="81" t="s">
        <v>9</v>
      </c>
      <c r="P7" s="81"/>
      <c r="Q7" s="81"/>
      <c r="R7" s="81"/>
      <c r="S7" s="22"/>
      <c r="T7" s="81" t="s">
        <v>10</v>
      </c>
      <c r="U7" s="81"/>
      <c r="V7" s="81"/>
      <c r="W7" s="81"/>
      <c r="X7" s="22"/>
      <c r="Y7" s="80" t="s">
        <v>20</v>
      </c>
      <c r="Z7" s="81"/>
      <c r="AA7" s="81"/>
      <c r="AB7" s="81"/>
      <c r="AC7" s="23"/>
      <c r="AD7" s="82" t="s">
        <v>21</v>
      </c>
      <c r="AE7" s="83"/>
      <c r="AF7" s="23"/>
      <c r="AG7" s="81" t="str">
        <f>IF(AND(0&lt;ABS($O8),0&lt;ABS($T8),0&lt;ABS($Y8)),"CU YD",IF(AND(0&lt;ABS($O8),0&lt;ABS($T8)),"SQ YD",IF(AND(0&lt;ABS($O8)),"FT","EACH")))</f>
        <v>CU YD</v>
      </c>
      <c r="AH7" s="81"/>
      <c r="AI7" s="81"/>
      <c r="AJ7" s="84"/>
    </row>
    <row r="8" spans="1:38" ht="20.100000000000001" customHeight="1" x14ac:dyDescent="0.2">
      <c r="B8" s="225" t="s">
        <v>107</v>
      </c>
      <c r="C8" s="226"/>
      <c r="D8" s="226"/>
      <c r="E8" s="226"/>
      <c r="F8" s="226"/>
      <c r="G8" s="226"/>
      <c r="H8" s="226"/>
      <c r="I8" s="226"/>
      <c r="J8" s="64"/>
      <c r="K8" s="67">
        <v>10</v>
      </c>
      <c r="L8" s="67"/>
      <c r="M8" s="67"/>
      <c r="N8" s="20" t="s">
        <v>22</v>
      </c>
      <c r="O8" s="68">
        <v>0.25</v>
      </c>
      <c r="P8" s="59"/>
      <c r="Q8" s="59"/>
      <c r="R8" s="60"/>
      <c r="S8" s="20" t="s">
        <v>22</v>
      </c>
      <c r="T8" s="68">
        <v>0.78539999999999999</v>
      </c>
      <c r="U8" s="59"/>
      <c r="V8" s="59"/>
      <c r="W8" s="60"/>
      <c r="X8" s="20" t="s">
        <v>22</v>
      </c>
      <c r="Y8" s="68">
        <v>1</v>
      </c>
      <c r="Z8" s="59"/>
      <c r="AA8" s="59"/>
      <c r="AB8" s="60"/>
      <c r="AC8" s="24" t="s">
        <v>23</v>
      </c>
      <c r="AD8" s="63">
        <v>27</v>
      </c>
      <c r="AE8" s="64"/>
      <c r="AF8" s="14" t="s">
        <v>24</v>
      </c>
      <c r="AG8" s="99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0.1</v>
      </c>
      <c r="AH8" s="220"/>
      <c r="AI8" s="220"/>
      <c r="AJ8" s="220"/>
      <c r="AK8" s="34"/>
      <c r="AL8" s="9">
        <v>1</v>
      </c>
    </row>
    <row r="9" spans="1:38" ht="20.100000000000001" customHeight="1" x14ac:dyDescent="0.2">
      <c r="B9" s="222" t="s">
        <v>108</v>
      </c>
      <c r="C9" s="223"/>
      <c r="D9" s="223"/>
      <c r="E9" s="223"/>
      <c r="F9" s="223"/>
      <c r="G9" s="223"/>
      <c r="H9" s="223"/>
      <c r="I9" s="223"/>
      <c r="J9" s="72"/>
      <c r="K9" s="53">
        <v>2</v>
      </c>
      <c r="L9" s="53"/>
      <c r="M9" s="53"/>
      <c r="N9" s="21" t="s">
        <v>22</v>
      </c>
      <c r="O9" s="93">
        <v>37.916699999999999</v>
      </c>
      <c r="P9" s="49"/>
      <c r="Q9" s="49"/>
      <c r="R9" s="50"/>
      <c r="S9" s="21" t="s">
        <v>22</v>
      </c>
      <c r="T9" s="93">
        <v>2.5</v>
      </c>
      <c r="U9" s="49"/>
      <c r="V9" s="49"/>
      <c r="W9" s="50"/>
      <c r="X9" s="21" t="s">
        <v>22</v>
      </c>
      <c r="Y9" s="93">
        <v>6.1458000000000004</v>
      </c>
      <c r="Z9" s="49"/>
      <c r="AA9" s="49">
        <v>6.4416000000000002</v>
      </c>
      <c r="AB9" s="50"/>
      <c r="AC9" s="25" t="s">
        <v>23</v>
      </c>
      <c r="AD9" s="71">
        <f>AD8</f>
        <v>27</v>
      </c>
      <c r="AE9" s="72"/>
      <c r="AF9" s="15" t="s">
        <v>24</v>
      </c>
      <c r="AG9" s="98">
        <f t="shared" si="0"/>
        <v>44.2</v>
      </c>
      <c r="AH9" s="216"/>
      <c r="AI9" s="216"/>
      <c r="AJ9" s="216"/>
      <c r="AK9" s="34"/>
      <c r="AL9" s="8">
        <f>AL8</f>
        <v>1</v>
      </c>
    </row>
    <row r="10" spans="1:38" ht="20.100000000000001" customHeight="1" x14ac:dyDescent="0.2">
      <c r="B10" s="222" t="s">
        <v>109</v>
      </c>
      <c r="C10" s="223"/>
      <c r="D10" s="223"/>
      <c r="E10" s="223"/>
      <c r="F10" s="223"/>
      <c r="G10" s="223"/>
      <c r="H10" s="223"/>
      <c r="I10" s="223"/>
      <c r="J10" s="72"/>
      <c r="K10" s="53">
        <v>-2</v>
      </c>
      <c r="L10" s="53"/>
      <c r="M10" s="53"/>
      <c r="N10" s="21" t="s">
        <v>22</v>
      </c>
      <c r="O10" s="93">
        <v>20.083300000000001</v>
      </c>
      <c r="P10" s="49"/>
      <c r="Q10" s="49"/>
      <c r="R10" s="50"/>
      <c r="S10" s="21" t="s">
        <v>22</v>
      </c>
      <c r="T10" s="93">
        <v>2.5</v>
      </c>
      <c r="U10" s="49"/>
      <c r="V10" s="49"/>
      <c r="W10" s="50"/>
      <c r="X10" s="21" t="s">
        <v>22</v>
      </c>
      <c r="Y10" s="93">
        <v>1.3332999999999999</v>
      </c>
      <c r="Z10" s="49"/>
      <c r="AA10" s="49"/>
      <c r="AB10" s="50"/>
      <c r="AC10" s="25" t="s">
        <v>23</v>
      </c>
      <c r="AD10" s="71">
        <f>AD9</f>
        <v>27</v>
      </c>
      <c r="AE10" s="72"/>
      <c r="AF10" s="15" t="s">
        <v>24</v>
      </c>
      <c r="AG10" s="98">
        <f t="shared" si="0"/>
        <v>-5</v>
      </c>
      <c r="AH10" s="216"/>
      <c r="AI10" s="216"/>
      <c r="AJ10" s="216"/>
      <c r="AK10" s="34"/>
      <c r="AL10" s="8">
        <f t="shared" ref="AL10:AL11" si="1">AL9</f>
        <v>1</v>
      </c>
    </row>
    <row r="11" spans="1:38" ht="20.100000000000001" customHeight="1" thickBot="1" x14ac:dyDescent="0.25">
      <c r="B11" s="227" t="s">
        <v>110</v>
      </c>
      <c r="C11" s="228"/>
      <c r="D11" s="228"/>
      <c r="E11" s="228"/>
      <c r="F11" s="228"/>
      <c r="G11" s="228"/>
      <c r="H11" s="228"/>
      <c r="I11" s="228"/>
      <c r="J11" s="111"/>
      <c r="K11" s="53">
        <v>-4</v>
      </c>
      <c r="L11" s="53"/>
      <c r="M11" s="53"/>
      <c r="N11" s="21" t="s">
        <v>22</v>
      </c>
      <c r="O11" s="93">
        <v>6.25</v>
      </c>
      <c r="P11" s="49"/>
      <c r="Q11" s="49"/>
      <c r="R11" s="50"/>
      <c r="S11" s="21" t="s">
        <v>22</v>
      </c>
      <c r="T11" s="93">
        <v>2.5</v>
      </c>
      <c r="U11" s="49"/>
      <c r="V11" s="49"/>
      <c r="W11" s="50"/>
      <c r="X11" s="21" t="s">
        <v>22</v>
      </c>
      <c r="Y11" s="93">
        <v>0.5</v>
      </c>
      <c r="Z11" s="49"/>
      <c r="AA11" s="49">
        <v>0.40250000000000002</v>
      </c>
      <c r="AB11" s="50"/>
      <c r="AC11" s="25" t="s">
        <v>23</v>
      </c>
      <c r="AD11" s="71">
        <f>AD10</f>
        <v>27</v>
      </c>
      <c r="AE11" s="72"/>
      <c r="AF11" s="15" t="s">
        <v>24</v>
      </c>
      <c r="AG11" s="98">
        <f t="shared" si="0"/>
        <v>-1</v>
      </c>
      <c r="AH11" s="216"/>
      <c r="AI11" s="216"/>
      <c r="AJ11" s="216"/>
      <c r="AK11" s="34"/>
      <c r="AL11" s="8">
        <f t="shared" si="1"/>
        <v>1</v>
      </c>
    </row>
    <row r="12" spans="1:38" ht="20.100000000000001" customHeight="1" thickTop="1" thickBot="1" x14ac:dyDescent="0.25">
      <c r="B12" s="56" t="s">
        <v>25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8"/>
      <c r="AG12" s="69">
        <f>CEILING(SUM(AG8:AG11), 1)</f>
        <v>39</v>
      </c>
      <c r="AH12" s="69"/>
      <c r="AI12" s="69"/>
      <c r="AJ12" s="70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74" t="s">
        <v>30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6"/>
    </row>
    <row r="15" spans="1:38" ht="20.100000000000001" customHeight="1" thickBot="1" x14ac:dyDescent="0.25">
      <c r="B15" s="199" t="s">
        <v>12</v>
      </c>
      <c r="C15" s="224"/>
      <c r="D15" s="224"/>
      <c r="E15" s="224"/>
      <c r="F15" s="224"/>
      <c r="G15" s="224"/>
      <c r="H15" s="224"/>
      <c r="I15" s="224"/>
      <c r="J15" s="200"/>
      <c r="K15" s="80" t="s">
        <v>11</v>
      </c>
      <c r="L15" s="81"/>
      <c r="M15" s="81"/>
      <c r="N15" s="22"/>
      <c r="O15" s="81" t="s">
        <v>9</v>
      </c>
      <c r="P15" s="81"/>
      <c r="Q15" s="81"/>
      <c r="R15" s="81"/>
      <c r="S15" s="22"/>
      <c r="T15" s="81" t="s">
        <v>10</v>
      </c>
      <c r="U15" s="81"/>
      <c r="V15" s="81"/>
      <c r="W15" s="81"/>
      <c r="X15" s="22"/>
      <c r="Y15" s="80" t="s">
        <v>20</v>
      </c>
      <c r="Z15" s="81"/>
      <c r="AA15" s="81"/>
      <c r="AB15" s="81"/>
      <c r="AC15" s="23"/>
      <c r="AD15" s="82" t="s">
        <v>21</v>
      </c>
      <c r="AE15" s="83"/>
      <c r="AF15" s="23"/>
      <c r="AG15" s="81" t="str">
        <f>IF(AND(0&lt;ABS($O16),0&lt;ABS($T16),0&lt;ABS($Y16)),"CU YD",IF(AND(0&lt;ABS($O16),0&lt;ABS($T16)),"SQ YD",IF(AND(0&lt;ABS($O16)),"FT","EACH")))</f>
        <v>CU YD</v>
      </c>
      <c r="AH15" s="81"/>
      <c r="AI15" s="81"/>
      <c r="AJ15" s="84"/>
    </row>
    <row r="16" spans="1:38" ht="20.100000000000001" customHeight="1" x14ac:dyDescent="0.2">
      <c r="A16" s="35"/>
      <c r="B16" s="229" t="s">
        <v>113</v>
      </c>
      <c r="C16" s="229"/>
      <c r="D16" s="229"/>
      <c r="E16" s="229"/>
      <c r="F16" s="229"/>
      <c r="G16" s="229"/>
      <c r="H16" s="229"/>
      <c r="I16" s="229"/>
      <c r="J16" s="94"/>
      <c r="K16" s="67">
        <v>2</v>
      </c>
      <c r="L16" s="67"/>
      <c r="M16" s="67"/>
      <c r="N16" s="20" t="s">
        <v>22</v>
      </c>
      <c r="O16" s="61">
        <f>2.75+1.25</f>
        <v>4</v>
      </c>
      <c r="P16" s="62"/>
      <c r="Q16" s="59"/>
      <c r="R16" s="60"/>
      <c r="S16" s="18" t="s">
        <v>22</v>
      </c>
      <c r="T16" s="61">
        <v>29.166699999999999</v>
      </c>
      <c r="U16" s="62"/>
      <c r="V16" s="59"/>
      <c r="W16" s="60"/>
      <c r="X16" s="18" t="s">
        <v>22</v>
      </c>
      <c r="Y16" s="61">
        <v>1.25</v>
      </c>
      <c r="Z16" s="62"/>
      <c r="AA16" s="59"/>
      <c r="AB16" s="60"/>
      <c r="AC16" s="24" t="s">
        <v>23</v>
      </c>
      <c r="AD16" s="63">
        <v>27</v>
      </c>
      <c r="AE16" s="64"/>
      <c r="AF16" s="16" t="s">
        <v>24</v>
      </c>
      <c r="AG16" s="99">
        <f t="shared" ref="AG16:AG18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10.8</v>
      </c>
      <c r="AH16" s="220"/>
      <c r="AI16" s="220"/>
      <c r="AJ16" s="220"/>
      <c r="AK16" s="34"/>
      <c r="AL16" s="9">
        <v>1</v>
      </c>
    </row>
    <row r="17" spans="1:38" ht="20.100000000000001" customHeight="1" x14ac:dyDescent="0.2">
      <c r="A17" s="35"/>
      <c r="B17" s="217" t="s">
        <v>111</v>
      </c>
      <c r="C17" s="217"/>
      <c r="D17" s="217"/>
      <c r="E17" s="217"/>
      <c r="F17" s="217"/>
      <c r="G17" s="217"/>
      <c r="H17" s="217"/>
      <c r="I17" s="217"/>
      <c r="J17" s="95"/>
      <c r="K17" s="53">
        <v>4</v>
      </c>
      <c r="L17" s="53"/>
      <c r="M17" s="53"/>
      <c r="N17" s="21" t="s">
        <v>22</v>
      </c>
      <c r="O17" s="54">
        <v>4</v>
      </c>
      <c r="P17" s="55"/>
      <c r="Q17" s="49"/>
      <c r="R17" s="50"/>
      <c r="S17" s="19" t="s">
        <v>22</v>
      </c>
      <c r="T17" s="54">
        <v>1.667</v>
      </c>
      <c r="U17" s="55"/>
      <c r="V17" s="49"/>
      <c r="W17" s="50"/>
      <c r="X17" s="19" t="s">
        <v>22</v>
      </c>
      <c r="Y17" s="54">
        <v>1.3332999999999999</v>
      </c>
      <c r="Z17" s="55"/>
      <c r="AA17" s="49"/>
      <c r="AB17" s="50"/>
      <c r="AC17" s="25" t="s">
        <v>23</v>
      </c>
      <c r="AD17" s="71">
        <f>AD16</f>
        <v>27</v>
      </c>
      <c r="AE17" s="72"/>
      <c r="AF17" s="17" t="s">
        <v>24</v>
      </c>
      <c r="AG17" s="98">
        <f t="shared" ref="AG17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1.3</v>
      </c>
      <c r="AH17" s="216"/>
      <c r="AI17" s="216"/>
      <c r="AJ17" s="216"/>
      <c r="AK17" s="34"/>
      <c r="AL17" s="42">
        <f>AL16</f>
        <v>1</v>
      </c>
    </row>
    <row r="18" spans="1:38" ht="20.100000000000001" customHeight="1" thickBot="1" x14ac:dyDescent="0.25">
      <c r="A18" s="35"/>
      <c r="B18" s="219" t="s">
        <v>112</v>
      </c>
      <c r="C18" s="219"/>
      <c r="D18" s="219"/>
      <c r="E18" s="219"/>
      <c r="F18" s="219"/>
      <c r="G18" s="219"/>
      <c r="H18" s="219"/>
      <c r="I18" s="219"/>
      <c r="J18" s="182"/>
      <c r="K18" s="184">
        <v>2</v>
      </c>
      <c r="L18" s="184"/>
      <c r="M18" s="184"/>
      <c r="N18" s="26" t="s">
        <v>22</v>
      </c>
      <c r="O18" s="114">
        <v>1.25</v>
      </c>
      <c r="P18" s="115"/>
      <c r="Q18" s="150"/>
      <c r="R18" s="151"/>
      <c r="S18" s="27" t="s">
        <v>22</v>
      </c>
      <c r="T18" s="114">
        <v>32.5</v>
      </c>
      <c r="U18" s="115"/>
      <c r="V18" s="150"/>
      <c r="W18" s="151"/>
      <c r="X18" s="27" t="s">
        <v>22</v>
      </c>
      <c r="Y18" s="114">
        <v>0.58330000000000004</v>
      </c>
      <c r="Z18" s="115"/>
      <c r="AA18" s="150"/>
      <c r="AB18" s="151"/>
      <c r="AC18" s="28" t="s">
        <v>23</v>
      </c>
      <c r="AD18" s="110">
        <f>AD16</f>
        <v>27</v>
      </c>
      <c r="AE18" s="111"/>
      <c r="AF18" s="29" t="s">
        <v>24</v>
      </c>
      <c r="AG18" s="113">
        <f t="shared" si="2"/>
        <v>1.8</v>
      </c>
      <c r="AH18" s="230"/>
      <c r="AI18" s="230"/>
      <c r="AJ18" s="230"/>
      <c r="AK18" s="34"/>
      <c r="AL18" s="8">
        <f>AL16</f>
        <v>1</v>
      </c>
    </row>
    <row r="19" spans="1:38" ht="20.100000000000001" customHeight="1" thickTop="1" thickBot="1" x14ac:dyDescent="0.25">
      <c r="B19" s="56" t="s">
        <v>25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8"/>
      <c r="AG19" s="69">
        <f>SUM(AG16:AG18)</f>
        <v>13.900000000000002</v>
      </c>
      <c r="AH19" s="69"/>
      <c r="AI19" s="69"/>
      <c r="AJ19" s="70"/>
    </row>
    <row r="20" spans="1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1:38" ht="20.100000000000001" customHeight="1" thickTop="1" thickBot="1" x14ac:dyDescent="0.25">
      <c r="B21" s="74" t="s">
        <v>50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6"/>
    </row>
    <row r="22" spans="1:38" ht="20.100000000000001" customHeight="1" thickBot="1" x14ac:dyDescent="0.25">
      <c r="B22" s="199" t="s">
        <v>12</v>
      </c>
      <c r="C22" s="224"/>
      <c r="D22" s="224"/>
      <c r="E22" s="224"/>
      <c r="F22" s="224"/>
      <c r="G22" s="224"/>
      <c r="H22" s="224"/>
      <c r="I22" s="224"/>
      <c r="J22" s="200"/>
      <c r="K22" s="80" t="s">
        <v>11</v>
      </c>
      <c r="L22" s="81"/>
      <c r="M22" s="81"/>
      <c r="N22" s="22"/>
      <c r="O22" s="81" t="s">
        <v>9</v>
      </c>
      <c r="P22" s="81"/>
      <c r="Q22" s="81"/>
      <c r="R22" s="81"/>
      <c r="S22" s="22"/>
      <c r="T22" s="81" t="s">
        <v>10</v>
      </c>
      <c r="U22" s="81"/>
      <c r="V22" s="81"/>
      <c r="W22" s="81"/>
      <c r="X22" s="22"/>
      <c r="Y22" s="80" t="s">
        <v>20</v>
      </c>
      <c r="Z22" s="81"/>
      <c r="AA22" s="81"/>
      <c r="AB22" s="81"/>
      <c r="AC22" s="23"/>
      <c r="AD22" s="82" t="s">
        <v>21</v>
      </c>
      <c r="AE22" s="83"/>
      <c r="AF22" s="23"/>
      <c r="AG22" s="80" t="str">
        <f>IF(AND(0&lt;ABS($O23),0&lt;ABS($T23),0&lt;ABS($Y23)),"CU YD",IF(AND(0&lt;ABS($O23),0&lt;ABS($T23)),"SQ YD",IF(AND(0&lt;ABS($O23)),"FT","EACH")))</f>
        <v>CU YD</v>
      </c>
      <c r="AH22" s="81"/>
      <c r="AI22" s="81"/>
      <c r="AJ22" s="84"/>
    </row>
    <row r="23" spans="1:38" ht="20.100000000000001" customHeight="1" x14ac:dyDescent="0.2">
      <c r="A23" s="35"/>
      <c r="B23" s="229" t="s">
        <v>154</v>
      </c>
      <c r="C23" s="229"/>
      <c r="D23" s="229"/>
      <c r="E23" s="229"/>
      <c r="F23" s="229"/>
      <c r="G23" s="229"/>
      <c r="H23" s="229"/>
      <c r="I23" s="229"/>
      <c r="J23" s="94"/>
      <c r="K23" s="107">
        <v>2</v>
      </c>
      <c r="L23" s="108"/>
      <c r="M23" s="103"/>
      <c r="N23" s="21" t="s">
        <v>22</v>
      </c>
      <c r="O23" s="100">
        <v>40</v>
      </c>
      <c r="P23" s="101"/>
      <c r="Q23" s="102"/>
      <c r="R23" s="103"/>
      <c r="S23" s="21" t="s">
        <v>22</v>
      </c>
      <c r="T23" s="100">
        <v>1</v>
      </c>
      <c r="U23" s="101"/>
      <c r="V23" s="102"/>
      <c r="W23" s="103"/>
      <c r="X23" s="21" t="s">
        <v>22</v>
      </c>
      <c r="Y23" s="100">
        <v>3</v>
      </c>
      <c r="Z23" s="101"/>
      <c r="AA23" s="102"/>
      <c r="AB23" s="103"/>
      <c r="AC23" s="25" t="s">
        <v>23</v>
      </c>
      <c r="AD23" s="71">
        <v>27</v>
      </c>
      <c r="AE23" s="72"/>
      <c r="AF23" s="15" t="s">
        <v>24</v>
      </c>
      <c r="AG23" s="98">
        <f t="shared" ref="AG23:AG27" si="4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8.9</v>
      </c>
      <c r="AH23" s="216"/>
      <c r="AI23" s="216"/>
      <c r="AJ23" s="216"/>
      <c r="AK23" s="34"/>
      <c r="AL23" s="9">
        <v>1</v>
      </c>
    </row>
    <row r="24" spans="1:38" ht="20.100000000000001" customHeight="1" x14ac:dyDescent="0.2">
      <c r="A24" s="35"/>
      <c r="B24" s="217" t="s">
        <v>153</v>
      </c>
      <c r="C24" s="217"/>
      <c r="D24" s="217"/>
      <c r="E24" s="217"/>
      <c r="F24" s="217"/>
      <c r="G24" s="217"/>
      <c r="H24" s="217"/>
      <c r="I24" s="217"/>
      <c r="J24" s="95"/>
      <c r="K24" s="53">
        <v>2</v>
      </c>
      <c r="L24" s="53"/>
      <c r="M24" s="53"/>
      <c r="N24" s="21" t="s">
        <v>22</v>
      </c>
      <c r="O24" s="54">
        <v>2</v>
      </c>
      <c r="P24" s="55"/>
      <c r="Q24" s="49"/>
      <c r="R24" s="50"/>
      <c r="S24" s="21" t="s">
        <v>22</v>
      </c>
      <c r="T24" s="54">
        <v>2.5</v>
      </c>
      <c r="U24" s="55"/>
      <c r="V24" s="49"/>
      <c r="W24" s="50"/>
      <c r="X24" s="21" t="s">
        <v>22</v>
      </c>
      <c r="Y24" s="54">
        <v>4</v>
      </c>
      <c r="Z24" s="55"/>
      <c r="AA24" s="49"/>
      <c r="AB24" s="50"/>
      <c r="AC24" s="25" t="s">
        <v>23</v>
      </c>
      <c r="AD24" s="71">
        <f>AD23</f>
        <v>27</v>
      </c>
      <c r="AE24" s="72"/>
      <c r="AF24" s="15" t="s">
        <v>24</v>
      </c>
      <c r="AG24" s="98">
        <f t="shared" si="4"/>
        <v>1.5</v>
      </c>
      <c r="AH24" s="216"/>
      <c r="AI24" s="216"/>
      <c r="AJ24" s="216"/>
      <c r="AK24" s="34"/>
      <c r="AL24" s="8">
        <f>AL23</f>
        <v>1</v>
      </c>
    </row>
    <row r="25" spans="1:38" ht="20.100000000000001" customHeight="1" x14ac:dyDescent="0.2">
      <c r="A25" s="35"/>
      <c r="B25" s="217" t="s">
        <v>155</v>
      </c>
      <c r="C25" s="217"/>
      <c r="D25" s="217"/>
      <c r="E25" s="217"/>
      <c r="F25" s="217"/>
      <c r="G25" s="217"/>
      <c r="H25" s="217"/>
      <c r="I25" s="217"/>
      <c r="J25" s="95"/>
      <c r="K25" s="53">
        <v>2</v>
      </c>
      <c r="L25" s="53"/>
      <c r="M25" s="53"/>
      <c r="N25" s="21" t="s">
        <v>22</v>
      </c>
      <c r="O25" s="54">
        <v>40</v>
      </c>
      <c r="P25" s="55"/>
      <c r="Q25" s="49"/>
      <c r="R25" s="50"/>
      <c r="S25" s="21" t="s">
        <v>22</v>
      </c>
      <c r="T25" s="54">
        <v>2</v>
      </c>
      <c r="U25" s="55"/>
      <c r="V25" s="49"/>
      <c r="W25" s="50"/>
      <c r="X25" s="21" t="s">
        <v>22</v>
      </c>
      <c r="Y25" s="54">
        <v>4</v>
      </c>
      <c r="Z25" s="55"/>
      <c r="AA25" s="49"/>
      <c r="AB25" s="50"/>
      <c r="AC25" s="25" t="s">
        <v>23</v>
      </c>
      <c r="AD25" s="71">
        <f t="shared" ref="AD25:AD26" si="5">AD24</f>
        <v>27</v>
      </c>
      <c r="AE25" s="72"/>
      <c r="AF25" s="15" t="s">
        <v>24</v>
      </c>
      <c r="AG25" s="98">
        <f t="shared" ref="AG25:AG26" si="6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23.7</v>
      </c>
      <c r="AH25" s="216"/>
      <c r="AI25" s="216"/>
      <c r="AJ25" s="216"/>
      <c r="AK25" s="34"/>
      <c r="AL25" s="8">
        <f t="shared" ref="AL25:AL26" si="7">AL24</f>
        <v>1</v>
      </c>
    </row>
    <row r="26" spans="1:38" ht="20.100000000000001" customHeight="1" x14ac:dyDescent="0.2">
      <c r="A26" s="35"/>
      <c r="B26" s="217" t="s">
        <v>156</v>
      </c>
      <c r="C26" s="217"/>
      <c r="D26" s="217"/>
      <c r="E26" s="217"/>
      <c r="F26" s="217"/>
      <c r="G26" s="217"/>
      <c r="H26" s="217"/>
      <c r="I26" s="217"/>
      <c r="J26" s="95"/>
      <c r="K26" s="53">
        <v>2</v>
      </c>
      <c r="L26" s="53"/>
      <c r="M26" s="53"/>
      <c r="N26" s="21" t="s">
        <v>22</v>
      </c>
      <c r="O26" s="54">
        <v>12.5</v>
      </c>
      <c r="P26" s="55"/>
      <c r="Q26" s="49"/>
      <c r="R26" s="50"/>
      <c r="S26" s="21" t="s">
        <v>22</v>
      </c>
      <c r="T26" s="54">
        <v>35.5</v>
      </c>
      <c r="U26" s="55"/>
      <c r="V26" s="49"/>
      <c r="W26" s="50"/>
      <c r="X26" s="21" t="s">
        <v>22</v>
      </c>
      <c r="Y26" s="54">
        <v>0.5</v>
      </c>
      <c r="Z26" s="55"/>
      <c r="AA26" s="49">
        <v>6</v>
      </c>
      <c r="AB26" s="50"/>
      <c r="AC26" s="25" t="s">
        <v>23</v>
      </c>
      <c r="AD26" s="71">
        <f t="shared" si="5"/>
        <v>27</v>
      </c>
      <c r="AE26" s="72"/>
      <c r="AF26" s="15" t="s">
        <v>24</v>
      </c>
      <c r="AG26" s="98">
        <f t="shared" si="6"/>
        <v>106.8</v>
      </c>
      <c r="AH26" s="216"/>
      <c r="AI26" s="216"/>
      <c r="AJ26" s="216"/>
      <c r="AK26" s="34"/>
      <c r="AL26" s="8">
        <f t="shared" si="7"/>
        <v>1</v>
      </c>
    </row>
    <row r="27" spans="1:38" ht="20.100000000000001" customHeight="1" thickBot="1" x14ac:dyDescent="0.25">
      <c r="A27" s="35"/>
      <c r="B27" s="219"/>
      <c r="C27" s="219"/>
      <c r="D27" s="219"/>
      <c r="E27" s="219"/>
      <c r="F27" s="219"/>
      <c r="G27" s="219"/>
      <c r="H27" s="219"/>
      <c r="I27" s="219"/>
      <c r="J27" s="182"/>
      <c r="K27" s="53"/>
      <c r="L27" s="53"/>
      <c r="M27" s="53"/>
      <c r="N27" s="21" t="s">
        <v>22</v>
      </c>
      <c r="O27" s="54"/>
      <c r="P27" s="55"/>
      <c r="Q27" s="49"/>
      <c r="R27" s="50"/>
      <c r="S27" s="21" t="s">
        <v>22</v>
      </c>
      <c r="T27" s="54"/>
      <c r="U27" s="55"/>
      <c r="V27" s="49"/>
      <c r="W27" s="50"/>
      <c r="X27" s="21" t="s">
        <v>22</v>
      </c>
      <c r="Y27" s="54"/>
      <c r="Z27" s="55"/>
      <c r="AA27" s="49"/>
      <c r="AB27" s="50"/>
      <c r="AC27" s="25" t="s">
        <v>23</v>
      </c>
      <c r="AD27" s="71">
        <f>AD24</f>
        <v>27</v>
      </c>
      <c r="AE27" s="72"/>
      <c r="AF27" s="15" t="s">
        <v>24</v>
      </c>
      <c r="AG27" s="98" t="str">
        <f t="shared" si="4"/>
        <v xml:space="preserve"> </v>
      </c>
      <c r="AH27" s="216"/>
      <c r="AI27" s="216"/>
      <c r="AJ27" s="216"/>
      <c r="AK27" s="34"/>
      <c r="AL27" s="8">
        <f>AL24</f>
        <v>1</v>
      </c>
    </row>
    <row r="28" spans="1:38" ht="20.100000000000001" customHeight="1" thickTop="1" thickBot="1" x14ac:dyDescent="0.25">
      <c r="B28" s="56" t="s">
        <v>25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231">
        <f>SUM(AG23:AG27)</f>
        <v>140.9</v>
      </c>
      <c r="AH28" s="231"/>
      <c r="AI28" s="231"/>
      <c r="AJ28" s="232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74" t="s">
        <v>51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6"/>
    </row>
    <row r="31" spans="1:38" ht="20.100000000000001" customHeight="1" thickBot="1" x14ac:dyDescent="0.25">
      <c r="B31" s="199" t="s">
        <v>12</v>
      </c>
      <c r="C31" s="224"/>
      <c r="D31" s="224"/>
      <c r="E31" s="224"/>
      <c r="F31" s="224"/>
      <c r="G31" s="224"/>
      <c r="H31" s="224"/>
      <c r="I31" s="224"/>
      <c r="J31" s="200"/>
      <c r="K31" s="80" t="s">
        <v>11</v>
      </c>
      <c r="L31" s="81"/>
      <c r="M31" s="81"/>
      <c r="N31" s="22"/>
      <c r="O31" s="81" t="s">
        <v>9</v>
      </c>
      <c r="P31" s="81"/>
      <c r="Q31" s="81"/>
      <c r="R31" s="81"/>
      <c r="S31" s="22"/>
      <c r="T31" s="81" t="s">
        <v>10</v>
      </c>
      <c r="U31" s="81"/>
      <c r="V31" s="81"/>
      <c r="W31" s="81"/>
      <c r="X31" s="22"/>
      <c r="Y31" s="80" t="s">
        <v>20</v>
      </c>
      <c r="Z31" s="81"/>
      <c r="AA31" s="81"/>
      <c r="AB31" s="81"/>
      <c r="AC31" s="23"/>
      <c r="AD31" s="82" t="s">
        <v>21</v>
      </c>
      <c r="AE31" s="83"/>
      <c r="AF31" s="23"/>
      <c r="AG31" s="81" t="str">
        <f>IF(AND(0&lt;ABS($O32),0&lt;ABS($T32),0&lt;ABS($Y32)),"CU YD",IF(AND(0&lt;ABS($O32),0&lt;ABS($T32)),"SQ YD",IF(AND(0&lt;ABS($O32)),"FT","EACH")))</f>
        <v>CU YD</v>
      </c>
      <c r="AH31" s="81"/>
      <c r="AI31" s="81"/>
      <c r="AJ31" s="84"/>
    </row>
    <row r="32" spans="1:38" ht="20.100000000000001" customHeight="1" x14ac:dyDescent="0.2">
      <c r="A32" s="35"/>
      <c r="B32" s="229" t="s">
        <v>116</v>
      </c>
      <c r="C32" s="229"/>
      <c r="D32" s="229"/>
      <c r="E32" s="229"/>
      <c r="F32" s="229"/>
      <c r="G32" s="229"/>
      <c r="H32" s="229"/>
      <c r="I32" s="229"/>
      <c r="J32" s="94"/>
      <c r="K32" s="67">
        <v>2</v>
      </c>
      <c r="L32" s="67"/>
      <c r="M32" s="67"/>
      <c r="N32" s="20" t="s">
        <v>22</v>
      </c>
      <c r="O32" s="61">
        <v>2.25</v>
      </c>
      <c r="P32" s="62"/>
      <c r="Q32" s="59"/>
      <c r="R32" s="60"/>
      <c r="S32" s="20" t="s">
        <v>22</v>
      </c>
      <c r="T32" s="61">
        <v>29.166699999999999</v>
      </c>
      <c r="U32" s="62"/>
      <c r="V32" s="59"/>
      <c r="W32" s="60"/>
      <c r="X32" s="20" t="s">
        <v>22</v>
      </c>
      <c r="Y32" s="61">
        <v>1.25</v>
      </c>
      <c r="Z32" s="62"/>
      <c r="AA32" s="59"/>
      <c r="AB32" s="60"/>
      <c r="AC32" s="24" t="s">
        <v>23</v>
      </c>
      <c r="AD32" s="63">
        <v>27</v>
      </c>
      <c r="AE32" s="64"/>
      <c r="AF32" s="14" t="s">
        <v>24</v>
      </c>
      <c r="AG32" s="99">
        <f t="shared" ref="AG32:AG35" si="8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6.1</v>
      </c>
      <c r="AH32" s="220"/>
      <c r="AI32" s="220"/>
      <c r="AJ32" s="220"/>
      <c r="AK32" s="34"/>
      <c r="AL32" s="9">
        <v>1</v>
      </c>
    </row>
    <row r="33" spans="1:38" ht="20.100000000000001" customHeight="1" x14ac:dyDescent="0.2">
      <c r="A33" s="35"/>
      <c r="B33" s="217" t="s">
        <v>111</v>
      </c>
      <c r="C33" s="217"/>
      <c r="D33" s="217"/>
      <c r="E33" s="217"/>
      <c r="F33" s="217"/>
      <c r="G33" s="217"/>
      <c r="H33" s="217"/>
      <c r="I33" s="217"/>
      <c r="J33" s="95"/>
      <c r="K33" s="53">
        <v>4</v>
      </c>
      <c r="L33" s="53"/>
      <c r="M33" s="53"/>
      <c r="N33" s="21" t="s">
        <v>22</v>
      </c>
      <c r="O33" s="54">
        <v>2.25</v>
      </c>
      <c r="P33" s="55"/>
      <c r="Q33" s="49"/>
      <c r="R33" s="50"/>
      <c r="S33" s="21" t="s">
        <v>22</v>
      </c>
      <c r="T33" s="54">
        <v>1.667</v>
      </c>
      <c r="U33" s="55"/>
      <c r="V33" s="49"/>
      <c r="W33" s="50"/>
      <c r="X33" s="21" t="s">
        <v>22</v>
      </c>
      <c r="Y33" s="54">
        <v>1.3332999999999999</v>
      </c>
      <c r="Z33" s="55"/>
      <c r="AA33" s="49"/>
      <c r="AB33" s="50"/>
      <c r="AC33" s="25" t="s">
        <v>23</v>
      </c>
      <c r="AD33" s="71">
        <f>AD32</f>
        <v>27</v>
      </c>
      <c r="AE33" s="72"/>
      <c r="AF33" s="15" t="s">
        <v>24</v>
      </c>
      <c r="AG33" s="98">
        <f t="shared" si="8"/>
        <v>0.7</v>
      </c>
      <c r="AH33" s="216"/>
      <c r="AI33" s="216"/>
      <c r="AJ33" s="216"/>
      <c r="AK33" s="34"/>
      <c r="AL33" s="8">
        <f>AL32</f>
        <v>1</v>
      </c>
    </row>
    <row r="34" spans="1:38" ht="20.100000000000001" customHeight="1" x14ac:dyDescent="0.2">
      <c r="A34" s="35"/>
      <c r="B34" s="217" t="s">
        <v>117</v>
      </c>
      <c r="C34" s="217"/>
      <c r="D34" s="217"/>
      <c r="E34" s="217"/>
      <c r="F34" s="217"/>
      <c r="G34" s="217"/>
      <c r="H34" s="217"/>
      <c r="I34" s="217"/>
      <c r="J34" s="95"/>
      <c r="K34" s="53">
        <v>2</v>
      </c>
      <c r="L34" s="53"/>
      <c r="M34" s="53"/>
      <c r="N34" s="21" t="s">
        <v>22</v>
      </c>
      <c r="O34" s="54">
        <v>2.25</v>
      </c>
      <c r="P34" s="55"/>
      <c r="Q34" s="49"/>
      <c r="R34" s="50"/>
      <c r="S34" s="21" t="s">
        <v>22</v>
      </c>
      <c r="T34" s="54">
        <v>32.5</v>
      </c>
      <c r="U34" s="55"/>
      <c r="V34" s="49"/>
      <c r="W34" s="50"/>
      <c r="X34" s="21" t="s">
        <v>22</v>
      </c>
      <c r="Y34" s="54">
        <v>2.5</v>
      </c>
      <c r="Z34" s="55"/>
      <c r="AA34" s="49">
        <v>2.75</v>
      </c>
      <c r="AB34" s="50"/>
      <c r="AC34" s="25" t="s">
        <v>23</v>
      </c>
      <c r="AD34" s="71">
        <f>AD33</f>
        <v>27</v>
      </c>
      <c r="AE34" s="72"/>
      <c r="AF34" s="15" t="s">
        <v>24</v>
      </c>
      <c r="AG34" s="98">
        <f t="shared" si="8"/>
        <v>14.2</v>
      </c>
      <c r="AH34" s="216"/>
      <c r="AI34" s="216"/>
      <c r="AJ34" s="216"/>
      <c r="AK34" s="34"/>
      <c r="AL34" s="8">
        <f t="shared" ref="AL34:AL35" si="9">AL33</f>
        <v>1</v>
      </c>
    </row>
    <row r="35" spans="1:38" ht="20.100000000000001" customHeight="1" thickBot="1" x14ac:dyDescent="0.25">
      <c r="A35" s="35"/>
      <c r="B35" s="219" t="s">
        <v>118</v>
      </c>
      <c r="C35" s="219"/>
      <c r="D35" s="219"/>
      <c r="E35" s="219"/>
      <c r="F35" s="219"/>
      <c r="G35" s="219"/>
      <c r="H35" s="219"/>
      <c r="I35" s="219"/>
      <c r="J35" s="182"/>
      <c r="K35" s="53">
        <v>-2</v>
      </c>
      <c r="L35" s="53"/>
      <c r="M35" s="53"/>
      <c r="N35" s="21" t="s">
        <v>22</v>
      </c>
      <c r="O35" s="54">
        <v>0.5</v>
      </c>
      <c r="P35" s="55"/>
      <c r="Q35" s="49"/>
      <c r="R35" s="50"/>
      <c r="S35" s="21" t="s">
        <v>22</v>
      </c>
      <c r="T35" s="54">
        <v>32.5</v>
      </c>
      <c r="U35" s="55"/>
      <c r="V35" s="49"/>
      <c r="W35" s="50"/>
      <c r="X35" s="21" t="s">
        <v>22</v>
      </c>
      <c r="Y35" s="54">
        <v>1.0832999999999999</v>
      </c>
      <c r="Z35" s="55"/>
      <c r="AA35" s="49">
        <v>1.3332999999999999</v>
      </c>
      <c r="AB35" s="50"/>
      <c r="AC35" s="25" t="s">
        <v>23</v>
      </c>
      <c r="AD35" s="71">
        <f>AD34</f>
        <v>27</v>
      </c>
      <c r="AE35" s="72"/>
      <c r="AF35" s="15" t="s">
        <v>24</v>
      </c>
      <c r="AG35" s="98">
        <f t="shared" si="8"/>
        <v>-1.5</v>
      </c>
      <c r="AH35" s="216"/>
      <c r="AI35" s="216"/>
      <c r="AJ35" s="216"/>
      <c r="AK35" s="34"/>
      <c r="AL35" s="8">
        <f t="shared" si="9"/>
        <v>1</v>
      </c>
    </row>
    <row r="36" spans="1:38" ht="20.100000000000001" customHeight="1" thickTop="1" thickBot="1" x14ac:dyDescent="0.25">
      <c r="B36" s="56" t="s">
        <v>25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8"/>
      <c r="AG36" s="231">
        <f>CEILING(SUM(AG32:AG35), 1)</f>
        <v>20</v>
      </c>
      <c r="AH36" s="231"/>
      <c r="AI36" s="231"/>
      <c r="AJ36" s="232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74" t="s">
        <v>143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6"/>
    </row>
    <row r="39" spans="1:38" ht="20.100000000000001" customHeight="1" thickBot="1" x14ac:dyDescent="0.25">
      <c r="B39" s="199" t="s">
        <v>12</v>
      </c>
      <c r="C39" s="224"/>
      <c r="D39" s="224"/>
      <c r="E39" s="224"/>
      <c r="F39" s="224"/>
      <c r="G39" s="224"/>
      <c r="H39" s="224"/>
      <c r="I39" s="224"/>
      <c r="J39" s="200"/>
      <c r="K39" s="80" t="s">
        <v>11</v>
      </c>
      <c r="L39" s="81"/>
      <c r="M39" s="81"/>
      <c r="N39" s="22"/>
      <c r="O39" s="81" t="s">
        <v>9</v>
      </c>
      <c r="P39" s="81"/>
      <c r="Q39" s="81"/>
      <c r="R39" s="81"/>
      <c r="S39" s="22"/>
      <c r="T39" s="81" t="s">
        <v>10</v>
      </c>
      <c r="U39" s="81"/>
      <c r="V39" s="81"/>
      <c r="W39" s="81"/>
      <c r="X39" s="22"/>
      <c r="Y39" s="80" t="s">
        <v>20</v>
      </c>
      <c r="Z39" s="81"/>
      <c r="AA39" s="81"/>
      <c r="AB39" s="81"/>
      <c r="AC39" s="23"/>
      <c r="AD39" s="82" t="s">
        <v>21</v>
      </c>
      <c r="AE39" s="83"/>
      <c r="AF39" s="23"/>
      <c r="AG39" s="81" t="str">
        <f>IF(AND(0&lt;ABS($O40),0&lt;ABS($T40),0&lt;ABS($Y40)),"CU YD",IF(AND(0&lt;ABS($O40),0&lt;ABS($T40)),"SQ YD",IF(AND(0&lt;ABS($O40)),"FT","EACH")))</f>
        <v>CU YD</v>
      </c>
      <c r="AH39" s="81"/>
      <c r="AI39" s="81"/>
      <c r="AJ39" s="84"/>
    </row>
    <row r="40" spans="1:38" ht="20.100000000000001" customHeight="1" x14ac:dyDescent="0.2">
      <c r="A40" s="35"/>
      <c r="B40" s="229" t="s">
        <v>119</v>
      </c>
      <c r="C40" s="229"/>
      <c r="D40" s="229"/>
      <c r="E40" s="229"/>
      <c r="F40" s="229"/>
      <c r="G40" s="229"/>
      <c r="H40" s="229"/>
      <c r="I40" s="229"/>
      <c r="J40" s="94"/>
      <c r="K40" s="67">
        <v>2</v>
      </c>
      <c r="L40" s="67"/>
      <c r="M40" s="67"/>
      <c r="N40" s="20" t="s">
        <v>22</v>
      </c>
      <c r="O40" s="61">
        <v>32.833300000000001</v>
      </c>
      <c r="P40" s="62"/>
      <c r="Q40" s="59"/>
      <c r="R40" s="60"/>
      <c r="S40" s="20" t="s">
        <v>22</v>
      </c>
      <c r="T40" s="61">
        <v>2.25</v>
      </c>
      <c r="U40" s="62"/>
      <c r="V40" s="59"/>
      <c r="W40" s="60"/>
      <c r="X40" s="20" t="s">
        <v>22</v>
      </c>
      <c r="Y40" s="61">
        <v>2</v>
      </c>
      <c r="Z40" s="62"/>
      <c r="AA40" s="59"/>
      <c r="AB40" s="60"/>
      <c r="AC40" s="24" t="s">
        <v>23</v>
      </c>
      <c r="AD40" s="63">
        <v>27</v>
      </c>
      <c r="AE40" s="64"/>
      <c r="AF40" s="14" t="s">
        <v>24</v>
      </c>
      <c r="AG40" s="99">
        <f t="shared" ref="AG40:AG42" si="10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10.9</v>
      </c>
      <c r="AH40" s="220"/>
      <c r="AI40" s="220"/>
      <c r="AJ40" s="220"/>
      <c r="AK40" s="34"/>
      <c r="AL40" s="9">
        <v>1</v>
      </c>
    </row>
    <row r="41" spans="1:38" ht="20.100000000000001" customHeight="1" x14ac:dyDescent="0.2">
      <c r="B41" s="217" t="s">
        <v>121</v>
      </c>
      <c r="C41" s="217"/>
      <c r="D41" s="217"/>
      <c r="E41" s="217"/>
      <c r="F41" s="217"/>
      <c r="G41" s="217"/>
      <c r="H41" s="217"/>
      <c r="I41" s="217"/>
      <c r="J41" s="95"/>
      <c r="K41" s="53">
        <v>4</v>
      </c>
      <c r="L41" s="53"/>
      <c r="M41" s="53"/>
      <c r="N41" s="21" t="s">
        <v>22</v>
      </c>
      <c r="O41" s="54">
        <v>1.5</v>
      </c>
      <c r="P41" s="55"/>
      <c r="Q41" s="49"/>
      <c r="R41" s="50"/>
      <c r="S41" s="21" t="s">
        <v>22</v>
      </c>
      <c r="T41" s="54">
        <v>5</v>
      </c>
      <c r="U41" s="55"/>
      <c r="V41" s="49"/>
      <c r="W41" s="50"/>
      <c r="X41" s="21" t="s">
        <v>22</v>
      </c>
      <c r="Y41" s="54">
        <v>4.8541999999999996</v>
      </c>
      <c r="Z41" s="55"/>
      <c r="AA41" s="49"/>
      <c r="AB41" s="50"/>
      <c r="AC41" s="25" t="s">
        <v>23</v>
      </c>
      <c r="AD41" s="71">
        <f>AD40</f>
        <v>27</v>
      </c>
      <c r="AE41" s="72"/>
      <c r="AF41" s="15" t="s">
        <v>24</v>
      </c>
      <c r="AG41" s="98">
        <f t="shared" si="10"/>
        <v>5.4</v>
      </c>
      <c r="AH41" s="216"/>
      <c r="AI41" s="216"/>
      <c r="AJ41" s="216"/>
      <c r="AK41" s="34"/>
      <c r="AL41" s="8">
        <f>AL40</f>
        <v>1</v>
      </c>
    </row>
    <row r="42" spans="1:38" ht="20.100000000000001" customHeight="1" thickBot="1" x14ac:dyDescent="0.25">
      <c r="B42" s="217" t="s">
        <v>122</v>
      </c>
      <c r="C42" s="217"/>
      <c r="D42" s="217"/>
      <c r="E42" s="217"/>
      <c r="F42" s="217"/>
      <c r="G42" s="217"/>
      <c r="H42" s="217"/>
      <c r="I42" s="217"/>
      <c r="J42" s="95"/>
      <c r="K42" s="53">
        <f>-4*0.5</f>
        <v>-2</v>
      </c>
      <c r="L42" s="53"/>
      <c r="M42" s="53"/>
      <c r="N42" s="21" t="s">
        <v>22</v>
      </c>
      <c r="O42" s="54">
        <v>1.5</v>
      </c>
      <c r="P42" s="55"/>
      <c r="Q42" s="49"/>
      <c r="R42" s="50"/>
      <c r="S42" s="21" t="s">
        <v>22</v>
      </c>
      <c r="T42" s="54">
        <v>1.75</v>
      </c>
      <c r="U42" s="55"/>
      <c r="V42" s="49"/>
      <c r="W42" s="50"/>
      <c r="X42" s="21" t="s">
        <v>22</v>
      </c>
      <c r="Y42" s="54">
        <v>2</v>
      </c>
      <c r="Z42" s="55"/>
      <c r="AA42" s="49"/>
      <c r="AB42" s="50"/>
      <c r="AC42" s="25" t="s">
        <v>23</v>
      </c>
      <c r="AD42" s="71">
        <f>AD41</f>
        <v>27</v>
      </c>
      <c r="AE42" s="72"/>
      <c r="AF42" s="15" t="s">
        <v>24</v>
      </c>
      <c r="AG42" s="98">
        <f t="shared" si="10"/>
        <v>-0.4</v>
      </c>
      <c r="AH42" s="216"/>
      <c r="AI42" s="216"/>
      <c r="AJ42" s="216"/>
      <c r="AK42" s="34"/>
      <c r="AL42" s="8">
        <f t="shared" ref="AL42" si="11">AL41</f>
        <v>1</v>
      </c>
    </row>
    <row r="43" spans="1:38" ht="20.100000000000001" customHeight="1" thickTop="1" thickBot="1" x14ac:dyDescent="0.25">
      <c r="B43" s="56" t="s">
        <v>25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8"/>
      <c r="AG43" s="69">
        <f>SUM(AG40:AJ42)</f>
        <v>15.9</v>
      </c>
      <c r="AH43" s="69"/>
      <c r="AI43" s="69"/>
      <c r="AJ43" s="70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74" t="s">
        <v>52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6"/>
    </row>
    <row r="46" spans="1:38" ht="20.100000000000001" customHeight="1" thickBot="1" x14ac:dyDescent="0.25">
      <c r="B46" s="199" t="s">
        <v>12</v>
      </c>
      <c r="C46" s="224"/>
      <c r="D46" s="224"/>
      <c r="E46" s="224"/>
      <c r="F46" s="224"/>
      <c r="G46" s="224"/>
      <c r="H46" s="224"/>
      <c r="I46" s="224"/>
      <c r="J46" s="200"/>
      <c r="K46" s="80" t="s">
        <v>11</v>
      </c>
      <c r="L46" s="81"/>
      <c r="M46" s="81"/>
      <c r="N46" s="22"/>
      <c r="O46" s="81" t="s">
        <v>9</v>
      </c>
      <c r="P46" s="81"/>
      <c r="Q46" s="81"/>
      <c r="R46" s="81"/>
      <c r="S46" s="22"/>
      <c r="T46" s="81" t="s">
        <v>10</v>
      </c>
      <c r="U46" s="81"/>
      <c r="V46" s="81"/>
      <c r="W46" s="81"/>
      <c r="X46" s="22"/>
      <c r="Y46" s="80" t="s">
        <v>20</v>
      </c>
      <c r="Z46" s="81"/>
      <c r="AA46" s="81"/>
      <c r="AB46" s="81"/>
      <c r="AC46" s="23"/>
      <c r="AD46" s="82" t="s">
        <v>21</v>
      </c>
      <c r="AE46" s="83"/>
      <c r="AF46" s="23"/>
      <c r="AG46" s="81" t="str">
        <f>IF(AND(0&lt;ABS($O47),0&lt;ABS($T47),0&lt;ABS($Y47)),"CU YD",IF(AND(0&lt;ABS($O47),0&lt;ABS($T47)),"SQ YD",IF(AND(0&lt;ABS($O47)),"FT","EACH")))</f>
        <v>CU YD</v>
      </c>
      <c r="AH46" s="81"/>
      <c r="AI46" s="81"/>
      <c r="AJ46" s="84"/>
    </row>
    <row r="47" spans="1:38" ht="20.100000000000001" customHeight="1" thickBot="1" x14ac:dyDescent="0.25">
      <c r="A47" s="35"/>
      <c r="B47" s="229" t="s">
        <v>120</v>
      </c>
      <c r="C47" s="229"/>
      <c r="D47" s="229"/>
      <c r="E47" s="229"/>
      <c r="F47" s="229"/>
      <c r="G47" s="229"/>
      <c r="H47" s="229"/>
      <c r="I47" s="229"/>
      <c r="J47" s="94"/>
      <c r="K47" s="67">
        <v>2</v>
      </c>
      <c r="L47" s="67"/>
      <c r="M47" s="67"/>
      <c r="N47" s="20" t="s">
        <v>22</v>
      </c>
      <c r="O47" s="61">
        <v>36.833300000000001</v>
      </c>
      <c r="P47" s="62"/>
      <c r="Q47" s="59"/>
      <c r="R47" s="60"/>
      <c r="S47" s="20" t="s">
        <v>22</v>
      </c>
      <c r="T47" s="61">
        <v>3.75</v>
      </c>
      <c r="U47" s="62"/>
      <c r="V47" s="59"/>
      <c r="W47" s="60"/>
      <c r="X47" s="20" t="s">
        <v>22</v>
      </c>
      <c r="Y47" s="61">
        <v>3</v>
      </c>
      <c r="Z47" s="62"/>
      <c r="AA47" s="59"/>
      <c r="AB47" s="60"/>
      <c r="AC47" s="24" t="s">
        <v>23</v>
      </c>
      <c r="AD47" s="63">
        <v>27</v>
      </c>
      <c r="AE47" s="64"/>
      <c r="AF47" s="14" t="s">
        <v>24</v>
      </c>
      <c r="AG47" s="99">
        <f t="shared" ref="AG47" si="12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>30.7</v>
      </c>
      <c r="AH47" s="220"/>
      <c r="AI47" s="220"/>
      <c r="AJ47" s="220"/>
      <c r="AK47" s="34"/>
      <c r="AL47" s="9">
        <v>1</v>
      </c>
    </row>
    <row r="48" spans="1:38" ht="20.100000000000001" customHeight="1" thickTop="1" thickBot="1" x14ac:dyDescent="0.25">
      <c r="B48" s="56" t="s">
        <v>25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8"/>
      <c r="AG48" s="69">
        <f>SUM(AG47:AG47)</f>
        <v>30.7</v>
      </c>
      <c r="AH48" s="69"/>
      <c r="AI48" s="69"/>
      <c r="AJ48" s="70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74" t="s">
        <v>16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6"/>
    </row>
    <row r="51" spans="1:38" ht="20.100000000000001" customHeight="1" thickBot="1" x14ac:dyDescent="0.25">
      <c r="B51" s="199" t="s">
        <v>12</v>
      </c>
      <c r="C51" s="224"/>
      <c r="D51" s="224"/>
      <c r="E51" s="224"/>
      <c r="F51" s="224"/>
      <c r="G51" s="224"/>
      <c r="H51" s="224"/>
      <c r="I51" s="224"/>
      <c r="J51" s="200"/>
      <c r="K51" s="80" t="s">
        <v>11</v>
      </c>
      <c r="L51" s="81"/>
      <c r="M51" s="81"/>
      <c r="N51" s="22"/>
      <c r="O51" s="81" t="s">
        <v>9</v>
      </c>
      <c r="P51" s="81"/>
      <c r="Q51" s="81"/>
      <c r="R51" s="81"/>
      <c r="S51" s="22"/>
      <c r="T51" s="81" t="s">
        <v>10</v>
      </c>
      <c r="U51" s="81"/>
      <c r="V51" s="81"/>
      <c r="W51" s="81"/>
      <c r="X51" s="22"/>
      <c r="Y51" s="80" t="s">
        <v>20</v>
      </c>
      <c r="Z51" s="81"/>
      <c r="AA51" s="81"/>
      <c r="AB51" s="81"/>
      <c r="AC51" s="23"/>
      <c r="AD51" s="82" t="s">
        <v>21</v>
      </c>
      <c r="AE51" s="83"/>
      <c r="AF51" s="23"/>
      <c r="AG51" s="81" t="str">
        <f>IF(AND(0&lt;ABS($O52),0&lt;ABS($T52),0&lt;ABS($Y52)),"CU YD",IF(AND(0&lt;ABS($O52),0&lt;ABS($T52)),"SQ YD",IF(AND(0&lt;ABS($O52)),"FT","EACH")))</f>
        <v>SQ YD</v>
      </c>
      <c r="AH51" s="81"/>
      <c r="AI51" s="81"/>
      <c r="AJ51" s="84"/>
    </row>
    <row r="52" spans="1:38" ht="20.100000000000001" customHeight="1" x14ac:dyDescent="0.2">
      <c r="A52" s="35"/>
      <c r="B52" s="229" t="s">
        <v>123</v>
      </c>
      <c r="C52" s="229"/>
      <c r="D52" s="229"/>
      <c r="E52" s="229"/>
      <c r="F52" s="229"/>
      <c r="G52" s="229"/>
      <c r="H52" s="229"/>
      <c r="I52" s="229"/>
      <c r="J52" s="94"/>
      <c r="K52" s="67">
        <v>2</v>
      </c>
      <c r="L52" s="67"/>
      <c r="M52" s="67"/>
      <c r="N52" s="20" t="s">
        <v>22</v>
      </c>
      <c r="O52" s="61">
        <v>35.833300000000001</v>
      </c>
      <c r="P52" s="62"/>
      <c r="Q52" s="59"/>
      <c r="R52" s="60"/>
      <c r="S52" s="20" t="s">
        <v>22</v>
      </c>
      <c r="T52" s="61">
        <f>1.5+0.5</f>
        <v>2</v>
      </c>
      <c r="U52" s="62"/>
      <c r="V52" s="59"/>
      <c r="W52" s="60"/>
      <c r="X52" s="20" t="s">
        <v>22</v>
      </c>
      <c r="Y52" s="61"/>
      <c r="Z52" s="62"/>
      <c r="AA52" s="59"/>
      <c r="AB52" s="60"/>
      <c r="AC52" s="24" t="s">
        <v>23</v>
      </c>
      <c r="AD52" s="63">
        <v>9</v>
      </c>
      <c r="AE52" s="64"/>
      <c r="AF52" s="14" t="s">
        <v>24</v>
      </c>
      <c r="AG52" s="99">
        <f t="shared" ref="AG52:AG55" si="13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15.9</v>
      </c>
      <c r="AH52" s="220"/>
      <c r="AI52" s="220"/>
      <c r="AJ52" s="220"/>
      <c r="AK52" s="34"/>
      <c r="AL52" s="9">
        <v>1</v>
      </c>
    </row>
    <row r="53" spans="1:38" ht="20.100000000000001" customHeight="1" x14ac:dyDescent="0.2">
      <c r="A53" s="35"/>
      <c r="B53" s="217" t="s">
        <v>124</v>
      </c>
      <c r="C53" s="217"/>
      <c r="D53" s="217"/>
      <c r="E53" s="217"/>
      <c r="F53" s="217"/>
      <c r="G53" s="217"/>
      <c r="H53" s="217"/>
      <c r="I53" s="217"/>
      <c r="J53" s="95"/>
      <c r="K53" s="53">
        <v>4</v>
      </c>
      <c r="L53" s="53"/>
      <c r="M53" s="53"/>
      <c r="N53" s="21" t="s">
        <v>22</v>
      </c>
      <c r="O53" s="54">
        <v>5</v>
      </c>
      <c r="P53" s="55"/>
      <c r="Q53" s="49"/>
      <c r="R53" s="50"/>
      <c r="S53" s="21" t="s">
        <v>22</v>
      </c>
      <c r="T53" s="54">
        <v>0.5</v>
      </c>
      <c r="U53" s="55"/>
      <c r="V53" s="49">
        <v>3.3332999999999999</v>
      </c>
      <c r="W53" s="50"/>
      <c r="X53" s="21" t="s">
        <v>22</v>
      </c>
      <c r="Y53" s="54"/>
      <c r="Z53" s="55"/>
      <c r="AA53" s="49"/>
      <c r="AB53" s="50"/>
      <c r="AC53" s="25" t="s">
        <v>23</v>
      </c>
      <c r="AD53" s="71">
        <f>AD52</f>
        <v>9</v>
      </c>
      <c r="AE53" s="72"/>
      <c r="AF53" s="15" t="s">
        <v>24</v>
      </c>
      <c r="AG53" s="98">
        <f t="shared" si="13"/>
        <v>4.3</v>
      </c>
      <c r="AH53" s="216"/>
      <c r="AI53" s="216"/>
      <c r="AJ53" s="216"/>
      <c r="AK53" s="34"/>
      <c r="AL53" s="8">
        <f>AL52</f>
        <v>1</v>
      </c>
    </row>
    <row r="54" spans="1:38" ht="20.100000000000001" customHeight="1" x14ac:dyDescent="0.2">
      <c r="A54" s="35"/>
      <c r="B54" s="217" t="s">
        <v>125</v>
      </c>
      <c r="C54" s="217"/>
      <c r="D54" s="217"/>
      <c r="E54" s="217"/>
      <c r="F54" s="217"/>
      <c r="G54" s="217"/>
      <c r="H54" s="217"/>
      <c r="I54" s="217"/>
      <c r="J54" s="95"/>
      <c r="K54" s="53">
        <v>4</v>
      </c>
      <c r="L54" s="53"/>
      <c r="M54" s="53"/>
      <c r="N54" s="21" t="s">
        <v>22</v>
      </c>
      <c r="O54" s="54">
        <v>5</v>
      </c>
      <c r="P54" s="55"/>
      <c r="Q54" s="49"/>
      <c r="R54" s="50"/>
      <c r="S54" s="21" t="s">
        <v>22</v>
      </c>
      <c r="T54" s="54">
        <v>1.5</v>
      </c>
      <c r="U54" s="55"/>
      <c r="V54" s="49"/>
      <c r="W54" s="50"/>
      <c r="X54" s="21" t="s">
        <v>22</v>
      </c>
      <c r="Y54" s="54"/>
      <c r="Z54" s="55"/>
      <c r="AA54" s="49"/>
      <c r="AB54" s="50"/>
      <c r="AC54" s="25" t="s">
        <v>23</v>
      </c>
      <c r="AD54" s="71">
        <f>AD53</f>
        <v>9</v>
      </c>
      <c r="AE54" s="72"/>
      <c r="AF54" s="15" t="s">
        <v>24</v>
      </c>
      <c r="AG54" s="98">
        <f t="shared" si="13"/>
        <v>3.3</v>
      </c>
      <c r="AH54" s="216"/>
      <c r="AI54" s="216"/>
      <c r="AJ54" s="216"/>
      <c r="AK54" s="34"/>
      <c r="AL54" s="8">
        <f t="shared" ref="AL54:AL55" si="14">AL53</f>
        <v>1</v>
      </c>
    </row>
    <row r="55" spans="1:38" ht="20.100000000000001" customHeight="1" thickBot="1" x14ac:dyDescent="0.25">
      <c r="A55" s="35"/>
      <c r="B55" s="219" t="s">
        <v>126</v>
      </c>
      <c r="C55" s="219"/>
      <c r="D55" s="219"/>
      <c r="E55" s="219"/>
      <c r="F55" s="219"/>
      <c r="G55" s="219"/>
      <c r="H55" s="219"/>
      <c r="I55" s="219"/>
      <c r="J55" s="182"/>
      <c r="K55" s="53">
        <v>4</v>
      </c>
      <c r="L55" s="53"/>
      <c r="M55" s="53"/>
      <c r="N55" s="21" t="s">
        <v>22</v>
      </c>
      <c r="O55" s="54">
        <v>2.8542000000000001</v>
      </c>
      <c r="P55" s="55"/>
      <c r="Q55" s="49"/>
      <c r="R55" s="50"/>
      <c r="S55" s="21" t="s">
        <v>22</v>
      </c>
      <c r="T55" s="54">
        <v>1.5</v>
      </c>
      <c r="U55" s="55"/>
      <c r="V55" s="49"/>
      <c r="W55" s="50"/>
      <c r="X55" s="21" t="s">
        <v>22</v>
      </c>
      <c r="Y55" s="54"/>
      <c r="Z55" s="55"/>
      <c r="AA55" s="49"/>
      <c r="AB55" s="50"/>
      <c r="AC55" s="25" t="s">
        <v>23</v>
      </c>
      <c r="AD55" s="71">
        <f>AD54</f>
        <v>9</v>
      </c>
      <c r="AE55" s="72"/>
      <c r="AF55" s="15" t="s">
        <v>24</v>
      </c>
      <c r="AG55" s="98">
        <f t="shared" si="13"/>
        <v>1.9</v>
      </c>
      <c r="AH55" s="216"/>
      <c r="AI55" s="216"/>
      <c r="AJ55" s="216"/>
      <c r="AK55" s="34"/>
      <c r="AL55" s="8">
        <f t="shared" si="14"/>
        <v>1</v>
      </c>
    </row>
    <row r="56" spans="1:38" ht="19.899999999999999" customHeight="1" thickTop="1" thickBot="1" x14ac:dyDescent="0.25">
      <c r="B56" s="56" t="s">
        <v>25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8"/>
      <c r="AG56" s="69">
        <f>CEILING(SUM(AG52:AG55), 1)</f>
        <v>26</v>
      </c>
      <c r="AH56" s="69"/>
      <c r="AI56" s="69"/>
      <c r="AJ56" s="70"/>
    </row>
    <row r="57" spans="1:38" ht="15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</row>
    <row r="58" spans="1:38" ht="20.100000000000001" customHeight="1" thickTop="1" thickBot="1" x14ac:dyDescent="0.25">
      <c r="B58" s="74" t="s">
        <v>32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6"/>
    </row>
    <row r="59" spans="1:38" ht="20.100000000000001" customHeight="1" thickBot="1" x14ac:dyDescent="0.25">
      <c r="B59" s="199" t="s">
        <v>12</v>
      </c>
      <c r="C59" s="224"/>
      <c r="D59" s="224"/>
      <c r="E59" s="224"/>
      <c r="F59" s="224"/>
      <c r="G59" s="224"/>
      <c r="H59" s="224"/>
      <c r="I59" s="224"/>
      <c r="J59" s="200"/>
      <c r="K59" s="80" t="s">
        <v>11</v>
      </c>
      <c r="L59" s="81"/>
      <c r="M59" s="81"/>
      <c r="N59" s="22"/>
      <c r="O59" s="81" t="s">
        <v>9</v>
      </c>
      <c r="P59" s="81"/>
      <c r="Q59" s="81"/>
      <c r="R59" s="81"/>
      <c r="S59" s="22"/>
      <c r="T59" s="81" t="s">
        <v>10</v>
      </c>
      <c r="U59" s="81"/>
      <c r="V59" s="81"/>
      <c r="W59" s="81"/>
      <c r="X59" s="22"/>
      <c r="Y59" s="80" t="s">
        <v>20</v>
      </c>
      <c r="Z59" s="81"/>
      <c r="AA59" s="81"/>
      <c r="AB59" s="81"/>
      <c r="AC59" s="23"/>
      <c r="AD59" s="82" t="s">
        <v>21</v>
      </c>
      <c r="AE59" s="83"/>
      <c r="AF59" s="23"/>
      <c r="AG59" s="81" t="str">
        <f>IF(AND(0&lt;ABS($O60),0&lt;ABS($T60),0&lt;ABS($Y60)),"CU YD",IF(AND(0&lt;ABS($O60),0&lt;ABS($T60)),"SQ YD",IF(AND(0&lt;ABS($O60)),"FT","EACH")))</f>
        <v>SQ YD</v>
      </c>
      <c r="AH59" s="81"/>
      <c r="AI59" s="81"/>
      <c r="AJ59" s="84"/>
    </row>
    <row r="60" spans="1:38" ht="20.100000000000001" customHeight="1" thickBot="1" x14ac:dyDescent="0.25">
      <c r="A60" s="35"/>
      <c r="B60" s="229" t="s">
        <v>127</v>
      </c>
      <c r="C60" s="229"/>
      <c r="D60" s="229"/>
      <c r="E60" s="229"/>
      <c r="F60" s="229"/>
      <c r="G60" s="229"/>
      <c r="H60" s="229"/>
      <c r="I60" s="229"/>
      <c r="J60" s="94"/>
      <c r="K60" s="67">
        <v>2</v>
      </c>
      <c r="L60" s="67"/>
      <c r="M60" s="67"/>
      <c r="N60" s="20" t="s">
        <v>22</v>
      </c>
      <c r="O60" s="61">
        <v>32.5</v>
      </c>
      <c r="P60" s="62"/>
      <c r="Q60" s="59"/>
      <c r="R60" s="60"/>
      <c r="S60" s="20" t="s">
        <v>22</v>
      </c>
      <c r="T60" s="61">
        <v>0.75</v>
      </c>
      <c r="U60" s="62"/>
      <c r="V60" s="59"/>
      <c r="W60" s="60"/>
      <c r="X60" s="20" t="s">
        <v>22</v>
      </c>
      <c r="Y60" s="61"/>
      <c r="Z60" s="62"/>
      <c r="AA60" s="59"/>
      <c r="AB60" s="60"/>
      <c r="AC60" s="24" t="s">
        <v>23</v>
      </c>
      <c r="AD60" s="63">
        <v>1</v>
      </c>
      <c r="AE60" s="64"/>
      <c r="AF60" s="14" t="s">
        <v>24</v>
      </c>
      <c r="AG60" s="99">
        <f t="shared" ref="AG60" si="15">IF(K60=0," ",IF(AND(0&lt;ABS($O60),0&lt;ABS($T60),0&lt;ABS($Y60)),ROUND(($K60*IF($Q60&gt;0,($O60+$Q60)/2,$O60)*IF($V60&gt;0,($T60+$V60)/2,$T60)*IF($AA60&gt;0,($Y60+$AA60)/2,$Y60))/AD60,AL60),IF(AND(0&lt;ABS($O60),0&lt;ABS($T60)),ROUND(($K60*IF($Q60&gt;0,($O60+$Q60)/2,$O60)*IF($V60&gt;0,($T60+$V60)/2,$T60))/AD60,AL60),IF(AND(0&lt;ABS($O60)),ROUND($K60*IF($Q60&gt;0,($O60+$Q60)/2,$O60)/AD60,AL60),IF(AND(0&lt;ABS($K60)),K60," ")))))</f>
        <v>48.8</v>
      </c>
      <c r="AH60" s="220"/>
      <c r="AI60" s="220"/>
      <c r="AJ60" s="220"/>
      <c r="AK60" s="34"/>
      <c r="AL60" s="9">
        <v>1</v>
      </c>
    </row>
    <row r="61" spans="1:38" ht="20.100000000000001" customHeight="1" thickTop="1" thickBot="1" x14ac:dyDescent="0.25">
      <c r="B61" s="56" t="s">
        <v>25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8"/>
      <c r="AG61" s="69">
        <f>SUM(AG60:AG60)</f>
        <v>48.8</v>
      </c>
      <c r="AH61" s="69"/>
      <c r="AI61" s="69"/>
      <c r="AJ61" s="70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74" t="s">
        <v>36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6"/>
    </row>
    <row r="64" spans="1:38" ht="20.100000000000001" customHeight="1" thickBot="1" x14ac:dyDescent="0.25">
      <c r="B64" s="199" t="s">
        <v>12</v>
      </c>
      <c r="C64" s="224"/>
      <c r="D64" s="224"/>
      <c r="E64" s="224"/>
      <c r="F64" s="224"/>
      <c r="G64" s="224"/>
      <c r="H64" s="224"/>
      <c r="I64" s="224"/>
      <c r="J64" s="200"/>
      <c r="K64" s="80" t="s">
        <v>11</v>
      </c>
      <c r="L64" s="81"/>
      <c r="M64" s="81"/>
      <c r="N64" s="22"/>
      <c r="O64" s="81" t="s">
        <v>9</v>
      </c>
      <c r="P64" s="81"/>
      <c r="Q64" s="81"/>
      <c r="R64" s="81"/>
      <c r="S64" s="22"/>
      <c r="T64" s="81" t="s">
        <v>10</v>
      </c>
      <c r="U64" s="81"/>
      <c r="V64" s="81"/>
      <c r="W64" s="81"/>
      <c r="X64" s="22"/>
      <c r="Y64" s="80" t="s">
        <v>20</v>
      </c>
      <c r="Z64" s="81"/>
      <c r="AA64" s="81"/>
      <c r="AB64" s="81"/>
      <c r="AC64" s="23"/>
      <c r="AD64" s="82" t="s">
        <v>21</v>
      </c>
      <c r="AE64" s="83"/>
      <c r="AF64" s="23"/>
      <c r="AG64" s="81" t="str">
        <f>IF(AND(0&lt;ABS($O65),0&lt;ABS($T65),0&lt;ABS($Y65)),"CU YD",IF(AND(0&lt;ABS($O65),0&lt;ABS($T65)),"SQ YD",IF(AND(0&lt;ABS($O65)),"FT","EACH")))</f>
        <v>SQ YD</v>
      </c>
      <c r="AH64" s="81"/>
      <c r="AI64" s="81"/>
      <c r="AJ64" s="84"/>
    </row>
    <row r="65" spans="1:38" ht="20.100000000000001" customHeight="1" x14ac:dyDescent="0.2">
      <c r="A65" s="35"/>
      <c r="B65" s="229" t="s">
        <v>129</v>
      </c>
      <c r="C65" s="229"/>
      <c r="D65" s="229"/>
      <c r="E65" s="229"/>
      <c r="F65" s="229"/>
      <c r="G65" s="229"/>
      <c r="H65" s="229"/>
      <c r="I65" s="229"/>
      <c r="J65" s="94"/>
      <c r="K65" s="67">
        <v>2</v>
      </c>
      <c r="L65" s="67"/>
      <c r="M65" s="67"/>
      <c r="N65" s="20" t="s">
        <v>22</v>
      </c>
      <c r="O65" s="61">
        <v>32.5</v>
      </c>
      <c r="P65" s="62"/>
      <c r="Q65" s="59"/>
      <c r="R65" s="60"/>
      <c r="S65" s="20" t="s">
        <v>22</v>
      </c>
      <c r="T65" s="61">
        <v>0.66669999999999996</v>
      </c>
      <c r="U65" s="62"/>
      <c r="V65" s="59"/>
      <c r="W65" s="60"/>
      <c r="X65" s="20" t="s">
        <v>22</v>
      </c>
      <c r="Y65" s="61"/>
      <c r="Z65" s="62"/>
      <c r="AA65" s="59"/>
      <c r="AB65" s="60"/>
      <c r="AC65" s="24" t="s">
        <v>23</v>
      </c>
      <c r="AD65" s="63">
        <v>1</v>
      </c>
      <c r="AE65" s="64"/>
      <c r="AF65" s="14" t="s">
        <v>24</v>
      </c>
      <c r="AG65" s="99">
        <f t="shared" ref="AG65:AG66" si="16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>43.3</v>
      </c>
      <c r="AH65" s="220"/>
      <c r="AI65" s="220"/>
      <c r="AJ65" s="220"/>
      <c r="AK65" s="34"/>
      <c r="AL65" s="9">
        <v>1</v>
      </c>
    </row>
    <row r="66" spans="1:38" ht="20.100000000000001" customHeight="1" thickBot="1" x14ac:dyDescent="0.25">
      <c r="A66" s="35"/>
      <c r="B66" s="222"/>
      <c r="C66" s="223"/>
      <c r="D66" s="223"/>
      <c r="E66" s="223"/>
      <c r="F66" s="223"/>
      <c r="G66" s="223"/>
      <c r="H66" s="223"/>
      <c r="I66" s="223"/>
      <c r="J66" s="72"/>
      <c r="K66" s="107"/>
      <c r="L66" s="108"/>
      <c r="M66" s="103"/>
      <c r="N66" s="21" t="s">
        <v>22</v>
      </c>
      <c r="O66" s="100"/>
      <c r="P66" s="101"/>
      <c r="Q66" s="102"/>
      <c r="R66" s="103"/>
      <c r="S66" s="21" t="s">
        <v>22</v>
      </c>
      <c r="T66" s="100"/>
      <c r="U66" s="101"/>
      <c r="V66" s="102"/>
      <c r="W66" s="103"/>
      <c r="X66" s="21" t="s">
        <v>22</v>
      </c>
      <c r="Y66" s="100"/>
      <c r="Z66" s="101"/>
      <c r="AA66" s="102"/>
      <c r="AB66" s="103"/>
      <c r="AC66" s="25" t="s">
        <v>23</v>
      </c>
      <c r="AD66" s="71">
        <f>AD65</f>
        <v>1</v>
      </c>
      <c r="AE66" s="72"/>
      <c r="AF66" s="15" t="s">
        <v>24</v>
      </c>
      <c r="AG66" s="104" t="str">
        <f t="shared" si="16"/>
        <v xml:space="preserve"> </v>
      </c>
      <c r="AH66" s="105"/>
      <c r="AI66" s="105"/>
      <c r="AJ66" s="221"/>
      <c r="AK66" s="34"/>
      <c r="AL66" s="8">
        <f>AL65</f>
        <v>1</v>
      </c>
    </row>
    <row r="67" spans="1:38" ht="20.100000000000001" customHeight="1" thickTop="1" thickBot="1" x14ac:dyDescent="0.25">
      <c r="B67" s="56" t="s">
        <v>25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8"/>
      <c r="AG67" s="70">
        <f>SUM(AG65:AG66)</f>
        <v>43.3</v>
      </c>
      <c r="AH67" s="218"/>
      <c r="AI67" s="218"/>
      <c r="AJ67" s="218"/>
      <c r="AK67" s="34"/>
    </row>
    <row r="68" spans="1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</row>
    <row r="69" spans="1:38" ht="20.100000000000001" customHeight="1" thickTop="1" thickBot="1" x14ac:dyDescent="0.25">
      <c r="B69" s="74" t="s">
        <v>128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6"/>
    </row>
    <row r="70" spans="1:38" ht="20.100000000000001" customHeight="1" thickBot="1" x14ac:dyDescent="0.25">
      <c r="B70" s="199" t="s">
        <v>12</v>
      </c>
      <c r="C70" s="224"/>
      <c r="D70" s="224"/>
      <c r="E70" s="224"/>
      <c r="F70" s="224"/>
      <c r="G70" s="224"/>
      <c r="H70" s="224"/>
      <c r="I70" s="224"/>
      <c r="J70" s="200"/>
      <c r="K70" s="80" t="s">
        <v>11</v>
      </c>
      <c r="L70" s="81"/>
      <c r="M70" s="81"/>
      <c r="N70" s="22"/>
      <c r="O70" s="81" t="s">
        <v>9</v>
      </c>
      <c r="P70" s="81"/>
      <c r="Q70" s="81"/>
      <c r="R70" s="81"/>
      <c r="S70" s="22"/>
      <c r="T70" s="81" t="s">
        <v>10</v>
      </c>
      <c r="U70" s="81"/>
      <c r="V70" s="81"/>
      <c r="W70" s="81"/>
      <c r="X70" s="22"/>
      <c r="Y70" s="80" t="s">
        <v>20</v>
      </c>
      <c r="Z70" s="81"/>
      <c r="AA70" s="81"/>
      <c r="AB70" s="81"/>
      <c r="AC70" s="23"/>
      <c r="AD70" s="82" t="s">
        <v>21</v>
      </c>
      <c r="AE70" s="83"/>
      <c r="AF70" s="23"/>
      <c r="AG70" s="81" t="str">
        <f>IF(AND(0&lt;ABS($O71),0&lt;ABS($T71),0&lt;ABS($Y71)),"CU YD",IF(AND(0&lt;ABS($O71),0&lt;ABS($T71)),"SQ YD",IF(AND(0&lt;ABS($O71)),"FT","EACH")))</f>
        <v>SQ YD</v>
      </c>
      <c r="AH70" s="81"/>
      <c r="AI70" s="81"/>
      <c r="AJ70" s="84"/>
    </row>
    <row r="71" spans="1:38" ht="20.100000000000001" customHeight="1" x14ac:dyDescent="0.2">
      <c r="A71" s="35"/>
      <c r="B71" s="229" t="s">
        <v>130</v>
      </c>
      <c r="C71" s="229"/>
      <c r="D71" s="229"/>
      <c r="E71" s="229"/>
      <c r="F71" s="229"/>
      <c r="G71" s="229"/>
      <c r="H71" s="229"/>
      <c r="I71" s="229"/>
      <c r="J71" s="94"/>
      <c r="K71" s="67">
        <v>4</v>
      </c>
      <c r="L71" s="67"/>
      <c r="M71" s="67"/>
      <c r="N71" s="20" t="s">
        <v>22</v>
      </c>
      <c r="O71" s="61">
        <v>2.25</v>
      </c>
      <c r="P71" s="62"/>
      <c r="Q71" s="59"/>
      <c r="R71" s="60"/>
      <c r="S71" s="20" t="s">
        <v>22</v>
      </c>
      <c r="T71" s="61">
        <v>2.8332999999999999</v>
      </c>
      <c r="U71" s="62"/>
      <c r="V71" s="59"/>
      <c r="W71" s="60"/>
      <c r="X71" s="20" t="s">
        <v>22</v>
      </c>
      <c r="Y71" s="61"/>
      <c r="Z71" s="62"/>
      <c r="AA71" s="59"/>
      <c r="AB71" s="60"/>
      <c r="AC71" s="24" t="s">
        <v>23</v>
      </c>
      <c r="AD71" s="63">
        <v>1</v>
      </c>
      <c r="AE71" s="64"/>
      <c r="AF71" s="14" t="s">
        <v>24</v>
      </c>
      <c r="AG71" s="99">
        <f t="shared" ref="AG71:AG72" si="17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>25.5</v>
      </c>
      <c r="AH71" s="220"/>
      <c r="AI71" s="220"/>
      <c r="AJ71" s="220"/>
      <c r="AK71" s="34"/>
      <c r="AL71" s="9">
        <v>1</v>
      </c>
    </row>
    <row r="72" spans="1:38" ht="20.100000000000001" customHeight="1" thickBot="1" x14ac:dyDescent="0.25">
      <c r="A72" s="35"/>
      <c r="B72" s="217" t="s">
        <v>161</v>
      </c>
      <c r="C72" s="217"/>
      <c r="D72" s="217"/>
      <c r="E72" s="217"/>
      <c r="F72" s="217"/>
      <c r="G72" s="217"/>
      <c r="H72" s="217"/>
      <c r="I72" s="217"/>
      <c r="J72" s="95"/>
      <c r="K72" s="53">
        <v>4</v>
      </c>
      <c r="L72" s="53"/>
      <c r="M72" s="53"/>
      <c r="N72" s="21" t="s">
        <v>22</v>
      </c>
      <c r="O72" s="54">
        <v>2.75</v>
      </c>
      <c r="P72" s="55"/>
      <c r="Q72" s="49"/>
      <c r="R72" s="50"/>
      <c r="S72" s="21" t="s">
        <v>22</v>
      </c>
      <c r="T72" s="54">
        <v>1.3542000000000001</v>
      </c>
      <c r="U72" s="55"/>
      <c r="V72" s="49"/>
      <c r="W72" s="50"/>
      <c r="X72" s="21" t="s">
        <v>22</v>
      </c>
      <c r="Y72" s="54"/>
      <c r="Z72" s="55"/>
      <c r="AA72" s="49"/>
      <c r="AB72" s="50"/>
      <c r="AC72" s="25" t="s">
        <v>23</v>
      </c>
      <c r="AD72" s="71">
        <f>AD71</f>
        <v>1</v>
      </c>
      <c r="AE72" s="72"/>
      <c r="AF72" s="15" t="s">
        <v>24</v>
      </c>
      <c r="AG72" s="98">
        <f t="shared" si="17"/>
        <v>14.9</v>
      </c>
      <c r="AH72" s="216"/>
      <c r="AI72" s="216"/>
      <c r="AJ72" s="216"/>
      <c r="AK72" s="34"/>
      <c r="AL72" s="8">
        <f>AL71</f>
        <v>1</v>
      </c>
    </row>
    <row r="73" spans="1:38" ht="20.100000000000001" customHeight="1" thickTop="1" thickBot="1" x14ac:dyDescent="0.25">
      <c r="B73" s="56" t="s">
        <v>25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8"/>
      <c r="AG73" s="70">
        <f>SUM(AG71:AG72)</f>
        <v>40.4</v>
      </c>
      <c r="AH73" s="218"/>
      <c r="AI73" s="218"/>
      <c r="AJ73" s="218"/>
      <c r="AK73" s="34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74" t="s">
        <v>33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6"/>
    </row>
    <row r="76" spans="1:38" ht="20.100000000000001" customHeight="1" thickBot="1" x14ac:dyDescent="0.25">
      <c r="B76" s="199" t="s">
        <v>12</v>
      </c>
      <c r="C76" s="224"/>
      <c r="D76" s="224"/>
      <c r="E76" s="224"/>
      <c r="F76" s="224"/>
      <c r="G76" s="224"/>
      <c r="H76" s="224"/>
      <c r="I76" s="224"/>
      <c r="J76" s="200"/>
      <c r="K76" s="80" t="s">
        <v>11</v>
      </c>
      <c r="L76" s="81"/>
      <c r="M76" s="81"/>
      <c r="N76" s="22"/>
      <c r="O76" s="81" t="s">
        <v>9</v>
      </c>
      <c r="P76" s="81"/>
      <c r="Q76" s="81"/>
      <c r="R76" s="81"/>
      <c r="S76" s="22"/>
      <c r="T76" s="81" t="s">
        <v>10</v>
      </c>
      <c r="U76" s="81"/>
      <c r="V76" s="81"/>
      <c r="W76" s="81"/>
      <c r="X76" s="22"/>
      <c r="Y76" s="80" t="s">
        <v>20</v>
      </c>
      <c r="Z76" s="81"/>
      <c r="AA76" s="81"/>
      <c r="AB76" s="81"/>
      <c r="AC76" s="23"/>
      <c r="AD76" s="82" t="s">
        <v>21</v>
      </c>
      <c r="AE76" s="83"/>
      <c r="AF76" s="23"/>
      <c r="AG76" s="81" t="str">
        <f>IF(AND(0&lt;ABS($O77),0&lt;ABS($T77),0&lt;ABS($Y77)),"CU YD",IF(AND(0&lt;ABS($O77),0&lt;ABS($T77)),"SQ YD",IF(AND(0&lt;ABS($O77)),"FT","EACH")))</f>
        <v>FT</v>
      </c>
      <c r="AH76" s="81"/>
      <c r="AI76" s="81"/>
      <c r="AJ76" s="84"/>
    </row>
    <row r="77" spans="1:38" ht="20.100000000000001" customHeight="1" thickBot="1" x14ac:dyDescent="0.25">
      <c r="A77" s="35"/>
      <c r="B77" s="229" t="s">
        <v>131</v>
      </c>
      <c r="C77" s="229"/>
      <c r="D77" s="229"/>
      <c r="E77" s="229"/>
      <c r="F77" s="229"/>
      <c r="G77" s="229"/>
      <c r="H77" s="229"/>
      <c r="I77" s="229"/>
      <c r="J77" s="94"/>
      <c r="K77" s="67">
        <v>2</v>
      </c>
      <c r="L77" s="67"/>
      <c r="M77" s="67"/>
      <c r="N77" s="20" t="s">
        <v>22</v>
      </c>
      <c r="O77" s="61">
        <f>32.5+(2*1.75)</f>
        <v>36</v>
      </c>
      <c r="P77" s="62"/>
      <c r="Q77" s="59"/>
      <c r="R77" s="60"/>
      <c r="S77" s="20" t="s">
        <v>22</v>
      </c>
      <c r="T77" s="61"/>
      <c r="U77" s="62"/>
      <c r="V77" s="59"/>
      <c r="W77" s="60"/>
      <c r="X77" s="20" t="s">
        <v>22</v>
      </c>
      <c r="Y77" s="61"/>
      <c r="Z77" s="62"/>
      <c r="AA77" s="59"/>
      <c r="AB77" s="60"/>
      <c r="AC77" s="24" t="s">
        <v>23</v>
      </c>
      <c r="AD77" s="63">
        <v>1</v>
      </c>
      <c r="AE77" s="64"/>
      <c r="AF77" s="14" t="s">
        <v>24</v>
      </c>
      <c r="AG77" s="99">
        <f t="shared" ref="AG77" si="18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>72</v>
      </c>
      <c r="AH77" s="220"/>
      <c r="AI77" s="220"/>
      <c r="AJ77" s="220"/>
      <c r="AK77" s="34"/>
      <c r="AL77" s="9">
        <v>1</v>
      </c>
    </row>
    <row r="78" spans="1:38" ht="20.100000000000001" customHeight="1" thickTop="1" thickBot="1" x14ac:dyDescent="0.25">
      <c r="B78" s="56" t="s">
        <v>25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8"/>
      <c r="AG78" s="69">
        <f>SUM(AG77:AG77)</f>
        <v>72</v>
      </c>
      <c r="AH78" s="69"/>
      <c r="AI78" s="69"/>
      <c r="AJ78" s="70"/>
    </row>
    <row r="79" spans="1:38" ht="15" customHeight="1" thickTop="1" thickBot="1" x14ac:dyDescent="0.25"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2"/>
      <c r="AH79" s="12"/>
      <c r="AI79" s="12"/>
      <c r="AJ79" s="13"/>
    </row>
    <row r="80" spans="1:38" ht="20.100000000000001" customHeight="1" thickTop="1" thickBot="1" x14ac:dyDescent="0.25">
      <c r="B80" s="74" t="s">
        <v>34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6"/>
    </row>
    <row r="81" spans="1:38" ht="20.100000000000001" customHeight="1" thickBot="1" x14ac:dyDescent="0.25">
      <c r="B81" s="199" t="s">
        <v>12</v>
      </c>
      <c r="C81" s="224"/>
      <c r="D81" s="224"/>
      <c r="E81" s="224"/>
      <c r="F81" s="224"/>
      <c r="G81" s="224"/>
      <c r="H81" s="224"/>
      <c r="I81" s="224"/>
      <c r="J81" s="200"/>
      <c r="K81" s="80" t="s">
        <v>11</v>
      </c>
      <c r="L81" s="81"/>
      <c r="M81" s="81"/>
      <c r="N81" s="22"/>
      <c r="O81" s="81" t="s">
        <v>9</v>
      </c>
      <c r="P81" s="81"/>
      <c r="Q81" s="81"/>
      <c r="R81" s="81"/>
      <c r="S81" s="22"/>
      <c r="T81" s="81" t="s">
        <v>10</v>
      </c>
      <c r="U81" s="81"/>
      <c r="V81" s="81"/>
      <c r="W81" s="81"/>
      <c r="X81" s="22"/>
      <c r="Y81" s="80" t="s">
        <v>20</v>
      </c>
      <c r="Z81" s="81"/>
      <c r="AA81" s="81"/>
      <c r="AB81" s="81"/>
      <c r="AC81" s="23"/>
      <c r="AD81" s="82" t="s">
        <v>21</v>
      </c>
      <c r="AE81" s="83"/>
      <c r="AF81" s="23"/>
      <c r="AG81" s="81" t="str">
        <f>IF(AND(0&lt;ABS($O82),0&lt;ABS($T82),0&lt;ABS($Y82)),"CU YD",IF(AND(0&lt;ABS($O82),0&lt;ABS($T82)),"SQ YD",IF(AND(0&lt;ABS($O82)),"FT","EACH")))</f>
        <v>FT</v>
      </c>
      <c r="AH81" s="81"/>
      <c r="AI81" s="81"/>
      <c r="AJ81" s="84"/>
    </row>
    <row r="82" spans="1:38" ht="20.100000000000001" customHeight="1" x14ac:dyDescent="0.2">
      <c r="A82" s="35"/>
      <c r="B82" s="229" t="s">
        <v>132</v>
      </c>
      <c r="C82" s="229"/>
      <c r="D82" s="229"/>
      <c r="E82" s="229"/>
      <c r="F82" s="229"/>
      <c r="G82" s="229"/>
      <c r="H82" s="229"/>
      <c r="I82" s="229"/>
      <c r="J82" s="94"/>
      <c r="K82" s="67">
        <v>2</v>
      </c>
      <c r="L82" s="67"/>
      <c r="M82" s="67"/>
      <c r="N82" s="20" t="s">
        <v>22</v>
      </c>
      <c r="O82" s="61">
        <v>32.5</v>
      </c>
      <c r="P82" s="62"/>
      <c r="Q82" s="59"/>
      <c r="R82" s="60"/>
      <c r="S82" s="20" t="s">
        <v>22</v>
      </c>
      <c r="T82" s="61"/>
      <c r="U82" s="62"/>
      <c r="V82" s="59"/>
      <c r="W82" s="60"/>
      <c r="X82" s="20" t="s">
        <v>22</v>
      </c>
      <c r="Y82" s="61"/>
      <c r="Z82" s="62"/>
      <c r="AA82" s="59"/>
      <c r="AB82" s="60"/>
      <c r="AC82" s="24" t="s">
        <v>23</v>
      </c>
      <c r="AD82" s="63">
        <v>1</v>
      </c>
      <c r="AE82" s="64"/>
      <c r="AF82" s="14" t="s">
        <v>24</v>
      </c>
      <c r="AG82" s="99">
        <f t="shared" ref="AG82:AG83" si="19">IF(K82=0," ",IF(AND(0&lt;ABS($O82),0&lt;ABS($T82),0&lt;ABS($Y82)),ROUND(($K82*IF($Q82&gt;0,($O82+$Q82)/2,$O82)*IF($V82&gt;0,($T82+$V82)/2,$T82)*IF($AA82&gt;0,($Y82+$AA82)/2,$Y82))/AD82,AL82),IF(AND(0&lt;ABS($O82),0&lt;ABS($T82)),ROUND(($K82*IF($Q82&gt;0,($O82+$Q82)/2,$O82)*IF($V82&gt;0,($T82+$V82)/2,$T82))/AD82,AL82),IF(AND(0&lt;ABS($O82)),ROUND($K82*IF($Q82&gt;0,($O82+$Q82)/2,$O82)/AD82,AL82),IF(AND(0&lt;ABS($K82)),K82," ")))))</f>
        <v>65</v>
      </c>
      <c r="AH82" s="220"/>
      <c r="AI82" s="220"/>
      <c r="AJ82" s="220"/>
      <c r="AK82" s="34"/>
      <c r="AL82" s="9">
        <v>1</v>
      </c>
    </row>
    <row r="83" spans="1:38" ht="20.100000000000001" customHeight="1" thickBot="1" x14ac:dyDescent="0.25">
      <c r="A83" s="35"/>
      <c r="B83" s="217"/>
      <c r="C83" s="217"/>
      <c r="D83" s="217"/>
      <c r="E83" s="217"/>
      <c r="F83" s="217"/>
      <c r="G83" s="217"/>
      <c r="H83" s="217"/>
      <c r="I83" s="217"/>
      <c r="J83" s="95"/>
      <c r="K83" s="53"/>
      <c r="L83" s="53"/>
      <c r="M83" s="53"/>
      <c r="N83" s="21" t="s">
        <v>22</v>
      </c>
      <c r="O83" s="54"/>
      <c r="P83" s="55"/>
      <c r="Q83" s="49"/>
      <c r="R83" s="50"/>
      <c r="S83" s="21" t="s">
        <v>22</v>
      </c>
      <c r="T83" s="54"/>
      <c r="U83" s="55"/>
      <c r="V83" s="49"/>
      <c r="W83" s="50"/>
      <c r="X83" s="21" t="s">
        <v>22</v>
      </c>
      <c r="Y83" s="54"/>
      <c r="Z83" s="55"/>
      <c r="AA83" s="49"/>
      <c r="AB83" s="50"/>
      <c r="AC83" s="25" t="s">
        <v>23</v>
      </c>
      <c r="AD83" s="71">
        <f>AD82</f>
        <v>1</v>
      </c>
      <c r="AE83" s="72"/>
      <c r="AF83" s="15" t="s">
        <v>24</v>
      </c>
      <c r="AG83" s="98" t="str">
        <f t="shared" si="19"/>
        <v xml:space="preserve"> </v>
      </c>
      <c r="AH83" s="216"/>
      <c r="AI83" s="216"/>
      <c r="AJ83" s="216"/>
      <c r="AK83" s="34"/>
      <c r="AL83" s="8">
        <f>AL82</f>
        <v>1</v>
      </c>
    </row>
    <row r="84" spans="1:38" ht="20.100000000000001" customHeight="1" thickTop="1" thickBot="1" x14ac:dyDescent="0.25">
      <c r="B84" s="56" t="s">
        <v>25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8"/>
      <c r="AG84" s="70">
        <f>SUM(AG82:AG83)</f>
        <v>65</v>
      </c>
      <c r="AH84" s="218"/>
      <c r="AI84" s="218"/>
      <c r="AJ84" s="218"/>
      <c r="AK84" s="34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74" t="s">
        <v>53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6"/>
    </row>
    <row r="87" spans="1:38" ht="20.100000000000001" customHeight="1" thickBot="1" x14ac:dyDescent="0.25">
      <c r="B87" s="199" t="s">
        <v>12</v>
      </c>
      <c r="C87" s="224"/>
      <c r="D87" s="224"/>
      <c r="E87" s="224"/>
      <c r="F87" s="224"/>
      <c r="G87" s="224"/>
      <c r="H87" s="224"/>
      <c r="I87" s="224"/>
      <c r="J87" s="200"/>
      <c r="K87" s="80" t="s">
        <v>11</v>
      </c>
      <c r="L87" s="81"/>
      <c r="M87" s="81"/>
      <c r="N87" s="22"/>
      <c r="O87" s="81" t="s">
        <v>9</v>
      </c>
      <c r="P87" s="81"/>
      <c r="Q87" s="81"/>
      <c r="R87" s="81"/>
      <c r="S87" s="22"/>
      <c r="T87" s="81" t="s">
        <v>10</v>
      </c>
      <c r="U87" s="81"/>
      <c r="V87" s="81"/>
      <c r="W87" s="81"/>
      <c r="X87" s="22"/>
      <c r="Y87" s="80" t="s">
        <v>20</v>
      </c>
      <c r="Z87" s="81"/>
      <c r="AA87" s="81"/>
      <c r="AB87" s="81"/>
      <c r="AC87" s="23"/>
      <c r="AD87" s="82" t="s">
        <v>21</v>
      </c>
      <c r="AE87" s="83"/>
      <c r="AF87" s="23"/>
      <c r="AG87" s="81" t="str">
        <f>IF(AND(0&lt;ABS($O88),0&lt;ABS($T88),0&lt;ABS($Y88)),"CU YD",IF(AND(0&lt;ABS($O88),0&lt;ABS($T88)),"SQ YD",IF(AND(0&lt;ABS($O88)),"FT","EACH")))</f>
        <v>FT</v>
      </c>
      <c r="AH87" s="81"/>
      <c r="AI87" s="81"/>
      <c r="AJ87" s="84"/>
    </row>
    <row r="88" spans="1:38" ht="20.100000000000001" customHeight="1" x14ac:dyDescent="0.2">
      <c r="A88" s="35"/>
      <c r="B88" s="229" t="s">
        <v>133</v>
      </c>
      <c r="C88" s="229"/>
      <c r="D88" s="229"/>
      <c r="E88" s="229"/>
      <c r="F88" s="229"/>
      <c r="G88" s="229"/>
      <c r="H88" s="229"/>
      <c r="I88" s="229"/>
      <c r="J88" s="94"/>
      <c r="K88" s="67">
        <v>2</v>
      </c>
      <c r="L88" s="67"/>
      <c r="M88" s="67"/>
      <c r="N88" s="20" t="s">
        <v>22</v>
      </c>
      <c r="O88" s="61">
        <v>80.958299999999994</v>
      </c>
      <c r="P88" s="62"/>
      <c r="Q88" s="59"/>
      <c r="R88" s="60"/>
      <c r="S88" s="20" t="s">
        <v>22</v>
      </c>
      <c r="T88" s="61"/>
      <c r="U88" s="62"/>
      <c r="V88" s="59"/>
      <c r="W88" s="60"/>
      <c r="X88" s="20" t="s">
        <v>22</v>
      </c>
      <c r="Y88" s="61"/>
      <c r="Z88" s="62"/>
      <c r="AA88" s="59"/>
      <c r="AB88" s="60"/>
      <c r="AC88" s="24" t="s">
        <v>23</v>
      </c>
      <c r="AD88" s="63">
        <v>1</v>
      </c>
      <c r="AE88" s="64"/>
      <c r="AF88" s="14" t="s">
        <v>24</v>
      </c>
      <c r="AG88" s="99">
        <f t="shared" ref="AG88:AG89" si="20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>161.9</v>
      </c>
      <c r="AH88" s="220"/>
      <c r="AI88" s="220"/>
      <c r="AJ88" s="220"/>
      <c r="AK88" s="34"/>
      <c r="AL88" s="9">
        <v>1</v>
      </c>
    </row>
    <row r="89" spans="1:38" ht="20.100000000000001" customHeight="1" thickBot="1" x14ac:dyDescent="0.25">
      <c r="A89" s="35"/>
      <c r="B89" s="217"/>
      <c r="C89" s="217"/>
      <c r="D89" s="217"/>
      <c r="E89" s="217"/>
      <c r="F89" s="217"/>
      <c r="G89" s="217"/>
      <c r="H89" s="217"/>
      <c r="I89" s="217"/>
      <c r="J89" s="95"/>
      <c r="K89" s="53"/>
      <c r="L89" s="53"/>
      <c r="M89" s="53"/>
      <c r="N89" s="21" t="s">
        <v>22</v>
      </c>
      <c r="O89" s="54"/>
      <c r="P89" s="55"/>
      <c r="Q89" s="49"/>
      <c r="R89" s="50"/>
      <c r="S89" s="21" t="s">
        <v>22</v>
      </c>
      <c r="T89" s="54"/>
      <c r="U89" s="55"/>
      <c r="V89" s="49"/>
      <c r="W89" s="50"/>
      <c r="X89" s="21" t="s">
        <v>22</v>
      </c>
      <c r="Y89" s="54"/>
      <c r="Z89" s="55"/>
      <c r="AA89" s="49"/>
      <c r="AB89" s="50"/>
      <c r="AC89" s="25" t="s">
        <v>23</v>
      </c>
      <c r="AD89" s="71">
        <f>AD88</f>
        <v>1</v>
      </c>
      <c r="AE89" s="72"/>
      <c r="AF89" s="15" t="s">
        <v>24</v>
      </c>
      <c r="AG89" s="98" t="str">
        <f t="shared" si="20"/>
        <v xml:space="preserve"> </v>
      </c>
      <c r="AH89" s="216"/>
      <c r="AI89" s="216"/>
      <c r="AJ89" s="216"/>
      <c r="AK89" s="34"/>
      <c r="AL89" s="8">
        <f>AL88</f>
        <v>1</v>
      </c>
    </row>
    <row r="90" spans="1:38" ht="20.100000000000001" customHeight="1" thickTop="1" thickBot="1" x14ac:dyDescent="0.25">
      <c r="B90" s="56" t="s">
        <v>25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8"/>
      <c r="AG90" s="232">
        <f>SUM(AG88:AG89)</f>
        <v>161.9</v>
      </c>
      <c r="AH90" s="233"/>
      <c r="AI90" s="233"/>
      <c r="AJ90" s="233"/>
      <c r="AK90" s="34"/>
    </row>
    <row r="91" spans="1:38" ht="15" customHeight="1" thickTop="1" thickBot="1" x14ac:dyDescent="0.25">
      <c r="B91" s="10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2"/>
      <c r="AH91" s="12"/>
      <c r="AI91" s="12"/>
      <c r="AJ91" s="13"/>
    </row>
    <row r="92" spans="1:38" ht="20.100000000000001" customHeight="1" thickTop="1" thickBot="1" x14ac:dyDescent="0.25">
      <c r="B92" s="74" t="s">
        <v>35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6"/>
    </row>
    <row r="93" spans="1:38" ht="20.100000000000001" customHeight="1" thickBot="1" x14ac:dyDescent="0.25">
      <c r="B93" s="199" t="s">
        <v>12</v>
      </c>
      <c r="C93" s="224"/>
      <c r="D93" s="224"/>
      <c r="E93" s="224"/>
      <c r="F93" s="224"/>
      <c r="G93" s="224"/>
      <c r="H93" s="224"/>
      <c r="I93" s="224"/>
      <c r="J93" s="200"/>
      <c r="K93" s="80" t="s">
        <v>11</v>
      </c>
      <c r="L93" s="81"/>
      <c r="M93" s="81"/>
      <c r="N93" s="22"/>
      <c r="O93" s="81" t="s">
        <v>9</v>
      </c>
      <c r="P93" s="81"/>
      <c r="Q93" s="81"/>
      <c r="R93" s="81"/>
      <c r="S93" s="22"/>
      <c r="T93" s="81" t="s">
        <v>10</v>
      </c>
      <c r="U93" s="81"/>
      <c r="V93" s="81"/>
      <c r="W93" s="81"/>
      <c r="X93" s="22"/>
      <c r="Y93" s="80" t="s">
        <v>20</v>
      </c>
      <c r="Z93" s="81"/>
      <c r="AA93" s="81"/>
      <c r="AB93" s="81"/>
      <c r="AC93" s="23"/>
      <c r="AD93" s="82" t="s">
        <v>21</v>
      </c>
      <c r="AE93" s="83"/>
      <c r="AF93" s="23"/>
      <c r="AG93" s="81" t="str">
        <f>IF(AND(0&lt;ABS($O94),0&lt;ABS($T94),0&lt;ABS($Y94)),"CU YD",IF(AND(0&lt;ABS($O94),0&lt;ABS($T94)),"SQ YD",IF(AND(0&lt;ABS($O94)),"FT","EACH")))</f>
        <v>CU YD</v>
      </c>
      <c r="AH93" s="81"/>
      <c r="AI93" s="81"/>
      <c r="AJ93" s="84"/>
    </row>
    <row r="94" spans="1:38" ht="20.100000000000001" customHeight="1" x14ac:dyDescent="0.2">
      <c r="A94" s="35"/>
      <c r="B94" s="229" t="s">
        <v>134</v>
      </c>
      <c r="C94" s="229"/>
      <c r="D94" s="229"/>
      <c r="E94" s="229"/>
      <c r="F94" s="229"/>
      <c r="G94" s="229"/>
      <c r="H94" s="229"/>
      <c r="I94" s="229"/>
      <c r="J94" s="94"/>
      <c r="K94" s="67">
        <v>2</v>
      </c>
      <c r="L94" s="67"/>
      <c r="M94" s="67"/>
      <c r="N94" s="20" t="s">
        <v>22</v>
      </c>
      <c r="O94" s="61">
        <v>32.833300000000001</v>
      </c>
      <c r="P94" s="62"/>
      <c r="Q94" s="59"/>
      <c r="R94" s="60"/>
      <c r="S94" s="20" t="s">
        <v>22</v>
      </c>
      <c r="T94" s="61">
        <v>2</v>
      </c>
      <c r="U94" s="62"/>
      <c r="V94" s="59"/>
      <c r="W94" s="60"/>
      <c r="X94" s="20" t="s">
        <v>22</v>
      </c>
      <c r="Y94" s="61">
        <v>3.5</v>
      </c>
      <c r="Z94" s="62"/>
      <c r="AA94" s="59"/>
      <c r="AB94" s="60"/>
      <c r="AC94" s="24" t="s">
        <v>23</v>
      </c>
      <c r="AD94" s="63">
        <v>27</v>
      </c>
      <c r="AE94" s="64"/>
      <c r="AF94" s="14" t="s">
        <v>24</v>
      </c>
      <c r="AG94" s="99">
        <f t="shared" ref="AG94:AG95" si="21">IF(K94=0," ",IF(AND(0&lt;ABS($O94),0&lt;ABS($T94),0&lt;ABS($Y94)),ROUND(($K94*IF($Q94&gt;0,($O94+$Q94)/2,$O94)*IF($V94&gt;0,($T94+$V94)/2,$T94)*IF($AA94&gt;0,($Y94+$AA94)/2,$Y94))/AD94,AL94),IF(AND(0&lt;ABS($O94),0&lt;ABS($T94)),ROUND(($K94*IF($Q94&gt;0,($O94+$Q94)/2,$O94)*IF($V94&gt;0,($T94+$V94)/2,$T94))/AD94,AL94),IF(AND(0&lt;ABS($O94)),ROUND($K94*IF($Q94&gt;0,($O94+$Q94)/2,$O94)/AD94,AL94),IF(AND(0&lt;ABS($K94)),K94," ")))))</f>
        <v>17</v>
      </c>
      <c r="AH94" s="220"/>
      <c r="AI94" s="220"/>
      <c r="AJ94" s="220"/>
      <c r="AK94" s="34"/>
      <c r="AL94" s="9">
        <v>1</v>
      </c>
    </row>
    <row r="95" spans="1:38" ht="20.100000000000001" customHeight="1" thickBot="1" x14ac:dyDescent="0.25">
      <c r="A95" s="35"/>
      <c r="B95" s="217" t="s">
        <v>135</v>
      </c>
      <c r="C95" s="217"/>
      <c r="D95" s="217"/>
      <c r="E95" s="217"/>
      <c r="F95" s="217"/>
      <c r="G95" s="217"/>
      <c r="H95" s="217"/>
      <c r="I95" s="217"/>
      <c r="J95" s="95"/>
      <c r="K95" s="53">
        <v>2</v>
      </c>
      <c r="L95" s="53"/>
      <c r="M95" s="53"/>
      <c r="N95" s="21" t="s">
        <v>22</v>
      </c>
      <c r="O95" s="54">
        <v>36.833300000000001</v>
      </c>
      <c r="P95" s="55"/>
      <c r="Q95" s="49"/>
      <c r="R95" s="50"/>
      <c r="S95" s="21" t="s">
        <v>22</v>
      </c>
      <c r="T95" s="54">
        <v>1</v>
      </c>
      <c r="U95" s="55"/>
      <c r="V95" s="49"/>
      <c r="W95" s="50"/>
      <c r="X95" s="21" t="s">
        <v>22</v>
      </c>
      <c r="Y95" s="54">
        <v>3</v>
      </c>
      <c r="Z95" s="55"/>
      <c r="AA95" s="49"/>
      <c r="AB95" s="50"/>
      <c r="AC95" s="25" t="s">
        <v>23</v>
      </c>
      <c r="AD95" s="71">
        <f>AD94</f>
        <v>27</v>
      </c>
      <c r="AE95" s="72"/>
      <c r="AF95" s="15" t="s">
        <v>24</v>
      </c>
      <c r="AG95" s="98">
        <f t="shared" si="21"/>
        <v>8.1999999999999993</v>
      </c>
      <c r="AH95" s="216"/>
      <c r="AI95" s="216"/>
      <c r="AJ95" s="216"/>
      <c r="AK95" s="34"/>
      <c r="AL95" s="8">
        <f>AL94</f>
        <v>1</v>
      </c>
    </row>
    <row r="96" spans="1:38" ht="20.100000000000001" customHeight="1" thickTop="1" thickBot="1" x14ac:dyDescent="0.25">
      <c r="B96" s="56" t="s">
        <v>25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8"/>
      <c r="AG96" s="70">
        <f>SUM(AG94:AG95)</f>
        <v>25.2</v>
      </c>
      <c r="AH96" s="218"/>
      <c r="AI96" s="218"/>
      <c r="AJ96" s="218"/>
      <c r="AK96" s="34"/>
    </row>
    <row r="97" spans="1:38" ht="15" customHeight="1" thickTop="1" thickBot="1" x14ac:dyDescent="0.25"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2"/>
      <c r="AH97" s="12"/>
      <c r="AI97" s="12"/>
      <c r="AJ97" s="13"/>
    </row>
    <row r="98" spans="1:38" ht="20.100000000000001" customHeight="1" thickTop="1" thickBot="1" x14ac:dyDescent="0.25">
      <c r="B98" s="74" t="s">
        <v>15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6"/>
    </row>
    <row r="99" spans="1:38" ht="20.100000000000001" customHeight="1" thickBot="1" x14ac:dyDescent="0.25">
      <c r="B99" s="199" t="s">
        <v>12</v>
      </c>
      <c r="C99" s="224"/>
      <c r="D99" s="224"/>
      <c r="E99" s="224"/>
      <c r="F99" s="224"/>
      <c r="G99" s="224"/>
      <c r="H99" s="224"/>
      <c r="I99" s="224"/>
      <c r="J99" s="200"/>
      <c r="K99" s="80" t="s">
        <v>11</v>
      </c>
      <c r="L99" s="81"/>
      <c r="M99" s="81"/>
      <c r="N99" s="22"/>
      <c r="O99" s="81" t="s">
        <v>9</v>
      </c>
      <c r="P99" s="81"/>
      <c r="Q99" s="81"/>
      <c r="R99" s="81"/>
      <c r="S99" s="22"/>
      <c r="T99" s="81" t="s">
        <v>10</v>
      </c>
      <c r="U99" s="81"/>
      <c r="V99" s="81"/>
      <c r="W99" s="81"/>
      <c r="X99" s="22"/>
      <c r="Y99" s="80" t="s">
        <v>20</v>
      </c>
      <c r="Z99" s="81"/>
      <c r="AA99" s="81"/>
      <c r="AB99" s="81"/>
      <c r="AC99" s="23"/>
      <c r="AD99" s="82" t="s">
        <v>21</v>
      </c>
      <c r="AE99" s="83"/>
      <c r="AF99" s="23"/>
      <c r="AG99" s="81" t="str">
        <f>IF(AND(0&lt;ABS($O100),0&lt;ABS($T100),0&lt;ABS($Y100)),"CU YD",IF(AND(0&lt;ABS($O100),0&lt;ABS($T100)),"SQ YD",IF(AND(0&lt;ABS($O100)),"FT","EACH")))</f>
        <v>FT</v>
      </c>
      <c r="AH99" s="81"/>
      <c r="AI99" s="81"/>
      <c r="AJ99" s="84"/>
    </row>
    <row r="100" spans="1:38" ht="20.100000000000001" customHeight="1" thickBot="1" x14ac:dyDescent="0.25">
      <c r="A100" s="35"/>
      <c r="B100" s="229" t="s">
        <v>136</v>
      </c>
      <c r="C100" s="229"/>
      <c r="D100" s="229"/>
      <c r="E100" s="229"/>
      <c r="F100" s="229"/>
      <c r="G100" s="229"/>
      <c r="H100" s="229"/>
      <c r="I100" s="229"/>
      <c r="J100" s="94"/>
      <c r="K100" s="67">
        <v>2</v>
      </c>
      <c r="L100" s="67"/>
      <c r="M100" s="67"/>
      <c r="N100" s="20" t="s">
        <v>22</v>
      </c>
      <c r="O100" s="61">
        <v>36.833300000000001</v>
      </c>
      <c r="P100" s="62"/>
      <c r="Q100" s="59"/>
      <c r="R100" s="60"/>
      <c r="S100" s="20" t="s">
        <v>22</v>
      </c>
      <c r="T100" s="61"/>
      <c r="U100" s="62"/>
      <c r="V100" s="59"/>
      <c r="W100" s="60"/>
      <c r="X100" s="20" t="s">
        <v>22</v>
      </c>
      <c r="Y100" s="61"/>
      <c r="Z100" s="62"/>
      <c r="AA100" s="59"/>
      <c r="AB100" s="60"/>
      <c r="AC100" s="24" t="s">
        <v>23</v>
      </c>
      <c r="AD100" s="63">
        <v>1</v>
      </c>
      <c r="AE100" s="64"/>
      <c r="AF100" s="14" t="s">
        <v>24</v>
      </c>
      <c r="AG100" s="99">
        <f t="shared" ref="AG100" si="22">IF(K100=0," ",IF(AND(0&lt;ABS($O100),0&lt;ABS($T100),0&lt;ABS($Y100)),ROUND(($K100*IF($Q100&gt;0,($O100+$Q100)/2,$O100)*IF($V100&gt;0,($T100+$V100)/2,$T100)*IF($AA100&gt;0,($Y100+$AA100)/2,$Y100))/AD100,AL100),IF(AND(0&lt;ABS($O100),0&lt;ABS($T100)),ROUND(($K100*IF($Q100&gt;0,($O100+$Q100)/2,$O100)*IF($V100&gt;0,($T100+$V100)/2,$T100))/AD100,AL100),IF(AND(0&lt;ABS($O100)),ROUND($K100*IF($Q100&gt;0,($O100+$Q100)/2,$O100)/AD100,AL100),IF(AND(0&lt;ABS($K100)),K100," ")))))</f>
        <v>73.7</v>
      </c>
      <c r="AH100" s="220"/>
      <c r="AI100" s="220"/>
      <c r="AJ100" s="220"/>
      <c r="AK100" s="34"/>
      <c r="AL100" s="9">
        <v>1</v>
      </c>
    </row>
    <row r="101" spans="1:38" ht="20.100000000000001" customHeight="1" thickTop="1" thickBot="1" x14ac:dyDescent="0.25">
      <c r="B101" s="56" t="s">
        <v>25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8"/>
      <c r="AG101" s="70">
        <f>SUM(AG100:AG100)</f>
        <v>73.7</v>
      </c>
      <c r="AH101" s="218"/>
      <c r="AI101" s="218"/>
      <c r="AJ101" s="218"/>
      <c r="AK101" s="34"/>
    </row>
    <row r="102" spans="1:38" ht="15" customHeight="1" thickTop="1" thickBot="1" x14ac:dyDescent="0.25">
      <c r="B102" s="10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2"/>
      <c r="AH102" s="12"/>
      <c r="AI102" s="12"/>
      <c r="AJ102" s="13"/>
    </row>
    <row r="103" spans="1:38" ht="20.100000000000001" customHeight="1" thickTop="1" thickBot="1" x14ac:dyDescent="0.25">
      <c r="B103" s="74" t="s">
        <v>17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6"/>
    </row>
    <row r="104" spans="1:38" ht="20.100000000000001" customHeight="1" thickBot="1" x14ac:dyDescent="0.25">
      <c r="B104" s="199" t="s">
        <v>12</v>
      </c>
      <c r="C104" s="224"/>
      <c r="D104" s="224"/>
      <c r="E104" s="224"/>
      <c r="F104" s="224"/>
      <c r="G104" s="224"/>
      <c r="H104" s="224"/>
      <c r="I104" s="224"/>
      <c r="J104" s="200"/>
      <c r="K104" s="80" t="s">
        <v>11</v>
      </c>
      <c r="L104" s="81"/>
      <c r="M104" s="81"/>
      <c r="N104" s="22"/>
      <c r="O104" s="81" t="s">
        <v>9</v>
      </c>
      <c r="P104" s="81"/>
      <c r="Q104" s="81"/>
      <c r="R104" s="81"/>
      <c r="S104" s="22"/>
      <c r="T104" s="81" t="s">
        <v>10</v>
      </c>
      <c r="U104" s="81"/>
      <c r="V104" s="81"/>
      <c r="W104" s="81"/>
      <c r="X104" s="22"/>
      <c r="Y104" s="80" t="s">
        <v>20</v>
      </c>
      <c r="Z104" s="81"/>
      <c r="AA104" s="81"/>
      <c r="AB104" s="81"/>
      <c r="AC104" s="23"/>
      <c r="AD104" s="82" t="s">
        <v>21</v>
      </c>
      <c r="AE104" s="83"/>
      <c r="AF104" s="23"/>
      <c r="AG104" s="81" t="str">
        <f>IF(AND(0&lt;ABS($O105),0&lt;ABS($T105),0&lt;ABS($Y105)),"CU YD",IF(AND(0&lt;ABS($O105),0&lt;ABS($T105)),"SQ YD",IF(AND(0&lt;ABS($O105)),"FT","EACH")))</f>
        <v>FT</v>
      </c>
      <c r="AH104" s="81"/>
      <c r="AI104" s="81"/>
      <c r="AJ104" s="84"/>
    </row>
    <row r="105" spans="1:38" ht="20.100000000000001" customHeight="1" x14ac:dyDescent="0.2">
      <c r="A105" s="35"/>
      <c r="B105" s="229" t="s">
        <v>137</v>
      </c>
      <c r="C105" s="229"/>
      <c r="D105" s="229"/>
      <c r="E105" s="229"/>
      <c r="F105" s="229"/>
      <c r="G105" s="229"/>
      <c r="H105" s="229"/>
      <c r="I105" s="229"/>
      <c r="J105" s="94"/>
      <c r="K105" s="67">
        <v>2</v>
      </c>
      <c r="L105" s="67"/>
      <c r="M105" s="67"/>
      <c r="N105" s="20" t="s">
        <v>22</v>
      </c>
      <c r="O105" s="61">
        <v>21</v>
      </c>
      <c r="P105" s="62"/>
      <c r="Q105" s="59">
        <v>23</v>
      </c>
      <c r="R105" s="60"/>
      <c r="S105" s="20" t="s">
        <v>22</v>
      </c>
      <c r="T105" s="61"/>
      <c r="U105" s="62"/>
      <c r="V105" s="59"/>
      <c r="W105" s="60"/>
      <c r="X105" s="20" t="s">
        <v>22</v>
      </c>
      <c r="Y105" s="61"/>
      <c r="Z105" s="62"/>
      <c r="AA105" s="59"/>
      <c r="AB105" s="60"/>
      <c r="AC105" s="24" t="s">
        <v>23</v>
      </c>
      <c r="AD105" s="63">
        <v>1</v>
      </c>
      <c r="AE105" s="64"/>
      <c r="AF105" s="14" t="s">
        <v>24</v>
      </c>
      <c r="AG105" s="99">
        <f t="shared" ref="AG105:AG106" si="23">IF(K105=0," ",IF(AND(0&lt;ABS($O105),0&lt;ABS($T105),0&lt;ABS($Y105)),ROUND(($K105*IF($Q105&gt;0,($O105+$Q105)/2,$O105)*IF($V105&gt;0,($T105+$V105)/2,$T105)*IF($AA105&gt;0,($Y105+$AA105)/2,$Y105))/AD105,AL105),IF(AND(0&lt;ABS($O105),0&lt;ABS($T105)),ROUND(($K105*IF($Q105&gt;0,($O105+$Q105)/2,$O105)*IF($V105&gt;0,($T105+$V105)/2,$T105))/AD105,AL105),IF(AND(0&lt;ABS($O105)),ROUND($K105*IF($Q105&gt;0,($O105+$Q105)/2,$O105)/AD105,AL105),IF(AND(0&lt;ABS($K105)),K105," ")))))</f>
        <v>44</v>
      </c>
      <c r="AH105" s="220"/>
      <c r="AI105" s="220"/>
      <c r="AJ105" s="220"/>
      <c r="AK105" s="34"/>
      <c r="AL105" s="9">
        <v>1</v>
      </c>
    </row>
    <row r="106" spans="1:38" ht="20.100000000000001" customHeight="1" thickBot="1" x14ac:dyDescent="0.25">
      <c r="A106" s="35"/>
      <c r="B106" s="217" t="s">
        <v>138</v>
      </c>
      <c r="C106" s="217"/>
      <c r="D106" s="217"/>
      <c r="E106" s="217"/>
      <c r="F106" s="217"/>
      <c r="G106" s="217"/>
      <c r="H106" s="217"/>
      <c r="I106" s="217"/>
      <c r="J106" s="95"/>
      <c r="K106" s="53">
        <v>2</v>
      </c>
      <c r="L106" s="53"/>
      <c r="M106" s="53"/>
      <c r="N106" s="21" t="s">
        <v>22</v>
      </c>
      <c r="O106" s="54">
        <v>23</v>
      </c>
      <c r="P106" s="55"/>
      <c r="Q106" s="49"/>
      <c r="R106" s="50"/>
      <c r="S106" s="21" t="s">
        <v>22</v>
      </c>
      <c r="T106" s="54"/>
      <c r="U106" s="55"/>
      <c r="V106" s="49"/>
      <c r="W106" s="50"/>
      <c r="X106" s="21" t="s">
        <v>22</v>
      </c>
      <c r="Y106" s="54"/>
      <c r="Z106" s="55"/>
      <c r="AA106" s="49"/>
      <c r="AB106" s="50"/>
      <c r="AC106" s="25" t="s">
        <v>23</v>
      </c>
      <c r="AD106" s="71">
        <f>AD105</f>
        <v>1</v>
      </c>
      <c r="AE106" s="72"/>
      <c r="AF106" s="15" t="s">
        <v>24</v>
      </c>
      <c r="AG106" s="98">
        <f t="shared" si="23"/>
        <v>46</v>
      </c>
      <c r="AH106" s="216"/>
      <c r="AI106" s="216"/>
      <c r="AJ106" s="216"/>
      <c r="AK106" s="34"/>
      <c r="AL106" s="8">
        <f>AL105</f>
        <v>1</v>
      </c>
    </row>
    <row r="107" spans="1:38" ht="20.100000000000001" customHeight="1" thickTop="1" thickBot="1" x14ac:dyDescent="0.25">
      <c r="B107" s="56" t="s">
        <v>25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8"/>
      <c r="AG107" s="70">
        <f>SUM(AG105:AG106)</f>
        <v>90</v>
      </c>
      <c r="AH107" s="218"/>
      <c r="AI107" s="218"/>
      <c r="AJ107" s="218"/>
      <c r="AK107" s="34"/>
    </row>
    <row r="108" spans="1:38" ht="15" customHeight="1" thickTop="1" thickBot="1" x14ac:dyDescent="0.25"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2"/>
      <c r="AH108" s="12"/>
      <c r="AI108" s="12"/>
      <c r="AJ108" s="13"/>
    </row>
    <row r="109" spans="1:38" ht="20.100000000000001" customHeight="1" thickTop="1" thickBot="1" x14ac:dyDescent="0.25">
      <c r="B109" s="74" t="s">
        <v>148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6"/>
    </row>
    <row r="110" spans="1:38" ht="20.100000000000001" customHeight="1" thickBot="1" x14ac:dyDescent="0.25">
      <c r="B110" s="199" t="s">
        <v>12</v>
      </c>
      <c r="C110" s="224"/>
      <c r="D110" s="224"/>
      <c r="E110" s="224"/>
      <c r="F110" s="224"/>
      <c r="G110" s="224"/>
      <c r="H110" s="224"/>
      <c r="I110" s="224"/>
      <c r="J110" s="200"/>
      <c r="K110" s="80" t="s">
        <v>11</v>
      </c>
      <c r="L110" s="81"/>
      <c r="M110" s="81"/>
      <c r="N110" s="22"/>
      <c r="O110" s="81" t="s">
        <v>9</v>
      </c>
      <c r="P110" s="81"/>
      <c r="Q110" s="81"/>
      <c r="R110" s="81"/>
      <c r="S110" s="22"/>
      <c r="T110" s="81" t="s">
        <v>10</v>
      </c>
      <c r="U110" s="81"/>
      <c r="V110" s="81"/>
      <c r="W110" s="81"/>
      <c r="X110" s="22"/>
      <c r="Y110" s="80" t="s">
        <v>20</v>
      </c>
      <c r="Z110" s="81"/>
      <c r="AA110" s="81"/>
      <c r="AB110" s="81"/>
      <c r="AC110" s="23"/>
      <c r="AD110" s="82" t="s">
        <v>21</v>
      </c>
      <c r="AE110" s="83"/>
      <c r="AF110" s="23"/>
      <c r="AG110" s="80" t="s">
        <v>151</v>
      </c>
      <c r="AH110" s="81"/>
      <c r="AI110" s="81"/>
      <c r="AJ110" s="84"/>
    </row>
    <row r="111" spans="1:38" ht="20.100000000000001" customHeight="1" x14ac:dyDescent="0.2">
      <c r="A111" s="35"/>
      <c r="B111" s="229" t="s">
        <v>149</v>
      </c>
      <c r="C111" s="229"/>
      <c r="D111" s="229"/>
      <c r="E111" s="229"/>
      <c r="F111" s="229"/>
      <c r="G111" s="229"/>
      <c r="H111" s="229"/>
      <c r="I111" s="229"/>
      <c r="J111" s="94"/>
      <c r="K111" s="67">
        <v>1</v>
      </c>
      <c r="L111" s="67"/>
      <c r="M111" s="67"/>
      <c r="N111" s="20" t="s">
        <v>22</v>
      </c>
      <c r="O111" s="61">
        <v>4.5</v>
      </c>
      <c r="P111" s="62"/>
      <c r="Q111" s="59"/>
      <c r="R111" s="60"/>
      <c r="S111" s="20" t="s">
        <v>22</v>
      </c>
      <c r="T111" s="61">
        <v>4</v>
      </c>
      <c r="U111" s="62"/>
      <c r="V111" s="59"/>
      <c r="W111" s="60"/>
      <c r="X111" s="20" t="s">
        <v>22</v>
      </c>
      <c r="Y111" s="61"/>
      <c r="Z111" s="62"/>
      <c r="AA111" s="59"/>
      <c r="AB111" s="60"/>
      <c r="AC111" s="24" t="s">
        <v>23</v>
      </c>
      <c r="AD111" s="63">
        <v>1</v>
      </c>
      <c r="AE111" s="64"/>
      <c r="AF111" s="14" t="s">
        <v>24</v>
      </c>
      <c r="AG111" s="99">
        <f t="shared" ref="AG111:AG114" si="24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>18</v>
      </c>
      <c r="AH111" s="220"/>
      <c r="AI111" s="220"/>
      <c r="AJ111" s="220"/>
      <c r="AK111" s="34"/>
      <c r="AL111" s="9">
        <v>1</v>
      </c>
    </row>
    <row r="112" spans="1:38" ht="20.100000000000001" customHeight="1" x14ac:dyDescent="0.2">
      <c r="A112" s="35"/>
      <c r="B112" s="217" t="s">
        <v>150</v>
      </c>
      <c r="C112" s="217"/>
      <c r="D112" s="217"/>
      <c r="E112" s="217"/>
      <c r="F112" s="217"/>
      <c r="G112" s="217"/>
      <c r="H112" s="217"/>
      <c r="I112" s="217"/>
      <c r="J112" s="95"/>
      <c r="K112" s="53">
        <v>1</v>
      </c>
      <c r="L112" s="53"/>
      <c r="M112" s="53"/>
      <c r="N112" s="21" t="s">
        <v>22</v>
      </c>
      <c r="O112" s="54">
        <v>3.5</v>
      </c>
      <c r="P112" s="55"/>
      <c r="Q112" s="49"/>
      <c r="R112" s="50"/>
      <c r="S112" s="21" t="s">
        <v>22</v>
      </c>
      <c r="T112" s="54">
        <v>2</v>
      </c>
      <c r="U112" s="55"/>
      <c r="V112" s="49"/>
      <c r="W112" s="50"/>
      <c r="X112" s="21" t="s">
        <v>22</v>
      </c>
      <c r="Y112" s="54"/>
      <c r="Z112" s="55"/>
      <c r="AA112" s="49"/>
      <c r="AB112" s="50"/>
      <c r="AC112" s="25" t="s">
        <v>23</v>
      </c>
      <c r="AD112" s="71">
        <f>AD111</f>
        <v>1</v>
      </c>
      <c r="AE112" s="72"/>
      <c r="AF112" s="15" t="s">
        <v>24</v>
      </c>
      <c r="AG112" s="98">
        <f t="shared" si="24"/>
        <v>7</v>
      </c>
      <c r="AH112" s="216"/>
      <c r="AI112" s="216"/>
      <c r="AJ112" s="216"/>
      <c r="AK112" s="34"/>
      <c r="AL112" s="8">
        <f>AL111</f>
        <v>1</v>
      </c>
    </row>
    <row r="113" spans="1:38" ht="20.100000000000001" customHeight="1" x14ac:dyDescent="0.2">
      <c r="A113" s="35"/>
      <c r="B113" s="217" t="s">
        <v>152</v>
      </c>
      <c r="C113" s="217"/>
      <c r="D113" s="217"/>
      <c r="E113" s="217"/>
      <c r="F113" s="217"/>
      <c r="G113" s="217"/>
      <c r="H113" s="217"/>
      <c r="I113" s="217"/>
      <c r="J113" s="95"/>
      <c r="K113" s="53">
        <v>1</v>
      </c>
      <c r="L113" s="53"/>
      <c r="M113" s="53"/>
      <c r="N113" s="21" t="s">
        <v>22</v>
      </c>
      <c r="O113" s="54">
        <v>1</v>
      </c>
      <c r="P113" s="55"/>
      <c r="Q113" s="49"/>
      <c r="R113" s="50"/>
      <c r="S113" s="21" t="s">
        <v>22</v>
      </c>
      <c r="T113" s="54">
        <v>50</v>
      </c>
      <c r="U113" s="55"/>
      <c r="V113" s="49"/>
      <c r="W113" s="50"/>
      <c r="X113" s="21" t="s">
        <v>22</v>
      </c>
      <c r="Y113" s="54"/>
      <c r="Z113" s="55"/>
      <c r="AA113" s="49"/>
      <c r="AB113" s="50"/>
      <c r="AC113" s="25" t="s">
        <v>23</v>
      </c>
      <c r="AD113" s="71">
        <f>AD112</f>
        <v>1</v>
      </c>
      <c r="AE113" s="72"/>
      <c r="AF113" s="15" t="s">
        <v>24</v>
      </c>
      <c r="AG113" s="98">
        <f t="shared" si="24"/>
        <v>50</v>
      </c>
      <c r="AH113" s="216"/>
      <c r="AI113" s="216"/>
      <c r="AJ113" s="216"/>
      <c r="AK113" s="34"/>
      <c r="AL113" s="8">
        <f t="shared" ref="AL113:AL114" si="25">AL112</f>
        <v>1</v>
      </c>
    </row>
    <row r="114" spans="1:38" ht="20.100000000000001" customHeight="1" thickBot="1" x14ac:dyDescent="0.25">
      <c r="A114" s="35"/>
      <c r="B114" s="219"/>
      <c r="C114" s="219"/>
      <c r="D114" s="219"/>
      <c r="E114" s="219"/>
      <c r="F114" s="219"/>
      <c r="G114" s="219"/>
      <c r="H114" s="219"/>
      <c r="I114" s="219"/>
      <c r="J114" s="182"/>
      <c r="K114" s="53"/>
      <c r="L114" s="53"/>
      <c r="M114" s="53"/>
      <c r="N114" s="21" t="s">
        <v>22</v>
      </c>
      <c r="O114" s="54"/>
      <c r="P114" s="55"/>
      <c r="Q114" s="49"/>
      <c r="R114" s="50"/>
      <c r="S114" s="21" t="s">
        <v>22</v>
      </c>
      <c r="T114" s="54"/>
      <c r="U114" s="55"/>
      <c r="V114" s="49"/>
      <c r="W114" s="50"/>
      <c r="X114" s="21" t="s">
        <v>22</v>
      </c>
      <c r="Y114" s="54"/>
      <c r="Z114" s="55"/>
      <c r="AA114" s="49"/>
      <c r="AB114" s="50"/>
      <c r="AC114" s="25" t="s">
        <v>23</v>
      </c>
      <c r="AD114" s="71">
        <f>AD113</f>
        <v>1</v>
      </c>
      <c r="AE114" s="72"/>
      <c r="AF114" s="15" t="s">
        <v>24</v>
      </c>
      <c r="AG114" s="98" t="str">
        <f t="shared" si="24"/>
        <v xml:space="preserve"> </v>
      </c>
      <c r="AH114" s="216"/>
      <c r="AI114" s="216"/>
      <c r="AJ114" s="216"/>
      <c r="AK114" s="34"/>
      <c r="AL114" s="8">
        <f t="shared" si="25"/>
        <v>1</v>
      </c>
    </row>
    <row r="115" spans="1:38" ht="20.100000000000001" customHeight="1" thickTop="1" thickBot="1" x14ac:dyDescent="0.25">
      <c r="B115" s="56" t="s">
        <v>25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8"/>
      <c r="AG115" s="70">
        <f>SUM(AG111:AG114)</f>
        <v>75</v>
      </c>
      <c r="AH115" s="218"/>
      <c r="AI115" s="218"/>
      <c r="AJ115" s="218"/>
      <c r="AK115" s="34"/>
    </row>
    <row r="116" spans="1:38" ht="15" customHeight="1" thickTop="1" thickBot="1" x14ac:dyDescent="0.25"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2"/>
      <c r="AH116" s="12"/>
      <c r="AI116" s="12"/>
      <c r="AJ116" s="13"/>
    </row>
    <row r="117" spans="1:38" ht="20.100000000000001" customHeight="1" thickTop="1" thickBot="1" x14ac:dyDescent="0.25">
      <c r="B117" s="74" t="s">
        <v>140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6"/>
    </row>
    <row r="118" spans="1:38" ht="20.100000000000001" customHeight="1" thickBot="1" x14ac:dyDescent="0.25">
      <c r="B118" s="199" t="s">
        <v>12</v>
      </c>
      <c r="C118" s="224"/>
      <c r="D118" s="224"/>
      <c r="E118" s="224"/>
      <c r="F118" s="224"/>
      <c r="G118" s="224"/>
      <c r="H118" s="224"/>
      <c r="I118" s="224"/>
      <c r="J118" s="200"/>
      <c r="K118" s="80" t="s">
        <v>11</v>
      </c>
      <c r="L118" s="81"/>
      <c r="M118" s="81"/>
      <c r="N118" s="22"/>
      <c r="O118" s="81" t="s">
        <v>9</v>
      </c>
      <c r="P118" s="81"/>
      <c r="Q118" s="81"/>
      <c r="R118" s="81"/>
      <c r="S118" s="22"/>
      <c r="T118" s="81" t="s">
        <v>10</v>
      </c>
      <c r="U118" s="81"/>
      <c r="V118" s="81"/>
      <c r="W118" s="81"/>
      <c r="X118" s="22"/>
      <c r="Y118" s="80" t="s">
        <v>20</v>
      </c>
      <c r="Z118" s="81"/>
      <c r="AA118" s="81"/>
      <c r="AB118" s="81"/>
      <c r="AC118" s="23"/>
      <c r="AD118" s="82" t="s">
        <v>21</v>
      </c>
      <c r="AE118" s="83"/>
      <c r="AF118" s="23"/>
      <c r="AG118" s="81" t="str">
        <f>IF(AND(0&lt;ABS($O119),0&lt;ABS($T119),0&lt;ABS($Y119)),"CU YD",IF(AND(0&lt;ABS($O119),0&lt;ABS($T119)),"SQ YD",IF(AND(0&lt;ABS($O119)),"FT","EACH")))</f>
        <v>SQ YD</v>
      </c>
      <c r="AH118" s="81"/>
      <c r="AI118" s="81"/>
      <c r="AJ118" s="84"/>
    </row>
    <row r="119" spans="1:38" ht="20.100000000000001" customHeight="1" thickBot="1" x14ac:dyDescent="0.25">
      <c r="A119" s="35"/>
      <c r="B119" s="229" t="s">
        <v>139</v>
      </c>
      <c r="C119" s="229"/>
      <c r="D119" s="229"/>
      <c r="E119" s="229"/>
      <c r="F119" s="229"/>
      <c r="G119" s="229"/>
      <c r="H119" s="229"/>
      <c r="I119" s="229"/>
      <c r="J119" s="94"/>
      <c r="K119" s="67">
        <v>2</v>
      </c>
      <c r="L119" s="67"/>
      <c r="M119" s="67"/>
      <c r="N119" s="20" t="s">
        <v>22</v>
      </c>
      <c r="O119" s="61">
        <v>20</v>
      </c>
      <c r="P119" s="62"/>
      <c r="Q119" s="59"/>
      <c r="R119" s="60"/>
      <c r="S119" s="20" t="s">
        <v>22</v>
      </c>
      <c r="T119" s="61">
        <v>32.5</v>
      </c>
      <c r="U119" s="62"/>
      <c r="V119" s="59"/>
      <c r="W119" s="60"/>
      <c r="X119" s="20" t="s">
        <v>22</v>
      </c>
      <c r="Y119" s="61"/>
      <c r="Z119" s="62"/>
      <c r="AA119" s="59"/>
      <c r="AB119" s="60"/>
      <c r="AC119" s="24" t="s">
        <v>23</v>
      </c>
      <c r="AD119" s="63">
        <v>9</v>
      </c>
      <c r="AE119" s="64"/>
      <c r="AF119" s="14" t="s">
        <v>24</v>
      </c>
      <c r="AG119" s="99">
        <f t="shared" ref="AG119" si="26">IF(K119=0," ",IF(AND(0&lt;ABS($O119),0&lt;ABS($T119),0&lt;ABS($Y119)),ROUND(($K119*IF($Q119&gt;0,($O119+$Q119)/2,$O119)*IF($V119&gt;0,($T119+$V119)/2,$T119)*IF($AA119&gt;0,($Y119+$AA119)/2,$Y119))/AD119,AL119),IF(AND(0&lt;ABS($O119),0&lt;ABS($T119)),ROUND(($K119*IF($Q119&gt;0,($O119+$Q119)/2,$O119)*IF($V119&gt;0,($T119+$V119)/2,$T119))/AD119,AL119),IF(AND(0&lt;ABS($O119)),ROUND($K119*IF($Q119&gt;0,($O119+$Q119)/2,$O119)/AD119,AL119),IF(AND(0&lt;ABS($K119)),K119," ")))))</f>
        <v>144.4</v>
      </c>
      <c r="AH119" s="220"/>
      <c r="AI119" s="220"/>
      <c r="AJ119" s="220"/>
      <c r="AK119" s="34"/>
      <c r="AL119" s="9">
        <v>1</v>
      </c>
    </row>
    <row r="120" spans="1:38" ht="20.100000000000001" customHeight="1" thickTop="1" thickBot="1" x14ac:dyDescent="0.25">
      <c r="B120" s="56" t="s">
        <v>25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8"/>
      <c r="AG120" s="70">
        <f>CEILING(SUM(AG119:AG119), 1)</f>
        <v>145</v>
      </c>
      <c r="AH120" s="218"/>
      <c r="AI120" s="218"/>
      <c r="AJ120" s="218"/>
      <c r="AK120" s="34"/>
    </row>
    <row r="121" spans="1:38" ht="15" customHeight="1" thickTop="1" thickBot="1" x14ac:dyDescent="0.25"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2"/>
      <c r="AH121" s="12"/>
      <c r="AI121" s="12"/>
      <c r="AJ121" s="13"/>
    </row>
    <row r="122" spans="1:38" ht="20.100000000000001" customHeight="1" thickTop="1" thickBot="1" x14ac:dyDescent="0.25">
      <c r="B122" s="74" t="s">
        <v>54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6"/>
    </row>
    <row r="123" spans="1:38" ht="20.100000000000001" customHeight="1" thickBot="1" x14ac:dyDescent="0.25">
      <c r="B123" s="199" t="s">
        <v>12</v>
      </c>
      <c r="C123" s="224"/>
      <c r="D123" s="224"/>
      <c r="E123" s="224"/>
      <c r="F123" s="224"/>
      <c r="G123" s="224"/>
      <c r="H123" s="224"/>
      <c r="I123" s="224"/>
      <c r="J123" s="200"/>
      <c r="K123" s="80" t="s">
        <v>11</v>
      </c>
      <c r="L123" s="81"/>
      <c r="M123" s="81"/>
      <c r="N123" s="22"/>
      <c r="O123" s="81" t="s">
        <v>9</v>
      </c>
      <c r="P123" s="81"/>
      <c r="Q123" s="81"/>
      <c r="R123" s="81"/>
      <c r="S123" s="22"/>
      <c r="T123" s="81" t="s">
        <v>10</v>
      </c>
      <c r="U123" s="81"/>
      <c r="V123" s="81"/>
      <c r="W123" s="81"/>
      <c r="X123" s="22"/>
      <c r="Y123" s="80" t="s">
        <v>20</v>
      </c>
      <c r="Z123" s="81"/>
      <c r="AA123" s="81"/>
      <c r="AB123" s="81"/>
      <c r="AC123" s="23"/>
      <c r="AD123" s="82" t="s">
        <v>21</v>
      </c>
      <c r="AE123" s="83"/>
      <c r="AF123" s="23"/>
      <c r="AG123" s="81" t="str">
        <f>IF(AND(0&lt;ABS($O124),0&lt;ABS($T124),0&lt;ABS($Y124)),"CU YD",IF(AND(0&lt;ABS($O124),0&lt;ABS($T124)),"SQ YD",IF(AND(0&lt;ABS($O124)),"FT","EACH")))</f>
        <v>SQ YD</v>
      </c>
      <c r="AH123" s="81"/>
      <c r="AI123" s="81"/>
      <c r="AJ123" s="84"/>
    </row>
    <row r="124" spans="1:38" ht="20.100000000000001" customHeight="1" x14ac:dyDescent="0.2">
      <c r="A124" s="35"/>
      <c r="B124" s="229" t="s">
        <v>141</v>
      </c>
      <c r="C124" s="229"/>
      <c r="D124" s="229"/>
      <c r="E124" s="229"/>
      <c r="F124" s="229"/>
      <c r="G124" s="229"/>
      <c r="H124" s="229"/>
      <c r="I124" s="229"/>
      <c r="J124" s="94"/>
      <c r="K124" s="67">
        <v>1</v>
      </c>
      <c r="L124" s="67"/>
      <c r="M124" s="67"/>
      <c r="N124" s="20" t="s">
        <v>22</v>
      </c>
      <c r="O124" s="61">
        <v>69.5</v>
      </c>
      <c r="P124" s="62"/>
      <c r="Q124" s="59"/>
      <c r="R124" s="60"/>
      <c r="S124" s="20" t="s">
        <v>22</v>
      </c>
      <c r="T124" s="61">
        <v>32.5</v>
      </c>
      <c r="U124" s="62"/>
      <c r="V124" s="59"/>
      <c r="W124" s="60"/>
      <c r="X124" s="20" t="s">
        <v>22</v>
      </c>
      <c r="Y124" s="61"/>
      <c r="Z124" s="62"/>
      <c r="AA124" s="59"/>
      <c r="AB124" s="60"/>
      <c r="AC124" s="24" t="s">
        <v>23</v>
      </c>
      <c r="AD124" s="63">
        <v>9</v>
      </c>
      <c r="AE124" s="64"/>
      <c r="AF124" s="14" t="s">
        <v>24</v>
      </c>
      <c r="AG124" s="99">
        <f t="shared" ref="AG124:AG127" si="27">IF(K124=0," ",IF(AND(0&lt;ABS($O124),0&lt;ABS($T124),0&lt;ABS($Y124)),ROUND(($K124*IF($Q124&gt;0,($O124+$Q124)/2,$O124)*IF($V124&gt;0,($T124+$V124)/2,$T124)*IF($AA124&gt;0,($Y124+$AA124)/2,$Y124))/AD124,AL124),IF(AND(0&lt;ABS($O124),0&lt;ABS($T124)),ROUND(($K124*IF($Q124&gt;0,($O124+$Q124)/2,$O124)*IF($V124&gt;0,($T124+$V124)/2,$T124))/AD124,AL124),IF(AND(0&lt;ABS($O124)),ROUND($K124*IF($Q124&gt;0,($O124+$Q124)/2,$O124)/AD124,AL124),IF(AND(0&lt;ABS($K124)),K124," ")))))</f>
        <v>251</v>
      </c>
      <c r="AH124" s="220"/>
      <c r="AI124" s="220"/>
      <c r="AJ124" s="220"/>
      <c r="AK124" s="34"/>
      <c r="AL124" s="9">
        <v>1</v>
      </c>
    </row>
    <row r="125" spans="1:38" ht="20.100000000000001" customHeight="1" x14ac:dyDescent="0.2">
      <c r="A125" s="35"/>
      <c r="B125" s="217" t="s">
        <v>142</v>
      </c>
      <c r="C125" s="217"/>
      <c r="D125" s="217"/>
      <c r="E125" s="217"/>
      <c r="F125" s="217"/>
      <c r="G125" s="217"/>
      <c r="H125" s="217"/>
      <c r="I125" s="217"/>
      <c r="J125" s="95"/>
      <c r="K125" s="53">
        <v>2</v>
      </c>
      <c r="L125" s="53"/>
      <c r="M125" s="53"/>
      <c r="N125" s="21" t="s">
        <v>22</v>
      </c>
      <c r="O125" s="54">
        <v>1.75</v>
      </c>
      <c r="P125" s="55"/>
      <c r="Q125" s="49"/>
      <c r="R125" s="50"/>
      <c r="S125" s="21" t="s">
        <v>22</v>
      </c>
      <c r="T125" s="54">
        <v>32.5</v>
      </c>
      <c r="U125" s="55"/>
      <c r="V125" s="49"/>
      <c r="W125" s="50"/>
      <c r="X125" s="21" t="s">
        <v>22</v>
      </c>
      <c r="Y125" s="54"/>
      <c r="Z125" s="55"/>
      <c r="AA125" s="49"/>
      <c r="AB125" s="50"/>
      <c r="AC125" s="25" t="s">
        <v>23</v>
      </c>
      <c r="AD125" s="71">
        <f>AD124</f>
        <v>9</v>
      </c>
      <c r="AE125" s="72"/>
      <c r="AF125" s="15" t="s">
        <v>24</v>
      </c>
      <c r="AG125" s="98">
        <f t="shared" si="27"/>
        <v>12.6</v>
      </c>
      <c r="AH125" s="216"/>
      <c r="AI125" s="216"/>
      <c r="AJ125" s="216"/>
      <c r="AK125" s="34"/>
      <c r="AL125" s="8">
        <f>AL124</f>
        <v>1</v>
      </c>
    </row>
    <row r="126" spans="1:38" ht="20.100000000000001" customHeight="1" x14ac:dyDescent="0.2">
      <c r="A126" s="35"/>
      <c r="B126" s="217"/>
      <c r="C126" s="217"/>
      <c r="D126" s="217"/>
      <c r="E126" s="217"/>
      <c r="F126" s="217"/>
      <c r="G126" s="217"/>
      <c r="H126" s="217"/>
      <c r="I126" s="217"/>
      <c r="J126" s="95"/>
      <c r="K126" s="53"/>
      <c r="L126" s="53"/>
      <c r="M126" s="53"/>
      <c r="N126" s="21" t="s">
        <v>22</v>
      </c>
      <c r="O126" s="54"/>
      <c r="P126" s="55"/>
      <c r="Q126" s="49"/>
      <c r="R126" s="50"/>
      <c r="S126" s="21" t="s">
        <v>22</v>
      </c>
      <c r="T126" s="54"/>
      <c r="U126" s="55"/>
      <c r="V126" s="49"/>
      <c r="W126" s="50"/>
      <c r="X126" s="21" t="s">
        <v>22</v>
      </c>
      <c r="Y126" s="54"/>
      <c r="Z126" s="55"/>
      <c r="AA126" s="49"/>
      <c r="AB126" s="50"/>
      <c r="AC126" s="25" t="s">
        <v>23</v>
      </c>
      <c r="AD126" s="71">
        <f>AD125</f>
        <v>9</v>
      </c>
      <c r="AE126" s="72"/>
      <c r="AF126" s="15" t="s">
        <v>24</v>
      </c>
      <c r="AG126" s="98" t="str">
        <f t="shared" si="27"/>
        <v xml:space="preserve"> </v>
      </c>
      <c r="AH126" s="216"/>
      <c r="AI126" s="216"/>
      <c r="AJ126" s="216"/>
      <c r="AK126" s="34"/>
      <c r="AL126" s="8">
        <f t="shared" ref="AL126:AL127" si="28">AL125</f>
        <v>1</v>
      </c>
    </row>
    <row r="127" spans="1:38" ht="20.100000000000001" customHeight="1" thickBot="1" x14ac:dyDescent="0.25">
      <c r="A127" s="35"/>
      <c r="B127" s="219"/>
      <c r="C127" s="219"/>
      <c r="D127" s="219"/>
      <c r="E127" s="219"/>
      <c r="F127" s="219"/>
      <c r="G127" s="219"/>
      <c r="H127" s="219"/>
      <c r="I127" s="219"/>
      <c r="J127" s="182"/>
      <c r="K127" s="53"/>
      <c r="L127" s="53"/>
      <c r="M127" s="53"/>
      <c r="N127" s="21" t="s">
        <v>22</v>
      </c>
      <c r="O127" s="54"/>
      <c r="P127" s="55"/>
      <c r="Q127" s="49"/>
      <c r="R127" s="50"/>
      <c r="S127" s="21" t="s">
        <v>22</v>
      </c>
      <c r="T127" s="54"/>
      <c r="U127" s="55"/>
      <c r="V127" s="49"/>
      <c r="W127" s="50"/>
      <c r="X127" s="21" t="s">
        <v>22</v>
      </c>
      <c r="Y127" s="54"/>
      <c r="Z127" s="55"/>
      <c r="AA127" s="49"/>
      <c r="AB127" s="50"/>
      <c r="AC127" s="25" t="s">
        <v>23</v>
      </c>
      <c r="AD127" s="71">
        <f>AD126</f>
        <v>9</v>
      </c>
      <c r="AE127" s="72"/>
      <c r="AF127" s="15" t="s">
        <v>24</v>
      </c>
      <c r="AG127" s="98" t="str">
        <f t="shared" si="27"/>
        <v xml:space="preserve"> </v>
      </c>
      <c r="AH127" s="216"/>
      <c r="AI127" s="216"/>
      <c r="AJ127" s="216"/>
      <c r="AK127" s="34"/>
      <c r="AL127" s="8">
        <f t="shared" si="28"/>
        <v>1</v>
      </c>
    </row>
    <row r="128" spans="1:38" ht="20.100000000000001" customHeight="1" thickTop="1" thickBot="1" x14ac:dyDescent="0.25">
      <c r="B128" s="56" t="s">
        <v>25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8"/>
      <c r="AG128" s="70">
        <f>SUM(AG124:AG127)</f>
        <v>263.60000000000002</v>
      </c>
      <c r="AH128" s="218"/>
      <c r="AI128" s="218"/>
      <c r="AJ128" s="218"/>
      <c r="AK128" s="34"/>
    </row>
    <row r="129" ht="20.100000000000001" customHeight="1" thickTop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</sheetData>
  <mergeCells count="676">
    <mergeCell ref="AG127:AJ127"/>
    <mergeCell ref="B128:AF128"/>
    <mergeCell ref="AG128:AJ128"/>
    <mergeCell ref="AG126:AJ126"/>
    <mergeCell ref="B127:J127"/>
    <mergeCell ref="K127:M127"/>
    <mergeCell ref="O127:P127"/>
    <mergeCell ref="Q127:R127"/>
    <mergeCell ref="T127:U127"/>
    <mergeCell ref="V127:W127"/>
    <mergeCell ref="Y127:Z127"/>
    <mergeCell ref="AA127:AB127"/>
    <mergeCell ref="AD127:AE127"/>
    <mergeCell ref="B126:J126"/>
    <mergeCell ref="K126:M126"/>
    <mergeCell ref="O126:P126"/>
    <mergeCell ref="Q126:R126"/>
    <mergeCell ref="T126:U126"/>
    <mergeCell ref="V126:W126"/>
    <mergeCell ref="Y126:Z126"/>
    <mergeCell ref="AA126:AB126"/>
    <mergeCell ref="AD126:AE126"/>
    <mergeCell ref="AG124:AJ124"/>
    <mergeCell ref="B125:J125"/>
    <mergeCell ref="K125:M125"/>
    <mergeCell ref="O125:P125"/>
    <mergeCell ref="Q125:R125"/>
    <mergeCell ref="T125:U125"/>
    <mergeCell ref="V125:W125"/>
    <mergeCell ref="Y125:Z125"/>
    <mergeCell ref="AA125:AB125"/>
    <mergeCell ref="AD125:AE125"/>
    <mergeCell ref="AG125:AJ125"/>
    <mergeCell ref="B124:J124"/>
    <mergeCell ref="K124:M124"/>
    <mergeCell ref="O124:P124"/>
    <mergeCell ref="Q124:R124"/>
    <mergeCell ref="T124:U124"/>
    <mergeCell ref="V124:W124"/>
    <mergeCell ref="Y124:Z124"/>
    <mergeCell ref="AA124:AB124"/>
    <mergeCell ref="AD124:AE124"/>
    <mergeCell ref="B120:AF120"/>
    <mergeCell ref="AG120:AJ120"/>
    <mergeCell ref="B122:AJ122"/>
    <mergeCell ref="B123:J123"/>
    <mergeCell ref="K123:M123"/>
    <mergeCell ref="O123:R123"/>
    <mergeCell ref="T123:W123"/>
    <mergeCell ref="Y123:AB123"/>
    <mergeCell ref="AD123:AE123"/>
    <mergeCell ref="AG123:AJ123"/>
    <mergeCell ref="AG119:AJ119"/>
    <mergeCell ref="B119:J119"/>
    <mergeCell ref="K119:M119"/>
    <mergeCell ref="O119:P119"/>
    <mergeCell ref="Q119:R119"/>
    <mergeCell ref="T119:U119"/>
    <mergeCell ref="V119:W119"/>
    <mergeCell ref="Y119:Z119"/>
    <mergeCell ref="AA119:AB119"/>
    <mergeCell ref="AD119:AE119"/>
    <mergeCell ref="B107:AF107"/>
    <mergeCell ref="AG107:AJ107"/>
    <mergeCell ref="B117:AJ117"/>
    <mergeCell ref="B118:J118"/>
    <mergeCell ref="K118:M118"/>
    <mergeCell ref="O118:R118"/>
    <mergeCell ref="T118:W118"/>
    <mergeCell ref="Y118:AB118"/>
    <mergeCell ref="AD118:AE118"/>
    <mergeCell ref="AG118:AJ118"/>
    <mergeCell ref="B109:AJ109"/>
    <mergeCell ref="B110:J110"/>
    <mergeCell ref="K110:M110"/>
    <mergeCell ref="O110:R110"/>
    <mergeCell ref="T110:W110"/>
    <mergeCell ref="Y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AG105:AJ105"/>
    <mergeCell ref="B106:J106"/>
    <mergeCell ref="K106:M106"/>
    <mergeCell ref="O106:P106"/>
    <mergeCell ref="Q106:R106"/>
    <mergeCell ref="T106:U106"/>
    <mergeCell ref="V106:W106"/>
    <mergeCell ref="Y106:Z106"/>
    <mergeCell ref="AA106:AB106"/>
    <mergeCell ref="AD106:AE106"/>
    <mergeCell ref="AG106:AJ106"/>
    <mergeCell ref="B105:J105"/>
    <mergeCell ref="K105:M105"/>
    <mergeCell ref="O105:P105"/>
    <mergeCell ref="Q105:R105"/>
    <mergeCell ref="T105:U105"/>
    <mergeCell ref="V105:W105"/>
    <mergeCell ref="Y105:Z105"/>
    <mergeCell ref="AA105:AB105"/>
    <mergeCell ref="AD105:AE105"/>
    <mergeCell ref="B101:AF101"/>
    <mergeCell ref="AG101:AJ101"/>
    <mergeCell ref="B103:AJ103"/>
    <mergeCell ref="B104:J104"/>
    <mergeCell ref="K104:M104"/>
    <mergeCell ref="O104:R104"/>
    <mergeCell ref="T104:W104"/>
    <mergeCell ref="Y104:AB104"/>
    <mergeCell ref="AD104:AE104"/>
    <mergeCell ref="AG104:AJ104"/>
    <mergeCell ref="AG100:AJ100"/>
    <mergeCell ref="B100:J100"/>
    <mergeCell ref="K100:M100"/>
    <mergeCell ref="O100:P100"/>
    <mergeCell ref="Q100:R100"/>
    <mergeCell ref="T100:U100"/>
    <mergeCell ref="V100:W100"/>
    <mergeCell ref="Y100:Z100"/>
    <mergeCell ref="AA100:AB100"/>
    <mergeCell ref="AD100:AE100"/>
    <mergeCell ref="B96:AF96"/>
    <mergeCell ref="AG96:AJ96"/>
    <mergeCell ref="B98:AJ98"/>
    <mergeCell ref="B99:J99"/>
    <mergeCell ref="K99:M99"/>
    <mergeCell ref="O99:R99"/>
    <mergeCell ref="T99:W99"/>
    <mergeCell ref="Y99:AB99"/>
    <mergeCell ref="AD99:AE99"/>
    <mergeCell ref="AG99:AJ99"/>
    <mergeCell ref="AG94:AJ94"/>
    <mergeCell ref="B95:J95"/>
    <mergeCell ref="K95:M95"/>
    <mergeCell ref="O95:P95"/>
    <mergeCell ref="Q95:R95"/>
    <mergeCell ref="T95:U95"/>
    <mergeCell ref="V95:W95"/>
    <mergeCell ref="Y95:Z95"/>
    <mergeCell ref="AA95:AB95"/>
    <mergeCell ref="AD95:AE95"/>
    <mergeCell ref="AG95:AJ95"/>
    <mergeCell ref="B94:J94"/>
    <mergeCell ref="K94:M94"/>
    <mergeCell ref="O94:P94"/>
    <mergeCell ref="Q94:R94"/>
    <mergeCell ref="T94:U94"/>
    <mergeCell ref="V94:W94"/>
    <mergeCell ref="Y94:Z94"/>
    <mergeCell ref="AA94:AB94"/>
    <mergeCell ref="AD94:AE94"/>
    <mergeCell ref="B92:AJ92"/>
    <mergeCell ref="B93:J93"/>
    <mergeCell ref="K93:M93"/>
    <mergeCell ref="O93:R93"/>
    <mergeCell ref="T93:W93"/>
    <mergeCell ref="Y93:AB93"/>
    <mergeCell ref="AD93:AE93"/>
    <mergeCell ref="B90:AF90"/>
    <mergeCell ref="AG90:AJ90"/>
    <mergeCell ref="AG93:AJ93"/>
    <mergeCell ref="AG89:AJ89"/>
    <mergeCell ref="B89:J89"/>
    <mergeCell ref="K89:M89"/>
    <mergeCell ref="T89:U89"/>
    <mergeCell ref="V89:W89"/>
    <mergeCell ref="Y89:Z89"/>
    <mergeCell ref="AA89:AB89"/>
    <mergeCell ref="AD89:AE89"/>
    <mergeCell ref="O89:P89"/>
    <mergeCell ref="Q89:R89"/>
    <mergeCell ref="Q88:R88"/>
    <mergeCell ref="T88:U88"/>
    <mergeCell ref="V88:W88"/>
    <mergeCell ref="Y88:Z88"/>
    <mergeCell ref="AA88:AB88"/>
    <mergeCell ref="AD88:AE88"/>
    <mergeCell ref="B84:AF84"/>
    <mergeCell ref="AG84:AJ84"/>
    <mergeCell ref="B86:AJ86"/>
    <mergeCell ref="B87:J87"/>
    <mergeCell ref="K87:M87"/>
    <mergeCell ref="O87:R87"/>
    <mergeCell ref="T87:W87"/>
    <mergeCell ref="Y87:AB87"/>
    <mergeCell ref="AD87:AE87"/>
    <mergeCell ref="AG88:AJ88"/>
    <mergeCell ref="AG87:AJ87"/>
    <mergeCell ref="B88:J88"/>
    <mergeCell ref="K88:M88"/>
    <mergeCell ref="O88:P88"/>
    <mergeCell ref="AG82:AJ82"/>
    <mergeCell ref="B83:J83"/>
    <mergeCell ref="K83:M83"/>
    <mergeCell ref="O83:P83"/>
    <mergeCell ref="Q83:R83"/>
    <mergeCell ref="T83:U83"/>
    <mergeCell ref="V83:W83"/>
    <mergeCell ref="Y83:Z83"/>
    <mergeCell ref="AA83:AB83"/>
    <mergeCell ref="AD83:AE83"/>
    <mergeCell ref="AG83:AJ83"/>
    <mergeCell ref="B82:J82"/>
    <mergeCell ref="K82:M82"/>
    <mergeCell ref="O82:P82"/>
    <mergeCell ref="Q82:R82"/>
    <mergeCell ref="T82:U82"/>
    <mergeCell ref="V82:W82"/>
    <mergeCell ref="Y82:Z82"/>
    <mergeCell ref="AA82:AB82"/>
    <mergeCell ref="AD82:AE82"/>
    <mergeCell ref="B78:AF78"/>
    <mergeCell ref="AG78:AJ78"/>
    <mergeCell ref="B80:AJ80"/>
    <mergeCell ref="B81:J81"/>
    <mergeCell ref="K81:M81"/>
    <mergeCell ref="O81:R81"/>
    <mergeCell ref="T81:W81"/>
    <mergeCell ref="Y81:AB81"/>
    <mergeCell ref="AD81:AE81"/>
    <mergeCell ref="AG81:AJ81"/>
    <mergeCell ref="AG77:AJ77"/>
    <mergeCell ref="B77:J77"/>
    <mergeCell ref="K77:M77"/>
    <mergeCell ref="O77:P77"/>
    <mergeCell ref="Q77:R77"/>
    <mergeCell ref="T77:U77"/>
    <mergeCell ref="V77:W77"/>
    <mergeCell ref="Y77:Z77"/>
    <mergeCell ref="AA77:AB77"/>
    <mergeCell ref="AD77:AE77"/>
    <mergeCell ref="B75:AJ75"/>
    <mergeCell ref="B76:J76"/>
    <mergeCell ref="K76:M76"/>
    <mergeCell ref="O76:R76"/>
    <mergeCell ref="T76:W76"/>
    <mergeCell ref="Y76:AB76"/>
    <mergeCell ref="AD76:AE76"/>
    <mergeCell ref="B67:AF67"/>
    <mergeCell ref="AG67:AJ67"/>
    <mergeCell ref="AG76:AJ76"/>
    <mergeCell ref="B69:AJ69"/>
    <mergeCell ref="B70:J70"/>
    <mergeCell ref="K70:M70"/>
    <mergeCell ref="O70:R70"/>
    <mergeCell ref="T70:W70"/>
    <mergeCell ref="Y70:AB70"/>
    <mergeCell ref="AD70:AE70"/>
    <mergeCell ref="AG70:AJ70"/>
    <mergeCell ref="B71:J71"/>
    <mergeCell ref="K71:M71"/>
    <mergeCell ref="O71:P71"/>
    <mergeCell ref="Q71:R71"/>
    <mergeCell ref="T71:U71"/>
    <mergeCell ref="AA72:AB72"/>
    <mergeCell ref="AG65:AJ65"/>
    <mergeCell ref="B65:J65"/>
    <mergeCell ref="K65:M65"/>
    <mergeCell ref="O65:P65"/>
    <mergeCell ref="Q65:R65"/>
    <mergeCell ref="T65:U65"/>
    <mergeCell ref="V65:W65"/>
    <mergeCell ref="Y65:Z65"/>
    <mergeCell ref="AA65:AB65"/>
    <mergeCell ref="AD65:AE65"/>
    <mergeCell ref="B61:AF61"/>
    <mergeCell ref="AG61:AJ61"/>
    <mergeCell ref="B63:AJ63"/>
    <mergeCell ref="B64:J64"/>
    <mergeCell ref="K64:M64"/>
    <mergeCell ref="O64:R64"/>
    <mergeCell ref="T64:W64"/>
    <mergeCell ref="Y64:AB64"/>
    <mergeCell ref="AD64:AE64"/>
    <mergeCell ref="AG64:AJ64"/>
    <mergeCell ref="AG59:AJ59"/>
    <mergeCell ref="B60:J60"/>
    <mergeCell ref="K60:M60"/>
    <mergeCell ref="O60:P60"/>
    <mergeCell ref="Q60:R60"/>
    <mergeCell ref="T60:U60"/>
    <mergeCell ref="V60:W60"/>
    <mergeCell ref="Y60:Z60"/>
    <mergeCell ref="AA60:AB60"/>
    <mergeCell ref="AD60:AE60"/>
    <mergeCell ref="B59:J59"/>
    <mergeCell ref="K59:M59"/>
    <mergeCell ref="O59:R59"/>
    <mergeCell ref="T59:W59"/>
    <mergeCell ref="Y59:AB59"/>
    <mergeCell ref="AD59:AE59"/>
    <mergeCell ref="AG60:AJ60"/>
    <mergeCell ref="AA55:AB55"/>
    <mergeCell ref="AD55:AE55"/>
    <mergeCell ref="AG55:AJ55"/>
    <mergeCell ref="B56:AF56"/>
    <mergeCell ref="AG56:AJ56"/>
    <mergeCell ref="K55:M55"/>
    <mergeCell ref="O55:P55"/>
    <mergeCell ref="Q55:R55"/>
    <mergeCell ref="T55:U55"/>
    <mergeCell ref="B58:AJ58"/>
    <mergeCell ref="AA41:AB41"/>
    <mergeCell ref="AD41:AE41"/>
    <mergeCell ref="AG41:AJ41"/>
    <mergeCell ref="B42:J42"/>
    <mergeCell ref="B18:J18"/>
    <mergeCell ref="B33:J33"/>
    <mergeCell ref="B32:J32"/>
    <mergeCell ref="B27:J27"/>
    <mergeCell ref="B24:J24"/>
    <mergeCell ref="B23:J23"/>
    <mergeCell ref="V55:W55"/>
    <mergeCell ref="Y55:Z55"/>
    <mergeCell ref="B41:J41"/>
    <mergeCell ref="K41:M41"/>
    <mergeCell ref="B55:J55"/>
    <mergeCell ref="B54:J54"/>
    <mergeCell ref="B53:J53"/>
    <mergeCell ref="B52:J52"/>
    <mergeCell ref="B47:J47"/>
    <mergeCell ref="B51:J51"/>
    <mergeCell ref="AD47:AE47"/>
    <mergeCell ref="AG47:AJ47"/>
    <mergeCell ref="V53:W53"/>
    <mergeCell ref="Y53:Z53"/>
    <mergeCell ref="AA53:AB53"/>
    <mergeCell ref="AD53:AE53"/>
    <mergeCell ref="AG53:AJ53"/>
    <mergeCell ref="K54:M54"/>
    <mergeCell ref="O54:P54"/>
    <mergeCell ref="Q54:R54"/>
    <mergeCell ref="Y52:Z52"/>
    <mergeCell ref="AA52:AB52"/>
    <mergeCell ref="AD52:AE52"/>
    <mergeCell ref="AG52:AJ52"/>
    <mergeCell ref="K53:M53"/>
    <mergeCell ref="O53:P53"/>
    <mergeCell ref="Q53:R53"/>
    <mergeCell ref="T53:U53"/>
    <mergeCell ref="T54:U54"/>
    <mergeCell ref="V54:W54"/>
    <mergeCell ref="Y54:Z54"/>
    <mergeCell ref="AA54:AB54"/>
    <mergeCell ref="AD54:AE54"/>
    <mergeCell ref="AG54:AJ54"/>
    <mergeCell ref="Y51:AB51"/>
    <mergeCell ref="AD51:AE51"/>
    <mergeCell ref="AG51:AJ51"/>
    <mergeCell ref="K52:M52"/>
    <mergeCell ref="O52:P52"/>
    <mergeCell ref="Q52:R52"/>
    <mergeCell ref="T52:U52"/>
    <mergeCell ref="V52:W52"/>
    <mergeCell ref="AG48:AJ48"/>
    <mergeCell ref="B50:AJ50"/>
    <mergeCell ref="K51:M51"/>
    <mergeCell ref="O51:R51"/>
    <mergeCell ref="T51:W51"/>
    <mergeCell ref="B48:AF48"/>
    <mergeCell ref="AG46:AJ46"/>
    <mergeCell ref="K47:M47"/>
    <mergeCell ref="O47:P47"/>
    <mergeCell ref="Q47:R47"/>
    <mergeCell ref="T47:U47"/>
    <mergeCell ref="V47:W47"/>
    <mergeCell ref="Y47:Z47"/>
    <mergeCell ref="AA47:AB47"/>
    <mergeCell ref="B45:AJ45"/>
    <mergeCell ref="K46:M46"/>
    <mergeCell ref="O46:R46"/>
    <mergeCell ref="T46:W46"/>
    <mergeCell ref="Y46:AB46"/>
    <mergeCell ref="AD46:AE46"/>
    <mergeCell ref="B46:J46"/>
    <mergeCell ref="B43:AF43"/>
    <mergeCell ref="AG43:AJ43"/>
    <mergeCell ref="Q41:R41"/>
    <mergeCell ref="T41:U41"/>
    <mergeCell ref="V41:W41"/>
    <mergeCell ref="Y41:Z41"/>
    <mergeCell ref="AA42:AB42"/>
    <mergeCell ref="AD42:AE42"/>
    <mergeCell ref="AG42:AJ42"/>
    <mergeCell ref="K42:M42"/>
    <mergeCell ref="O42:P42"/>
    <mergeCell ref="Q42:R42"/>
    <mergeCell ref="T42:U42"/>
    <mergeCell ref="V42:W42"/>
    <mergeCell ref="Y42:Z42"/>
    <mergeCell ref="O41:P41"/>
    <mergeCell ref="AG39:AJ39"/>
    <mergeCell ref="K40:M40"/>
    <mergeCell ref="O40:P40"/>
    <mergeCell ref="Q40:R40"/>
    <mergeCell ref="T40:U40"/>
    <mergeCell ref="V40:W40"/>
    <mergeCell ref="Y40:Z40"/>
    <mergeCell ref="AA40:AB40"/>
    <mergeCell ref="B36:AF36"/>
    <mergeCell ref="AG36:AJ36"/>
    <mergeCell ref="B38:AJ38"/>
    <mergeCell ref="K39:M39"/>
    <mergeCell ref="O39:R39"/>
    <mergeCell ref="T39:W39"/>
    <mergeCell ref="Y39:AB39"/>
    <mergeCell ref="AD39:AE39"/>
    <mergeCell ref="AD40:AE40"/>
    <mergeCell ref="AG40:AJ40"/>
    <mergeCell ref="B39:J39"/>
    <mergeCell ref="B40:J40"/>
    <mergeCell ref="V35:W35"/>
    <mergeCell ref="Y35:Z35"/>
    <mergeCell ref="AA35:AB35"/>
    <mergeCell ref="AD35:AE35"/>
    <mergeCell ref="AG35:AJ35"/>
    <mergeCell ref="V34:W34"/>
    <mergeCell ref="Y34:Z34"/>
    <mergeCell ref="AA34:AB34"/>
    <mergeCell ref="AD34:AE34"/>
    <mergeCell ref="AG34:AJ34"/>
    <mergeCell ref="K35:M35"/>
    <mergeCell ref="O35:P35"/>
    <mergeCell ref="Q35:R35"/>
    <mergeCell ref="K34:M34"/>
    <mergeCell ref="O34:P34"/>
    <mergeCell ref="Q34:R34"/>
    <mergeCell ref="T34:U34"/>
    <mergeCell ref="B34:J34"/>
    <mergeCell ref="T33:U33"/>
    <mergeCell ref="K33:M33"/>
    <mergeCell ref="O33:P33"/>
    <mergeCell ref="Q33:R33"/>
    <mergeCell ref="T35:U35"/>
    <mergeCell ref="B35:J35"/>
    <mergeCell ref="V33:W33"/>
    <mergeCell ref="Y33:Z33"/>
    <mergeCell ref="AA33:AB33"/>
    <mergeCell ref="AD33:AE33"/>
    <mergeCell ref="AG33:AJ33"/>
    <mergeCell ref="V32:W32"/>
    <mergeCell ref="Y32:Z32"/>
    <mergeCell ref="AA32:AB32"/>
    <mergeCell ref="AD32:AE32"/>
    <mergeCell ref="AG32:AJ32"/>
    <mergeCell ref="K32:M32"/>
    <mergeCell ref="O32:P32"/>
    <mergeCell ref="Q32:R32"/>
    <mergeCell ref="T32:U32"/>
    <mergeCell ref="B30:AJ30"/>
    <mergeCell ref="K31:M31"/>
    <mergeCell ref="O31:R31"/>
    <mergeCell ref="T31:W31"/>
    <mergeCell ref="Y31:AB31"/>
    <mergeCell ref="AD31:AE31"/>
    <mergeCell ref="AG31:AJ31"/>
    <mergeCell ref="B31:J31"/>
    <mergeCell ref="Y27:Z27"/>
    <mergeCell ref="AA27:AB27"/>
    <mergeCell ref="AD27:AE27"/>
    <mergeCell ref="AG27:AJ27"/>
    <mergeCell ref="B28:AF28"/>
    <mergeCell ref="AG28:AJ28"/>
    <mergeCell ref="AA24:AB24"/>
    <mergeCell ref="AD24:AE24"/>
    <mergeCell ref="AG24:AJ24"/>
    <mergeCell ref="K27:M27"/>
    <mergeCell ref="O27:P27"/>
    <mergeCell ref="Q27:R27"/>
    <mergeCell ref="T27:U27"/>
    <mergeCell ref="V27:W27"/>
    <mergeCell ref="Q24:R24"/>
    <mergeCell ref="T24:U24"/>
    <mergeCell ref="V24:W24"/>
    <mergeCell ref="Y24:Z24"/>
    <mergeCell ref="B25:J25"/>
    <mergeCell ref="K25:M25"/>
    <mergeCell ref="O25:P25"/>
    <mergeCell ref="Q25:R25"/>
    <mergeCell ref="T25:U25"/>
    <mergeCell ref="V25:W25"/>
    <mergeCell ref="O23:P23"/>
    <mergeCell ref="Q23:R23"/>
    <mergeCell ref="T23:U23"/>
    <mergeCell ref="V23:W23"/>
    <mergeCell ref="Y23:Z23"/>
    <mergeCell ref="AA23:AB23"/>
    <mergeCell ref="AD16:AE16"/>
    <mergeCell ref="AG16:AJ16"/>
    <mergeCell ref="K18:M18"/>
    <mergeCell ref="O18:P18"/>
    <mergeCell ref="Q18:R18"/>
    <mergeCell ref="T18:U18"/>
    <mergeCell ref="V18:W18"/>
    <mergeCell ref="Y18:Z18"/>
    <mergeCell ref="AA18:AB18"/>
    <mergeCell ref="AD18:AE18"/>
    <mergeCell ref="AG18:AJ18"/>
    <mergeCell ref="K16:M16"/>
    <mergeCell ref="O16:P16"/>
    <mergeCell ref="Q16:R16"/>
    <mergeCell ref="T16:U16"/>
    <mergeCell ref="V16:W16"/>
    <mergeCell ref="Y16:Z16"/>
    <mergeCell ref="AA16:AB16"/>
    <mergeCell ref="B11:J11"/>
    <mergeCell ref="B15:J15"/>
    <mergeCell ref="AG15:AJ15"/>
    <mergeCell ref="AG17:AJ17"/>
    <mergeCell ref="AG22:AJ22"/>
    <mergeCell ref="B12:AF12"/>
    <mergeCell ref="AG12:AJ12"/>
    <mergeCell ref="B14:AJ14"/>
    <mergeCell ref="K15:M15"/>
    <mergeCell ref="O15:R15"/>
    <mergeCell ref="T15:W15"/>
    <mergeCell ref="Y15:AB15"/>
    <mergeCell ref="AD15:AE15"/>
    <mergeCell ref="B16:J16"/>
    <mergeCell ref="B22:J22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T11:U11"/>
    <mergeCell ref="V11:W11"/>
    <mergeCell ref="Y11:Z11"/>
    <mergeCell ref="AA11:AB11"/>
    <mergeCell ref="AD11:AE11"/>
    <mergeCell ref="AG11:AJ11"/>
    <mergeCell ref="B10:J10"/>
    <mergeCell ref="B6:AJ6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T9:U9"/>
    <mergeCell ref="V9:W9"/>
    <mergeCell ref="Y9:Z9"/>
    <mergeCell ref="AA9:AB9"/>
    <mergeCell ref="AD9:AE9"/>
    <mergeCell ref="AG9:AJ9"/>
    <mergeCell ref="V8:W8"/>
    <mergeCell ref="Y8:Z8"/>
    <mergeCell ref="AA8:AB8"/>
    <mergeCell ref="AD8:AE8"/>
    <mergeCell ref="AG8:AJ8"/>
    <mergeCell ref="K9:M9"/>
    <mergeCell ref="O9:P9"/>
    <mergeCell ref="Q9:R9"/>
    <mergeCell ref="K8:M8"/>
    <mergeCell ref="O8:P8"/>
    <mergeCell ref="Q8:R8"/>
    <mergeCell ref="T8:U8"/>
    <mergeCell ref="B7:J7"/>
    <mergeCell ref="B9:J9"/>
    <mergeCell ref="B8:J8"/>
    <mergeCell ref="AD72:AE72"/>
    <mergeCell ref="AG72:AJ72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B21:AJ21"/>
    <mergeCell ref="K22:M22"/>
    <mergeCell ref="O22:R22"/>
    <mergeCell ref="T22:W22"/>
    <mergeCell ref="Y22:AB22"/>
    <mergeCell ref="AD22:AE22"/>
    <mergeCell ref="B19:AF19"/>
    <mergeCell ref="AG19:AJ19"/>
    <mergeCell ref="AD23:AE23"/>
    <mergeCell ref="AG23:AJ23"/>
    <mergeCell ref="K24:M24"/>
    <mergeCell ref="O24:P24"/>
    <mergeCell ref="K23:M23"/>
    <mergeCell ref="B73:AF73"/>
    <mergeCell ref="AG73:AJ73"/>
    <mergeCell ref="AG66:AJ66"/>
    <mergeCell ref="AD66:AE66"/>
    <mergeCell ref="AA66:AB66"/>
    <mergeCell ref="Y66:Z66"/>
    <mergeCell ref="V66:W66"/>
    <mergeCell ref="T66:U66"/>
    <mergeCell ref="Q66:R66"/>
    <mergeCell ref="O66:P66"/>
    <mergeCell ref="K66:M66"/>
    <mergeCell ref="B66:J66"/>
    <mergeCell ref="V71:W71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2:Z72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AG112:AJ112"/>
    <mergeCell ref="B115:AF115"/>
    <mergeCell ref="AG115:AJ115"/>
    <mergeCell ref="AG113:AJ113"/>
    <mergeCell ref="B114:J114"/>
    <mergeCell ref="K114:M114"/>
    <mergeCell ref="O114:P114"/>
    <mergeCell ref="Q114:R114"/>
    <mergeCell ref="T114:U114"/>
    <mergeCell ref="V114:W114"/>
    <mergeCell ref="Y114:Z114"/>
    <mergeCell ref="AA114:AB114"/>
    <mergeCell ref="AD114:AE114"/>
    <mergeCell ref="AG114:AJ114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49" min="1" max="35" man="1"/>
    <brk id="97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2022-11-07T14:53:34Z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