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645922\"/>
    </mc:Choice>
  </mc:AlternateContent>
  <xr:revisionPtr revIDLastSave="0" documentId="13_ncr:1_{7D11CCED-4245-4913-A6D0-331A985F55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[1]QryItemAddIn2!$A:$A</definedName>
    <definedName name="_xlnm.Print_Area" localSheetId="0">Multiple_Bridges!$A$1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45" i="2" l="1"/>
  <c r="W46" i="2"/>
  <c r="W47" i="2"/>
  <c r="W48" i="2"/>
  <c r="W49" i="2"/>
  <c r="O46" i="2"/>
  <c r="P46" i="2"/>
  <c r="Q46" i="2"/>
  <c r="R46" i="2"/>
  <c r="R54" i="2"/>
  <c r="O54" i="2"/>
  <c r="P54" i="2"/>
  <c r="Q54" i="2"/>
  <c r="Z73" i="2"/>
  <c r="W73" i="2"/>
  <c r="R73" i="2"/>
  <c r="Q73" i="2"/>
  <c r="P73" i="2"/>
  <c r="O73" i="2"/>
  <c r="Z68" i="2"/>
  <c r="W68" i="2"/>
  <c r="R68" i="2"/>
  <c r="Q68" i="2"/>
  <c r="P68" i="2"/>
  <c r="O68" i="2"/>
  <c r="Z66" i="2"/>
  <c r="W66" i="2"/>
  <c r="R66" i="2"/>
  <c r="Q66" i="2"/>
  <c r="P66" i="2"/>
  <c r="O66" i="2"/>
  <c r="Z62" i="2"/>
  <c r="W62" i="2"/>
  <c r="R62" i="2"/>
  <c r="Q62" i="2"/>
  <c r="P62" i="2"/>
  <c r="O62" i="2"/>
  <c r="O44" i="2" l="1"/>
  <c r="O45" i="2"/>
  <c r="O47" i="2"/>
  <c r="O48" i="2"/>
  <c r="O49" i="2"/>
  <c r="O50" i="2"/>
  <c r="W40" i="2"/>
  <c r="R80" i="2" l="1"/>
  <c r="R79" i="2"/>
  <c r="R78" i="2"/>
  <c r="R77" i="2"/>
  <c r="R76" i="2"/>
  <c r="R75" i="2"/>
  <c r="R74" i="2"/>
  <c r="R72" i="2"/>
  <c r="R71" i="2"/>
  <c r="R70" i="2"/>
  <c r="R69" i="2"/>
  <c r="R67" i="2"/>
  <c r="R65" i="2"/>
  <c r="R64" i="2"/>
  <c r="R63" i="2"/>
  <c r="R61" i="2"/>
  <c r="R60" i="2"/>
  <c r="R59" i="2"/>
  <c r="R58" i="2"/>
  <c r="R57" i="2"/>
  <c r="R56" i="2"/>
  <c r="R55" i="2"/>
  <c r="R53" i="2"/>
  <c r="R52" i="2"/>
  <c r="R51" i="2"/>
  <c r="R50" i="2"/>
  <c r="R49" i="2"/>
  <c r="R48" i="2"/>
  <c r="R47" i="2"/>
  <c r="R45" i="2"/>
  <c r="R44" i="2"/>
  <c r="R43" i="2"/>
  <c r="R42" i="2"/>
  <c r="R41" i="2"/>
  <c r="R40" i="2"/>
  <c r="R39" i="2"/>
  <c r="Z80" i="2" l="1"/>
  <c r="W80" i="2"/>
  <c r="Q80" i="2"/>
  <c r="P80" i="2"/>
  <c r="O80" i="2"/>
  <c r="Z79" i="2"/>
  <c r="W79" i="2"/>
  <c r="Q79" i="2"/>
  <c r="P79" i="2"/>
  <c r="O79" i="2"/>
  <c r="Z78" i="2"/>
  <c r="W78" i="2"/>
  <c r="Q78" i="2"/>
  <c r="P78" i="2"/>
  <c r="O78" i="2"/>
  <c r="Z77" i="2"/>
  <c r="W77" i="2"/>
  <c r="Q77" i="2"/>
  <c r="P77" i="2"/>
  <c r="O77" i="2"/>
  <c r="Z76" i="2"/>
  <c r="W76" i="2"/>
  <c r="Q76" i="2"/>
  <c r="P76" i="2"/>
  <c r="O76" i="2"/>
  <c r="Z75" i="2"/>
  <c r="W75" i="2"/>
  <c r="Q75" i="2"/>
  <c r="P75" i="2"/>
  <c r="O75" i="2"/>
  <c r="Z74" i="2"/>
  <c r="W74" i="2"/>
  <c r="Q74" i="2"/>
  <c r="P74" i="2"/>
  <c r="O74" i="2"/>
  <c r="Z72" i="2"/>
  <c r="W72" i="2"/>
  <c r="Q72" i="2"/>
  <c r="P72" i="2"/>
  <c r="O72" i="2"/>
  <c r="Z71" i="2"/>
  <c r="W71" i="2"/>
  <c r="Q71" i="2"/>
  <c r="P71" i="2"/>
  <c r="O71" i="2"/>
  <c r="Z70" i="2"/>
  <c r="W70" i="2"/>
  <c r="Q70" i="2"/>
  <c r="P70" i="2"/>
  <c r="O70" i="2"/>
  <c r="Z69" i="2"/>
  <c r="W69" i="2"/>
  <c r="Q69" i="2"/>
  <c r="P69" i="2"/>
  <c r="O69" i="2"/>
  <c r="Z67" i="2"/>
  <c r="W67" i="2"/>
  <c r="Q67" i="2"/>
  <c r="P67" i="2"/>
  <c r="O67" i="2"/>
  <c r="Z65" i="2"/>
  <c r="W65" i="2"/>
  <c r="Q65" i="2"/>
  <c r="P65" i="2"/>
  <c r="O65" i="2"/>
  <c r="Z64" i="2"/>
  <c r="W64" i="2"/>
  <c r="Q64" i="2"/>
  <c r="P64" i="2"/>
  <c r="O64" i="2"/>
  <c r="Z63" i="2"/>
  <c r="W63" i="2"/>
  <c r="Q63" i="2"/>
  <c r="P63" i="2"/>
  <c r="O63" i="2"/>
  <c r="Z61" i="2"/>
  <c r="W61" i="2"/>
  <c r="Q61" i="2"/>
  <c r="P61" i="2"/>
  <c r="O61" i="2"/>
  <c r="Z60" i="2"/>
  <c r="W60" i="2"/>
  <c r="Q60" i="2"/>
  <c r="P60" i="2"/>
  <c r="O60" i="2"/>
  <c r="Z59" i="2"/>
  <c r="W59" i="2"/>
  <c r="Q59" i="2"/>
  <c r="P59" i="2"/>
  <c r="O59" i="2"/>
  <c r="Z58" i="2"/>
  <c r="W58" i="2"/>
  <c r="Q58" i="2"/>
  <c r="P58" i="2"/>
  <c r="O58" i="2"/>
  <c r="Z57" i="2"/>
  <c r="W57" i="2"/>
  <c r="Q57" i="2"/>
  <c r="P57" i="2"/>
  <c r="O57" i="2"/>
  <c r="Z56" i="2"/>
  <c r="W56" i="2"/>
  <c r="Q56" i="2"/>
  <c r="P56" i="2"/>
  <c r="O56" i="2"/>
  <c r="Z55" i="2"/>
  <c r="W55" i="2"/>
  <c r="Q55" i="2"/>
  <c r="P55" i="2"/>
  <c r="O55" i="2"/>
  <c r="Z53" i="2"/>
  <c r="W53" i="2"/>
  <c r="Q53" i="2"/>
  <c r="P53" i="2"/>
  <c r="O53" i="2"/>
  <c r="Z52" i="2"/>
  <c r="W52" i="2"/>
  <c r="Q52" i="2"/>
  <c r="P52" i="2"/>
  <c r="O52" i="2"/>
  <c r="Z51" i="2"/>
  <c r="W51" i="2"/>
  <c r="Q51" i="2"/>
  <c r="P51" i="2"/>
  <c r="O51" i="2"/>
  <c r="Z50" i="2"/>
  <c r="W50" i="2"/>
  <c r="Q50" i="2"/>
  <c r="P50" i="2"/>
  <c r="Z49" i="2"/>
  <c r="Q49" i="2"/>
  <c r="P49" i="2"/>
  <c r="Z48" i="2"/>
  <c r="Q48" i="2"/>
  <c r="P48" i="2"/>
  <c r="Z47" i="2"/>
  <c r="Q47" i="2"/>
  <c r="P47" i="2"/>
  <c r="Z45" i="2"/>
  <c r="Q45" i="2"/>
  <c r="P45" i="2"/>
  <c r="Z44" i="2"/>
  <c r="W44" i="2"/>
  <c r="Q44" i="2"/>
  <c r="P44" i="2"/>
  <c r="Z43" i="2"/>
  <c r="W43" i="2"/>
  <c r="Q43" i="2"/>
  <c r="P43" i="2"/>
  <c r="O43" i="2"/>
  <c r="Z42" i="2"/>
  <c r="W42" i="2"/>
  <c r="Q42" i="2"/>
  <c r="P42" i="2"/>
  <c r="O42" i="2"/>
  <c r="Z41" i="2"/>
  <c r="W41" i="2"/>
  <c r="Q41" i="2"/>
  <c r="P41" i="2"/>
  <c r="O41" i="2"/>
  <c r="Z40" i="2"/>
  <c r="P40" i="2"/>
  <c r="O40" i="2"/>
  <c r="Z39" i="2"/>
  <c r="W39" i="2"/>
  <c r="P39" i="2"/>
  <c r="O39" i="2"/>
  <c r="H29" i="2" l="1"/>
  <c r="I29" i="2" l="1"/>
  <c r="J29" i="2"/>
  <c r="K29" i="2"/>
  <c r="L29" i="2"/>
  <c r="M29" i="2"/>
  <c r="N29" i="2"/>
  <c r="G29" i="2"/>
</calcChain>
</file>

<file path=xl/sharedStrings.xml><?xml version="1.0" encoding="utf-8"?>
<sst xmlns="http://schemas.openxmlformats.org/spreadsheetml/2006/main" count="87" uniqueCount="69">
  <si>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</si>
  <si>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</si>
  <si>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</si>
  <si>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</si>
  <si>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</si>
  <si>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</si>
  <si>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</si>
  <si>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</si>
  <si>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</si>
  <si>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</si>
  <si>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</si>
  <si>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</si>
  <si>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</si>
  <si>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</si>
  <si>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</si>
  <si>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</si>
  <si>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DO NOT REMOVE THE PROTECTION FROM THIS SPREADSHEET, LEAVE THE PROTECTION ON SO THAT YOU DO NOT DELETE NEEDED FORMULAS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</si>
  <si>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</si>
  <si>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</si>
  <si>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</si>
  <si>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</si>
  <si>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</si>
  <si>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</si>
  <si>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</si>
  <si>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</si>
  <si>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</si>
  <si>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</si>
  <si>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</si>
  <si>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</si>
  <si>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</si>
  <si>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</si>
  <si>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</si>
  <si>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</si>
  <si>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v20160309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</si>
  <si>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</si>
  <si>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</si>
  <si>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</si>
  <si>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</si>
  <si>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</si>
  <si>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SEE SUBSET                    SHEET</t>
  </si>
  <si>
    <t>201E11001</t>
  </si>
  <si>
    <t>LS</t>
  </si>
  <si>
    <t>ATB-90-1902</t>
  </si>
  <si>
    <t>0404357</t>
  </si>
  <si>
    <t>ATB-90-2457</t>
  </si>
  <si>
    <t>0404594</t>
  </si>
  <si>
    <t>ATB-6-0969</t>
  </si>
  <si>
    <t>0400246</t>
  </si>
  <si>
    <t>ATB-534-1824</t>
  </si>
  <si>
    <t>0407089</t>
  </si>
  <si>
    <t>MAH-76-0091R</t>
  </si>
  <si>
    <t>MAH-76-0091L</t>
  </si>
  <si>
    <t>MAH-80-0076L</t>
  </si>
  <si>
    <t>MAH-80-0076R</t>
  </si>
  <si>
    <t>02/IMS/47</t>
  </si>
  <si>
    <t>JRF</t>
  </si>
  <si>
    <t>MA</t>
  </si>
  <si>
    <t>, AROUND BRIDGES/STRUCTURES/CULVERTS</t>
  </si>
  <si>
    <t>512E73500</t>
  </si>
  <si>
    <t>519E12304</t>
  </si>
  <si>
    <t>512E10100</t>
  </si>
  <si>
    <t>519E11101</t>
  </si>
  <si>
    <t>512E74500</t>
  </si>
  <si>
    <t>844E10000</t>
  </si>
  <si>
    <t>519E00100</t>
  </si>
  <si>
    <t>509E10000</t>
  </si>
  <si>
    <t>1 / 5</t>
  </si>
  <si>
    <t>2 / 5</t>
  </si>
  <si>
    <t>06/STR/47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</si>
</sst>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00000"/>
    <numFmt numFmtId="166" formatCode="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10"/>
      <color indexed="48"/>
      <name val="Arial"/>
      <family val="2"/>
    </font>
    <font>
      <b/>
      <u/>
      <sz val="10"/>
      <color indexed="12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2" applyFont="1" applyBorder="1" applyAlignment="1">
      <alignment horizontal="center" vertical="center" shrinkToFit="1"/>
    </xf>
    <xf numFmtId="164" fontId="4" fillId="2" borderId="0" xfId="0" applyNumberFormat="1" applyFont="1" applyFill="1" applyAlignment="1">
      <alignment vertical="center"/>
    </xf>
    <xf numFmtId="164" fontId="8" fillId="2" borderId="0" xfId="1" applyNumberFormat="1" applyFont="1" applyFill="1" applyAlignment="1" applyProtection="1">
      <alignment horizontal="left" vertical="center"/>
    </xf>
    <xf numFmtId="166" fontId="1" fillId="3" borderId="6" xfId="0" applyNumberFormat="1" applyFont="1" applyFill="1" applyBorder="1" applyAlignment="1" applyProtection="1">
      <alignment vertical="center" wrapText="1" shrinkToFit="1"/>
      <protection locked="0"/>
    </xf>
    <xf numFmtId="49" fontId="1" fillId="3" borderId="7" xfId="2" applyNumberFormat="1" applyFill="1" applyBorder="1" applyAlignment="1" applyProtection="1">
      <alignment horizontal="center" vertical="center" shrinkToFit="1"/>
      <protection locked="0"/>
    </xf>
    <xf numFmtId="0" fontId="1" fillId="0" borderId="30" xfId="0" applyFont="1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/>
      <protection locked="0"/>
    </xf>
    <xf numFmtId="166" fontId="1" fillId="3" borderId="6" xfId="0" quotePrefix="1" applyNumberFormat="1" applyFont="1" applyFill="1" applyBorder="1" applyAlignment="1" applyProtection="1">
      <alignment vertical="center" wrapText="1" shrinkToFit="1"/>
      <protection locked="0"/>
    </xf>
    <xf numFmtId="0" fontId="1" fillId="0" borderId="7" xfId="0" applyFont="1" applyBorder="1" applyAlignment="1">
      <alignment horizontal="center" vertical="center"/>
    </xf>
    <xf numFmtId="13" fontId="1" fillId="0" borderId="7" xfId="0" applyNumberFormat="1" applyFont="1" applyBorder="1" applyAlignment="1">
      <alignment horizontal="center" vertical="center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49" fontId="1" fillId="3" borderId="7" xfId="2" quotePrefix="1" applyNumberFormat="1" applyFill="1" applyBorder="1" applyAlignment="1" applyProtection="1">
      <alignment horizontal="center" vertical="center" shrinkToFit="1"/>
      <protection locked="0"/>
    </xf>
    <xf numFmtId="0" fontId="1" fillId="3" borderId="7" xfId="0" quotePrefix="1" applyFont="1" applyFill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 textRotation="90" wrapText="1"/>
    </xf>
    <xf numFmtId="166" fontId="1" fillId="0" borderId="8" xfId="0" applyNumberFormat="1" applyFont="1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4fs004\idrive\ODOTcadd\Standards\ODOT\GenSum\Add-ins\Item_Master_addin.xlam" TargetMode="External"/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A80"/>
  <sheetViews>
    <sheetView showGridLines="0" tabSelected="1" topLeftCell="B16" zoomScale="90" zoomScaleNormal="90" workbookViewId="0">
      <selection activeCell="P22" sqref="P22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92">
        <v>1</v>
      </c>
      <c r="F1" s="92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92">
        <v>2</v>
      </c>
      <c r="F2" s="92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92">
        <v>3</v>
      </c>
      <c r="F3" s="92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92">
        <v>4</v>
      </c>
      <c r="F4" s="92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92">
        <v>5</v>
      </c>
      <c r="F5" s="92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92">
        <v>7</v>
      </c>
      <c r="F6" s="92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92">
        <v>8</v>
      </c>
      <c r="F7" s="92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92">
        <v>9</v>
      </c>
      <c r="F8" s="92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28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95">
        <v>1</v>
      </c>
      <c r="F10" s="95"/>
      <c r="G10" s="10" t="s">
        <v>34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95">
        <v>2</v>
      </c>
      <c r="F11" s="95"/>
      <c r="G11" s="10" t="s">
        <v>35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95">
        <v>3</v>
      </c>
      <c r="F12" s="95"/>
      <c r="G12" s="10" t="s">
        <v>36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95">
        <v>4</v>
      </c>
      <c r="F13" s="95"/>
      <c r="G13" s="10" t="s">
        <v>37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95"/>
      <c r="F14" s="95"/>
      <c r="G14" s="55" t="s">
        <v>38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95">
        <v>5</v>
      </c>
      <c r="F15" s="95"/>
      <c r="G15" s="10" t="s">
        <v>16</v>
      </c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6" spans="1:23" ht="12.75" customHeight="1" x14ac:dyDescent="0.2">
      <c r="B16" s="8"/>
      <c r="C16" s="11"/>
      <c r="D16" s="11"/>
      <c r="E16" s="54">
        <v>6</v>
      </c>
      <c r="F16" s="54"/>
      <c r="G16" s="10"/>
      <c r="H16" s="8"/>
      <c r="I16" s="8"/>
      <c r="J16" s="8"/>
      <c r="K16" s="8"/>
      <c r="L16" s="8"/>
      <c r="M16" s="4"/>
      <c r="N16" s="5"/>
      <c r="O16" s="5"/>
      <c r="P16" s="5"/>
      <c r="Q16" s="5"/>
      <c r="R16" s="6"/>
      <c r="S16" s="6"/>
      <c r="T16" s="7"/>
      <c r="U16" s="7"/>
      <c r="V16" s="7"/>
      <c r="W16" s="7"/>
    </row>
    <row r="17" spans="2:27" ht="12.75" customHeight="1" x14ac:dyDescent="0.2">
      <c r="B17" s="10" t="s">
        <v>33</v>
      </c>
      <c r="C17" s="11"/>
      <c r="D17" s="11"/>
      <c r="E17" s="54">
        <v>7</v>
      </c>
      <c r="F17" s="54"/>
      <c r="G17" s="10"/>
      <c r="H17" s="8"/>
      <c r="I17" s="8"/>
      <c r="J17" s="8"/>
      <c r="K17" s="8"/>
      <c r="L17" s="8"/>
      <c r="M17" s="4"/>
      <c r="N17" s="5"/>
      <c r="O17" s="5"/>
      <c r="P17" s="5"/>
      <c r="Q17" s="5"/>
      <c r="R17" s="6"/>
      <c r="S17" s="6"/>
      <c r="T17" s="7"/>
      <c r="U17" s="7"/>
      <c r="V17" s="7"/>
      <c r="W17" s="7"/>
    </row>
    <row r="19" spans="2:27" ht="12.75" customHeight="1" thickBot="1" x14ac:dyDescent="0.25">
      <c r="B19" s="94" t="s">
        <v>22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3" t="s">
        <v>23</v>
      </c>
      <c r="P19" s="93"/>
      <c r="Q19" s="93"/>
      <c r="R19" s="93"/>
      <c r="S19" s="93"/>
      <c r="T19" s="93"/>
      <c r="U19" s="93"/>
      <c r="V19" s="93"/>
      <c r="W19" s="93"/>
      <c r="X19" s="29"/>
      <c r="Y19" s="29"/>
      <c r="Z19" s="29"/>
      <c r="AA19" s="29"/>
    </row>
    <row r="20" spans="2:27" ht="42.75" customHeight="1" x14ac:dyDescent="0.2">
      <c r="B20" s="48"/>
      <c r="C20" s="48"/>
      <c r="D20" s="96" t="s">
        <v>30</v>
      </c>
      <c r="E20" s="97"/>
      <c r="F20" s="98"/>
      <c r="G20" s="50" t="s">
        <v>42</v>
      </c>
      <c r="H20" s="50" t="s">
        <v>44</v>
      </c>
      <c r="I20" s="50" t="s">
        <v>46</v>
      </c>
      <c r="J20" s="50" t="s">
        <v>48</v>
      </c>
      <c r="K20" s="50" t="s">
        <v>50</v>
      </c>
      <c r="L20" s="50" t="s">
        <v>51</v>
      </c>
      <c r="M20" s="50" t="s">
        <v>52</v>
      </c>
      <c r="N20" s="50" t="s">
        <v>53</v>
      </c>
      <c r="O20" s="49"/>
      <c r="P20" s="49"/>
      <c r="Q20" s="49"/>
      <c r="R20" s="49"/>
      <c r="S20" s="49"/>
      <c r="T20" s="49"/>
      <c r="U20" s="49"/>
      <c r="V20" s="49"/>
      <c r="W20" s="49"/>
      <c r="X20" s="29"/>
      <c r="Y20" s="29"/>
      <c r="Z20" s="29"/>
      <c r="AA20" s="29"/>
    </row>
    <row r="21" spans="2:27" ht="36.75" customHeight="1" x14ac:dyDescent="0.2">
      <c r="B21" s="48"/>
      <c r="C21" s="48"/>
      <c r="D21" s="99" t="s">
        <v>29</v>
      </c>
      <c r="E21" s="100"/>
      <c r="F21" s="101"/>
      <c r="G21" s="60" t="s">
        <v>43</v>
      </c>
      <c r="H21" s="60" t="s">
        <v>45</v>
      </c>
      <c r="I21" s="60" t="s">
        <v>47</v>
      </c>
      <c r="J21" s="60" t="s">
        <v>49</v>
      </c>
      <c r="K21" s="60">
        <v>5002737</v>
      </c>
      <c r="L21" s="60">
        <v>5002702</v>
      </c>
      <c r="M21" s="60">
        <v>5002192</v>
      </c>
      <c r="N21" s="56">
        <v>5002222</v>
      </c>
      <c r="O21" s="49"/>
      <c r="P21" s="49"/>
      <c r="Q21" s="49"/>
      <c r="R21" s="49"/>
      <c r="S21" s="49"/>
      <c r="T21" s="49"/>
      <c r="U21" s="49"/>
      <c r="V21" s="49"/>
      <c r="W21" s="49"/>
      <c r="X21" s="29"/>
      <c r="Y21" s="29"/>
      <c r="Z21" s="29"/>
      <c r="AA21" s="29"/>
    </row>
    <row r="22" spans="2:27" ht="39" customHeight="1" thickBot="1" x14ac:dyDescent="0.25">
      <c r="D22" s="102" t="s">
        <v>31</v>
      </c>
      <c r="E22" s="103"/>
      <c r="F22" s="104"/>
      <c r="G22" s="50" t="s">
        <v>54</v>
      </c>
      <c r="H22" s="50" t="s">
        <v>54</v>
      </c>
      <c r="I22" s="50" t="s">
        <v>68</v>
      </c>
      <c r="J22" s="50" t="s">
        <v>68</v>
      </c>
      <c r="K22" s="50" t="s">
        <v>54</v>
      </c>
      <c r="L22" s="50" t="s">
        <v>54</v>
      </c>
      <c r="M22" s="50" t="s">
        <v>54</v>
      </c>
      <c r="N22" s="50" t="s">
        <v>54</v>
      </c>
    </row>
    <row r="23" spans="2:27" ht="13.5" thickBot="1" x14ac:dyDescent="0.25">
      <c r="D23" s="48"/>
      <c r="E23" s="48"/>
      <c r="F23" s="48"/>
      <c r="G23" s="51"/>
      <c r="H23" s="51"/>
      <c r="I23" s="51"/>
      <c r="J23" s="51"/>
      <c r="K23" s="51"/>
      <c r="L23" s="51"/>
      <c r="M23" s="51"/>
      <c r="N23" s="51"/>
    </row>
    <row r="24" spans="2:27" ht="12.75" customHeight="1" x14ac:dyDescent="0.2">
      <c r="T24" s="24" t="s">
        <v>5</v>
      </c>
      <c r="U24" s="25" t="s">
        <v>55</v>
      </c>
      <c r="V24" s="26" t="s">
        <v>7</v>
      </c>
      <c r="W24" s="35">
        <v>45238</v>
      </c>
    </row>
    <row r="25" spans="2:27" ht="12.75" customHeight="1" thickBot="1" x14ac:dyDescent="0.25">
      <c r="T25" s="12" t="s">
        <v>6</v>
      </c>
      <c r="U25" s="13" t="s">
        <v>56</v>
      </c>
      <c r="V25" s="14" t="s">
        <v>7</v>
      </c>
      <c r="W25" s="33">
        <v>45266</v>
      </c>
    </row>
    <row r="26" spans="2:27" ht="12.75" customHeight="1" thickBot="1" x14ac:dyDescent="0.25">
      <c r="B26" s="53" t="s">
        <v>32</v>
      </c>
      <c r="C26" s="52">
        <v>19</v>
      </c>
      <c r="G26" s="109" t="s">
        <v>4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1"/>
    </row>
    <row r="27" spans="2:27" ht="12.75" customHeight="1" thickBot="1" x14ac:dyDescent="0.25">
      <c r="G27" s="112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4"/>
    </row>
    <row r="28" spans="2:27" ht="12.75" customHeight="1" x14ac:dyDescent="0.2">
      <c r="B28" s="83" t="s">
        <v>27</v>
      </c>
      <c r="C28" s="86" t="s">
        <v>28</v>
      </c>
      <c r="D28" s="105" t="s">
        <v>24</v>
      </c>
      <c r="G28" s="108" t="s">
        <v>11</v>
      </c>
      <c r="H28" s="77"/>
      <c r="I28" s="77"/>
      <c r="J28" s="77"/>
      <c r="K28" s="77"/>
      <c r="L28" s="77"/>
      <c r="M28" s="77"/>
      <c r="N28" s="77"/>
      <c r="O28" s="77" t="s">
        <v>0</v>
      </c>
      <c r="P28" s="77" t="s">
        <v>1</v>
      </c>
      <c r="Q28" s="77" t="s">
        <v>2</v>
      </c>
      <c r="R28" s="80" t="s">
        <v>3</v>
      </c>
      <c r="S28" s="80"/>
      <c r="T28" s="80"/>
      <c r="U28" s="80"/>
      <c r="V28" s="80"/>
      <c r="W28" s="89" t="s">
        <v>39</v>
      </c>
      <c r="Z28" s="67" t="s">
        <v>25</v>
      </c>
      <c r="AA28" s="68"/>
    </row>
    <row r="29" spans="2:27" ht="12.75" customHeight="1" x14ac:dyDescent="0.2">
      <c r="B29" s="84"/>
      <c r="C29" s="87"/>
      <c r="D29" s="106"/>
      <c r="G29" s="115" t="str">
        <f>G20 &amp; "
" &amp; G21 &amp; "
" &amp; G22</f>
        <v>ATB-90-1902
0404357
02/IMS/47</v>
      </c>
      <c r="H29" s="75" t="str">
        <f>H20 &amp; "
" &amp; H21 &amp; "
" &amp; H22</f>
        <v>ATB-90-2457
0404594
02/IMS/47</v>
      </c>
      <c r="I29" s="75" t="str">
        <f t="shared" ref="I29:N29" si="0">I20 &amp; "
" &amp; I21 &amp; "
" &amp; I22</f>
        <v>ATB-6-0969
0400246
06/STR/47</v>
      </c>
      <c r="J29" s="75" t="str">
        <f t="shared" si="0"/>
        <v>ATB-534-1824
0407089
06/STR/47</v>
      </c>
      <c r="K29" s="75" t="str">
        <f t="shared" si="0"/>
        <v>MAH-76-0091R
5002737
02/IMS/47</v>
      </c>
      <c r="L29" s="75" t="str">
        <f t="shared" si="0"/>
        <v>MAH-76-0091L
5002702
02/IMS/47</v>
      </c>
      <c r="M29" s="75" t="str">
        <f t="shared" si="0"/>
        <v>MAH-80-0076L
5002192
02/IMS/47</v>
      </c>
      <c r="N29" s="75" t="str">
        <f t="shared" si="0"/>
        <v>MAH-80-0076R
5002222
02/IMS/47</v>
      </c>
      <c r="O29" s="78"/>
      <c r="P29" s="78"/>
      <c r="Q29" s="78"/>
      <c r="R29" s="81"/>
      <c r="S29" s="81"/>
      <c r="T29" s="81"/>
      <c r="U29" s="81"/>
      <c r="V29" s="81"/>
      <c r="W29" s="90"/>
      <c r="Z29" s="69"/>
      <c r="AA29" s="70"/>
    </row>
    <row r="30" spans="2:27" ht="12.75" customHeight="1" x14ac:dyDescent="0.2">
      <c r="B30" s="84"/>
      <c r="C30" s="87"/>
      <c r="D30" s="106"/>
      <c r="G30" s="115"/>
      <c r="H30" s="75"/>
      <c r="I30" s="75"/>
      <c r="J30" s="75"/>
      <c r="K30" s="75"/>
      <c r="L30" s="75"/>
      <c r="M30" s="75"/>
      <c r="N30" s="75"/>
      <c r="O30" s="78"/>
      <c r="P30" s="78"/>
      <c r="Q30" s="78"/>
      <c r="R30" s="81"/>
      <c r="S30" s="81"/>
      <c r="T30" s="81"/>
      <c r="U30" s="81"/>
      <c r="V30" s="81"/>
      <c r="W30" s="90"/>
      <c r="Z30" s="69"/>
      <c r="AA30" s="70"/>
    </row>
    <row r="31" spans="2:27" ht="12.75" customHeight="1" x14ac:dyDescent="0.2">
      <c r="B31" s="84"/>
      <c r="C31" s="87"/>
      <c r="D31" s="106"/>
      <c r="G31" s="115"/>
      <c r="H31" s="75"/>
      <c r="I31" s="75"/>
      <c r="J31" s="75"/>
      <c r="K31" s="75"/>
      <c r="L31" s="75"/>
      <c r="M31" s="75"/>
      <c r="N31" s="75"/>
      <c r="O31" s="78"/>
      <c r="P31" s="78"/>
      <c r="Q31" s="78"/>
      <c r="R31" s="81"/>
      <c r="S31" s="81"/>
      <c r="T31" s="81"/>
      <c r="U31" s="81"/>
      <c r="V31" s="81"/>
      <c r="W31" s="90"/>
      <c r="Z31" s="69"/>
      <c r="AA31" s="70"/>
    </row>
    <row r="32" spans="2:27" ht="12.75" customHeight="1" x14ac:dyDescent="0.2">
      <c r="B32" s="84"/>
      <c r="C32" s="87"/>
      <c r="D32" s="106"/>
      <c r="G32" s="115"/>
      <c r="H32" s="75"/>
      <c r="I32" s="75"/>
      <c r="J32" s="75"/>
      <c r="K32" s="75"/>
      <c r="L32" s="75"/>
      <c r="M32" s="75"/>
      <c r="N32" s="75"/>
      <c r="O32" s="78"/>
      <c r="P32" s="78"/>
      <c r="Q32" s="78"/>
      <c r="R32" s="81"/>
      <c r="S32" s="81"/>
      <c r="T32" s="81"/>
      <c r="U32" s="81"/>
      <c r="V32" s="81"/>
      <c r="W32" s="90"/>
      <c r="Z32" s="69"/>
      <c r="AA32" s="70"/>
    </row>
    <row r="33" spans="2:27" ht="12.75" customHeight="1" x14ac:dyDescent="0.2">
      <c r="B33" s="84"/>
      <c r="C33" s="87"/>
      <c r="D33" s="106"/>
      <c r="G33" s="115"/>
      <c r="H33" s="75"/>
      <c r="I33" s="75"/>
      <c r="J33" s="75"/>
      <c r="K33" s="75"/>
      <c r="L33" s="75"/>
      <c r="M33" s="75"/>
      <c r="N33" s="75"/>
      <c r="O33" s="78"/>
      <c r="P33" s="78"/>
      <c r="Q33" s="78"/>
      <c r="R33" s="81"/>
      <c r="S33" s="81"/>
      <c r="T33" s="81"/>
      <c r="U33" s="81"/>
      <c r="V33" s="81"/>
      <c r="W33" s="90"/>
      <c r="Z33" s="69"/>
      <c r="AA33" s="70"/>
    </row>
    <row r="34" spans="2:27" ht="12.75" customHeight="1" x14ac:dyDescent="0.2">
      <c r="B34" s="84"/>
      <c r="C34" s="87"/>
      <c r="D34" s="106"/>
      <c r="G34" s="115"/>
      <c r="H34" s="75"/>
      <c r="I34" s="75"/>
      <c r="J34" s="75"/>
      <c r="K34" s="75"/>
      <c r="L34" s="75"/>
      <c r="M34" s="75"/>
      <c r="N34" s="75"/>
      <c r="O34" s="78"/>
      <c r="P34" s="78"/>
      <c r="Q34" s="78"/>
      <c r="R34" s="81"/>
      <c r="S34" s="81"/>
      <c r="T34" s="81"/>
      <c r="U34" s="81"/>
      <c r="V34" s="81"/>
      <c r="W34" s="90"/>
      <c r="Z34" s="69"/>
      <c r="AA34" s="70"/>
    </row>
    <row r="35" spans="2:27" ht="12.75" customHeight="1" x14ac:dyDescent="0.2">
      <c r="B35" s="84"/>
      <c r="C35" s="87"/>
      <c r="D35" s="106"/>
      <c r="G35" s="115"/>
      <c r="H35" s="75"/>
      <c r="I35" s="75"/>
      <c r="J35" s="75"/>
      <c r="K35" s="75"/>
      <c r="L35" s="75"/>
      <c r="M35" s="75"/>
      <c r="N35" s="75"/>
      <c r="O35" s="78"/>
      <c r="P35" s="78"/>
      <c r="Q35" s="78"/>
      <c r="R35" s="81"/>
      <c r="S35" s="81"/>
      <c r="T35" s="81"/>
      <c r="U35" s="81"/>
      <c r="V35" s="81"/>
      <c r="W35" s="90"/>
      <c r="Z35" s="69"/>
      <c r="AA35" s="70"/>
    </row>
    <row r="36" spans="2:27" ht="12.75" customHeight="1" x14ac:dyDescent="0.2">
      <c r="B36" s="84"/>
      <c r="C36" s="87"/>
      <c r="D36" s="106"/>
      <c r="G36" s="115"/>
      <c r="H36" s="75"/>
      <c r="I36" s="75"/>
      <c r="J36" s="75"/>
      <c r="K36" s="75"/>
      <c r="L36" s="75"/>
      <c r="M36" s="75"/>
      <c r="N36" s="75"/>
      <c r="O36" s="78"/>
      <c r="P36" s="78"/>
      <c r="Q36" s="78"/>
      <c r="R36" s="81"/>
      <c r="S36" s="81"/>
      <c r="T36" s="81"/>
      <c r="U36" s="81"/>
      <c r="V36" s="81"/>
      <c r="W36" s="90"/>
      <c r="Z36" s="69"/>
      <c r="AA36" s="70"/>
    </row>
    <row r="37" spans="2:27" ht="12.75" customHeight="1" x14ac:dyDescent="0.2">
      <c r="B37" s="84"/>
      <c r="C37" s="87"/>
      <c r="D37" s="106"/>
      <c r="G37" s="115"/>
      <c r="H37" s="75"/>
      <c r="I37" s="75"/>
      <c r="J37" s="75"/>
      <c r="K37" s="75"/>
      <c r="L37" s="75"/>
      <c r="M37" s="75"/>
      <c r="N37" s="75"/>
      <c r="O37" s="78"/>
      <c r="P37" s="78"/>
      <c r="Q37" s="78"/>
      <c r="R37" s="81"/>
      <c r="S37" s="81"/>
      <c r="T37" s="81"/>
      <c r="U37" s="81"/>
      <c r="V37" s="81"/>
      <c r="W37" s="90"/>
      <c r="Z37" s="69"/>
      <c r="AA37" s="70"/>
    </row>
    <row r="38" spans="2:27" ht="12.75" customHeight="1" thickBot="1" x14ac:dyDescent="0.25">
      <c r="B38" s="85"/>
      <c r="C38" s="88"/>
      <c r="D38" s="107"/>
      <c r="G38" s="116"/>
      <c r="H38" s="76"/>
      <c r="I38" s="76"/>
      <c r="J38" s="76"/>
      <c r="K38" s="76"/>
      <c r="L38" s="76"/>
      <c r="M38" s="76"/>
      <c r="N38" s="76"/>
      <c r="O38" s="79"/>
      <c r="P38" s="79"/>
      <c r="Q38" s="79"/>
      <c r="R38" s="82"/>
      <c r="S38" s="82"/>
      <c r="T38" s="82"/>
      <c r="U38" s="82"/>
      <c r="V38" s="82"/>
      <c r="W38" s="91"/>
      <c r="Z38" s="71"/>
      <c r="AA38" s="72"/>
    </row>
    <row r="39" spans="2:27" ht="12.75" customHeight="1" x14ac:dyDescent="0.2">
      <c r="B39" s="63" t="s">
        <v>40</v>
      </c>
      <c r="C39" s="64" t="s">
        <v>57</v>
      </c>
      <c r="D39" s="65" t="s">
        <v>66</v>
      </c>
      <c r="E39" s="30"/>
      <c r="F39" s="30"/>
      <c r="G39" s="58" t="s">
        <v>41</v>
      </c>
      <c r="H39" s="59" t="s">
        <v>41</v>
      </c>
      <c r="I39" s="59" t="s">
        <v>41</v>
      </c>
      <c r="J39" s="59" t="s">
        <v>41</v>
      </c>
      <c r="K39" s="59" t="s">
        <v>41</v>
      </c>
      <c r="L39" s="59" t="s">
        <v>41</v>
      </c>
      <c r="M39" s="59" t="s">
        <v>41</v>
      </c>
      <c r="N39" s="59" t="s">
        <v>41</v>
      </c>
      <c r="O39" s="17" t="str">
        <f t="shared" ref="O39:O80" si="1">IF(OR(TRIM(B39)=0,TRIM(B39)=""),"",IF(IFERROR(TRIM(INDEX(QryItemNamed,MATCH(TRIM(B39),ITEM,0),2)),"")="Y","SPECIAL",LEFT(IFERROR(TRIM(INDEX(ITEM,MATCH(TRIM(B39),ITEM,0))),""),3)))</f>
        <v>201</v>
      </c>
      <c r="P39" s="16" t="str">
        <f t="shared" ref="P39:P80" si="2">IF(OR(TRIM(B39)=0,TRIM(B39)=""),"",IF(IFERROR(TRIM(INDEX(QryItemNamed,MATCH(TRIM(B39),ITEM,0),2)),"")="Y",LEFT(IFERROR(TRIM(INDEX(ITEM,MATCH(TRIM(B39),ITEM,0))),""),3)&amp;RIGHT(IFERROR(TRIM(INDEX(ITEM,MATCH(TRIM(B39),ITEM,0))),""),5),RIGHT(IFERROR(TRIM(INDEX(ITEM,MATCH(TRIM(B39),ITEM,0))),""),5)))</f>
        <v>11001</v>
      </c>
      <c r="Q39" s="17" t="s">
        <v>41</v>
      </c>
      <c r="R39" s="80" t="str">
        <f t="shared" ref="R39:R80" si="3">IF(OR(TRIM(B39)=0,TRIM(B39)=""),IF(C39="","",C39),IF(IFERROR(TRIM(INDEX(QryItemNamed,MATCH(TRIM(B39),ITEM,0),2)),"")="Y",TRIM(RIGHT(IFERROR(TRIM(INDEX(QryItemNamed,MATCH(TRIM(B39),ITEM,0),4)),"123456789012"),LEN(IFERROR(TRIM(INDEX(QryItemNamed,MATCH(TRIM(B39),ITEM,0),4)),"123456789012"))-9))&amp;C39,IFERROR(TRIM(INDEX(QryItemNamed,MATCH(TRIM(B39),ITEM,0),4))&amp;C39,"ITEM CODE DOES NOT EXIST IN ITEM MASTER")))</f>
        <v>CLEARING AND GRUBBING, AS PER PLAN, AROUND BRIDGES/STRUCTURES/CULVERTS</v>
      </c>
      <c r="S39" s="80"/>
      <c r="T39" s="80"/>
      <c r="U39" s="80"/>
      <c r="V39" s="80"/>
      <c r="W39" s="34" t="str">
        <f>IF(D39="","",D39)</f>
        <v>1 / 5</v>
      </c>
      <c r="Z39" s="46" t="str">
        <f t="shared" ref="Z39:Z80" si="4">IF(OR(TRIM(B39)=0,TRIM(B39)=""),"",IFERROR(TRIM(INDEX(QryItemNamed,MATCH(TRIM(B39),ITEM,0),6)),""))</f>
        <v>0</v>
      </c>
      <c r="AA39" s="47"/>
    </row>
    <row r="40" spans="2:27" ht="12.75" customHeight="1" x14ac:dyDescent="0.2">
      <c r="B40" s="15" t="s">
        <v>65</v>
      </c>
      <c r="C40" s="36"/>
      <c r="D40" s="65" t="s">
        <v>66</v>
      </c>
      <c r="E40" s="30"/>
      <c r="F40" s="30"/>
      <c r="G40" s="38"/>
      <c r="H40" s="31"/>
      <c r="I40" s="31"/>
      <c r="J40" s="31"/>
      <c r="K40" s="31"/>
      <c r="L40" s="31"/>
      <c r="M40" s="31">
        <v>100</v>
      </c>
      <c r="N40" s="31"/>
      <c r="O40" s="19" t="str">
        <f t="shared" si="1"/>
        <v>509</v>
      </c>
      <c r="P40" s="18" t="str">
        <f t="shared" si="2"/>
        <v>10000</v>
      </c>
      <c r="Q40" s="19"/>
      <c r="R40" s="73" t="str">
        <f t="shared" si="3"/>
        <v>EPOXY COATED REINFORCING STEEL</v>
      </c>
      <c r="S40" s="73"/>
      <c r="T40" s="73"/>
      <c r="U40" s="73"/>
      <c r="V40" s="73"/>
      <c r="W40" s="62" t="str">
        <f t="shared" ref="W40:W80" si="5">IF(D40="","",D40)</f>
        <v>1 / 5</v>
      </c>
      <c r="Z40" s="42" t="str">
        <f t="shared" si="4"/>
        <v>0</v>
      </c>
      <c r="AA40" s="43"/>
    </row>
    <row r="41" spans="2:27" ht="12.75" customHeight="1" x14ac:dyDescent="0.2">
      <c r="B41" s="15" t="s">
        <v>60</v>
      </c>
      <c r="C41" s="36"/>
      <c r="D41" s="57"/>
      <c r="E41" s="30"/>
      <c r="F41" s="30"/>
      <c r="G41" s="38">
        <v>17</v>
      </c>
      <c r="H41" s="31"/>
      <c r="I41" s="31"/>
      <c r="J41" s="31"/>
      <c r="K41" s="31"/>
      <c r="L41" s="31"/>
      <c r="M41" s="31">
        <v>20</v>
      </c>
      <c r="N41" s="31">
        <v>25</v>
      </c>
      <c r="O41" s="19" t="str">
        <f t="shared" si="1"/>
        <v>512</v>
      </c>
      <c r="P41" s="18" t="str">
        <f t="shared" si="2"/>
        <v>10100</v>
      </c>
      <c r="Q41" s="19" t="str">
        <f t="shared" ref="Q41:Q80" si="6">IF(OR(TRIM(B41)=0,TRIM(B41)=""),"",IF(IFERROR(TRIM(INDEX(QryItemNamed,MATCH(TRIM(B41),ITEM,0),3)),"")="LS","",IFERROR(TRIM(INDEX(QryItemNamed,MATCH(TRIM(B41),ITEM,0),3)),"")))</f>
        <v>SY</v>
      </c>
      <c r="R41" s="73" t="str">
        <f t="shared" si="3"/>
        <v>SEALING OF CONCRETE SURFACES (EPOXY-URETHANE)</v>
      </c>
      <c r="S41" s="73"/>
      <c r="T41" s="73"/>
      <c r="U41" s="73"/>
      <c r="V41" s="73"/>
      <c r="W41" s="61" t="str">
        <f t="shared" si="5"/>
        <v/>
      </c>
      <c r="Z41" s="42" t="str">
        <f t="shared" si="4"/>
        <v>0</v>
      </c>
      <c r="AA41" s="43"/>
    </row>
    <row r="42" spans="2:27" ht="12.75" customHeight="1" x14ac:dyDescent="0.2">
      <c r="B42" s="15" t="s">
        <v>58</v>
      </c>
      <c r="C42" s="36"/>
      <c r="D42" s="37"/>
      <c r="E42" s="30"/>
      <c r="F42" s="30"/>
      <c r="G42" s="38">
        <v>1271</v>
      </c>
      <c r="H42" s="31">
        <v>888</v>
      </c>
      <c r="I42" s="31">
        <v>954</v>
      </c>
      <c r="J42" s="31">
        <v>1794</v>
      </c>
      <c r="K42" s="31"/>
      <c r="L42" s="31"/>
      <c r="M42" s="31">
        <v>1336</v>
      </c>
      <c r="N42" s="31">
        <v>1671</v>
      </c>
      <c r="O42" s="19" t="str">
        <f t="shared" si="1"/>
        <v>512</v>
      </c>
      <c r="P42" s="18" t="str">
        <f t="shared" si="2"/>
        <v>73500</v>
      </c>
      <c r="Q42" s="19" t="str">
        <f t="shared" si="6"/>
        <v>SY</v>
      </c>
      <c r="R42" s="73" t="str">
        <f t="shared" si="3"/>
        <v>TREATING CONCRETE BRIDGE DECKS WITH GRAVITY FED RESIN</v>
      </c>
      <c r="S42" s="73"/>
      <c r="T42" s="73"/>
      <c r="U42" s="73"/>
      <c r="V42" s="73"/>
      <c r="W42" s="61" t="str">
        <f t="shared" si="5"/>
        <v/>
      </c>
      <c r="Z42" s="42" t="str">
        <f t="shared" si="4"/>
        <v>0</v>
      </c>
      <c r="AA42" s="43"/>
    </row>
    <row r="43" spans="2:27" ht="12.75" customHeight="1" x14ac:dyDescent="0.2">
      <c r="B43" s="15" t="s">
        <v>62</v>
      </c>
      <c r="C43" s="36"/>
      <c r="D43" s="37"/>
      <c r="E43" s="30"/>
      <c r="F43" s="30"/>
      <c r="G43" s="38"/>
      <c r="H43" s="31"/>
      <c r="I43" s="31">
        <v>758</v>
      </c>
      <c r="J43" s="31">
        <v>1347</v>
      </c>
      <c r="K43" s="31"/>
      <c r="L43" s="31"/>
      <c r="M43" s="31">
        <v>776</v>
      </c>
      <c r="N43" s="31">
        <v>945</v>
      </c>
      <c r="O43" s="19" t="str">
        <f t="shared" si="1"/>
        <v>512</v>
      </c>
      <c r="P43" s="18" t="str">
        <f t="shared" si="2"/>
        <v>74500</v>
      </c>
      <c r="Q43" s="19" t="str">
        <f t="shared" si="6"/>
        <v>FT</v>
      </c>
      <c r="R43" s="73" t="str">
        <f t="shared" si="3"/>
        <v>REMOVAL OF EXISTING PAVEMENT MARKING</v>
      </c>
      <c r="S43" s="73"/>
      <c r="T43" s="73"/>
      <c r="U43" s="73"/>
      <c r="V43" s="73"/>
      <c r="W43" s="20" t="str">
        <f t="shared" si="5"/>
        <v/>
      </c>
      <c r="Z43" s="42" t="str">
        <f t="shared" si="4"/>
        <v>0</v>
      </c>
      <c r="AA43" s="43"/>
    </row>
    <row r="44" spans="2:27" ht="12.75" customHeight="1" x14ac:dyDescent="0.2">
      <c r="B44" s="15"/>
      <c r="C44" s="36"/>
      <c r="D44" s="37"/>
      <c r="E44" s="30"/>
      <c r="F44" s="30"/>
      <c r="G44" s="38"/>
      <c r="H44" s="31"/>
      <c r="I44" s="31"/>
      <c r="J44" s="31"/>
      <c r="K44" s="31"/>
      <c r="L44" s="31"/>
      <c r="M44" s="31"/>
      <c r="N44" s="31"/>
      <c r="O44" s="19" t="str">
        <f t="shared" si="1"/>
        <v/>
      </c>
      <c r="P44" s="18" t="str">
        <f t="shared" si="2"/>
        <v/>
      </c>
      <c r="Q44" s="19" t="str">
        <f t="shared" si="6"/>
        <v/>
      </c>
      <c r="R44" s="73" t="str">
        <f t="shared" si="3"/>
        <v/>
      </c>
      <c r="S44" s="73"/>
      <c r="T44" s="73"/>
      <c r="U44" s="73"/>
      <c r="V44" s="73"/>
      <c r="W44" s="20" t="str">
        <f t="shared" si="5"/>
        <v/>
      </c>
      <c r="Z44" s="42" t="str">
        <f t="shared" si="4"/>
        <v/>
      </c>
      <c r="AA44" s="43"/>
    </row>
    <row r="45" spans="2:27" ht="12.75" customHeight="1" x14ac:dyDescent="0.2">
      <c r="B45" s="15" t="s">
        <v>64</v>
      </c>
      <c r="C45" s="36"/>
      <c r="D45" s="37"/>
      <c r="E45" s="30"/>
      <c r="F45" s="30"/>
      <c r="G45" s="38">
        <v>165</v>
      </c>
      <c r="H45" s="31"/>
      <c r="I45" s="31"/>
      <c r="J45" s="31"/>
      <c r="K45" s="31"/>
      <c r="L45" s="31"/>
      <c r="M45" s="31"/>
      <c r="N45" s="31"/>
      <c r="O45" s="19" t="str">
        <f t="shared" si="1"/>
        <v>SPECIAL</v>
      </c>
      <c r="P45" s="18" t="str">
        <f t="shared" si="2"/>
        <v>51900100</v>
      </c>
      <c r="Q45" s="19" t="str">
        <f t="shared" si="6"/>
        <v>SF</v>
      </c>
      <c r="R45" s="73" t="str">
        <f t="shared" si="3"/>
        <v>COMPOSITE FIBER WRAP SYSTEM</v>
      </c>
      <c r="S45" s="73"/>
      <c r="T45" s="73"/>
      <c r="U45" s="73"/>
      <c r="V45" s="73"/>
      <c r="W45" s="20" t="str">
        <f t="shared" si="5"/>
        <v/>
      </c>
      <c r="Z45" s="42" t="str">
        <f t="shared" si="4"/>
        <v>0</v>
      </c>
      <c r="AA45" s="43"/>
    </row>
    <row r="46" spans="2:27" ht="12.75" customHeight="1" x14ac:dyDescent="0.2">
      <c r="B46" s="15" t="s">
        <v>61</v>
      </c>
      <c r="C46" s="36"/>
      <c r="D46" s="66" t="s">
        <v>66</v>
      </c>
      <c r="E46" s="30"/>
      <c r="F46" s="30"/>
      <c r="G46" s="38"/>
      <c r="H46" s="31"/>
      <c r="I46" s="31"/>
      <c r="J46" s="31"/>
      <c r="K46" s="31"/>
      <c r="L46" s="31"/>
      <c r="M46" s="31"/>
      <c r="N46" s="31"/>
      <c r="O46" s="19" t="str">
        <f t="shared" ref="O46" si="7">IF(OR(TRIM(B46)=0,TRIM(B46)=""),"",IF(IFERROR(TRIM(INDEX(QryItemNamed,MATCH(TRIM(B46),ITEM,0),2)),"")="Y","SPECIAL",LEFT(IFERROR(TRIM(INDEX(ITEM,MATCH(TRIM(B46),ITEM,0))),""),3)))</f>
        <v>519</v>
      </c>
      <c r="P46" s="18" t="str">
        <f t="shared" ref="P46" si="8">IF(OR(TRIM(B46)=0,TRIM(B46)=""),"",IF(IFERROR(TRIM(INDEX(QryItemNamed,MATCH(TRIM(B46),ITEM,0),2)),"")="Y",LEFT(IFERROR(TRIM(INDEX(ITEM,MATCH(TRIM(B46),ITEM,0))),""),3)&amp;RIGHT(IFERROR(TRIM(INDEX(ITEM,MATCH(TRIM(B46),ITEM,0))),""),5),RIGHT(IFERROR(TRIM(INDEX(ITEM,MATCH(TRIM(B46),ITEM,0))),""),5)))</f>
        <v>11101</v>
      </c>
      <c r="Q46" s="19" t="str">
        <f t="shared" ref="Q46" si="9">IF(OR(TRIM(B46)=0,TRIM(B46)=""),"",IF(IFERROR(TRIM(INDEX(QryItemNamed,MATCH(TRIM(B46),ITEM,0),3)),"")="LS","",IFERROR(TRIM(INDEX(QryItemNamed,MATCH(TRIM(B46),ITEM,0),3)),"")))</f>
        <v>SF</v>
      </c>
      <c r="R46" s="73" t="str">
        <f t="shared" ref="R46" si="10">IF(OR(TRIM(B46)=0,TRIM(B46)=""),IF(C46="","",C46),IF(IFERROR(TRIM(INDEX(QryItemNamed,MATCH(TRIM(B46),ITEM,0),2)),"")="Y",TRIM(RIGHT(IFERROR(TRIM(INDEX(QryItemNamed,MATCH(TRIM(B46),ITEM,0),4)),"123456789012"),LEN(IFERROR(TRIM(INDEX(QryItemNamed,MATCH(TRIM(B46),ITEM,0),4)),"123456789012"))-9))&amp;C46,IFERROR(TRIM(INDEX(QryItemNamed,MATCH(TRIM(B46),ITEM,0),4))&amp;C46,"ITEM CODE DOES NOT EXIST IN ITEM MASTER")))</f>
        <v>PATCHING CONCRETE STRUCTURE, AS PER PLAN</v>
      </c>
      <c r="S46" s="73"/>
      <c r="T46" s="73"/>
      <c r="U46" s="73"/>
      <c r="V46" s="73"/>
      <c r="W46" s="20" t="str">
        <f t="shared" si="5"/>
        <v>1 / 5</v>
      </c>
      <c r="Z46" s="42"/>
      <c r="AA46" s="43"/>
    </row>
    <row r="47" spans="2:27" ht="12.75" customHeight="1" x14ac:dyDescent="0.2">
      <c r="B47" s="15" t="s">
        <v>59</v>
      </c>
      <c r="C47" s="36"/>
      <c r="D47" s="57"/>
      <c r="E47" s="30"/>
      <c r="F47" s="30"/>
      <c r="G47" s="38"/>
      <c r="H47" s="31"/>
      <c r="I47" s="31"/>
      <c r="J47" s="31">
        <v>10</v>
      </c>
      <c r="K47" s="31">
        <v>50</v>
      </c>
      <c r="L47" s="31">
        <v>50</v>
      </c>
      <c r="M47" s="31">
        <v>6</v>
      </c>
      <c r="N47" s="31">
        <v>13</v>
      </c>
      <c r="O47" s="19" t="str">
        <f t="shared" si="1"/>
        <v>519</v>
      </c>
      <c r="P47" s="18" t="str">
        <f t="shared" si="2"/>
        <v>12304</v>
      </c>
      <c r="Q47" s="19" t="str">
        <f t="shared" si="6"/>
        <v>SY</v>
      </c>
      <c r="R47" s="73" t="str">
        <f t="shared" si="3"/>
        <v>PATCHING CONCRETE BRIDGE DECK - TYPE C</v>
      </c>
      <c r="S47" s="73"/>
      <c r="T47" s="73"/>
      <c r="U47" s="73"/>
      <c r="V47" s="73"/>
      <c r="W47" s="20" t="str">
        <f t="shared" si="5"/>
        <v/>
      </c>
      <c r="Z47" s="42" t="str">
        <f t="shared" si="4"/>
        <v>0</v>
      </c>
      <c r="AA47" s="43"/>
    </row>
    <row r="48" spans="2:27" ht="12.75" customHeight="1" x14ac:dyDescent="0.2">
      <c r="B48" s="15" t="s">
        <v>63</v>
      </c>
      <c r="C48" s="36"/>
      <c r="D48" s="65" t="s">
        <v>67</v>
      </c>
      <c r="E48" s="30"/>
      <c r="F48" s="30"/>
      <c r="G48" s="38">
        <v>150</v>
      </c>
      <c r="H48" s="31"/>
      <c r="I48" s="31"/>
      <c r="J48" s="31"/>
      <c r="K48" s="31"/>
      <c r="L48" s="31"/>
      <c r="M48" s="31">
        <v>175</v>
      </c>
      <c r="N48" s="31">
        <v>220</v>
      </c>
      <c r="O48" s="19" t="str">
        <f t="shared" si="1"/>
        <v>844</v>
      </c>
      <c r="P48" s="18" t="str">
        <f t="shared" si="2"/>
        <v>10000</v>
      </c>
      <c r="Q48" s="19" t="str">
        <f t="shared" si="6"/>
        <v>SF</v>
      </c>
      <c r="R48" s="73" t="str">
        <f t="shared" si="3"/>
        <v>CONCRETE PATCHING WITH GALVANIC ANODE PROTECTION</v>
      </c>
      <c r="S48" s="73"/>
      <c r="T48" s="73"/>
      <c r="U48" s="73"/>
      <c r="V48" s="73"/>
      <c r="W48" s="20" t="str">
        <f t="shared" si="5"/>
        <v>2 / 5</v>
      </c>
      <c r="Z48" s="42" t="str">
        <f t="shared" si="4"/>
        <v>0</v>
      </c>
      <c r="AA48" s="43"/>
    </row>
    <row r="49" spans="2:27" ht="12.75" customHeight="1" x14ac:dyDescent="0.2">
      <c r="B49" s="15"/>
      <c r="C49" s="36"/>
      <c r="D49" s="57"/>
      <c r="E49" s="30"/>
      <c r="F49" s="30"/>
      <c r="G49" s="38"/>
      <c r="H49" s="31"/>
      <c r="I49" s="31"/>
      <c r="J49" s="31"/>
      <c r="K49" s="31"/>
      <c r="L49" s="31"/>
      <c r="M49" s="31"/>
      <c r="N49" s="31"/>
      <c r="O49" s="19" t="str">
        <f t="shared" si="1"/>
        <v/>
      </c>
      <c r="P49" s="18" t="str">
        <f t="shared" si="2"/>
        <v/>
      </c>
      <c r="Q49" s="19" t="str">
        <f t="shared" si="6"/>
        <v/>
      </c>
      <c r="R49" s="73" t="str">
        <f t="shared" si="3"/>
        <v/>
      </c>
      <c r="S49" s="73"/>
      <c r="T49" s="73"/>
      <c r="U49" s="73"/>
      <c r="V49" s="73"/>
      <c r="W49" s="20" t="str">
        <f t="shared" si="5"/>
        <v/>
      </c>
      <c r="Z49" s="42" t="str">
        <f t="shared" si="4"/>
        <v/>
      </c>
      <c r="AA49" s="43"/>
    </row>
    <row r="50" spans="2:27" ht="12.75" customHeight="1" x14ac:dyDescent="0.2">
      <c r="B50" s="15"/>
      <c r="C50" s="36"/>
      <c r="D50" s="57"/>
      <c r="E50" s="30"/>
      <c r="F50" s="30"/>
      <c r="G50" s="38"/>
      <c r="H50" s="31"/>
      <c r="I50" s="31"/>
      <c r="J50" s="31"/>
      <c r="K50" s="31"/>
      <c r="L50" s="31"/>
      <c r="M50" s="31"/>
      <c r="N50" s="31"/>
      <c r="O50" s="19" t="str">
        <f t="shared" si="1"/>
        <v/>
      </c>
      <c r="P50" s="18" t="str">
        <f t="shared" si="2"/>
        <v/>
      </c>
      <c r="Q50" s="19" t="str">
        <f t="shared" si="6"/>
        <v/>
      </c>
      <c r="R50" s="73" t="str">
        <f t="shared" si="3"/>
        <v/>
      </c>
      <c r="S50" s="73"/>
      <c r="T50" s="73"/>
      <c r="U50" s="73"/>
      <c r="V50" s="73"/>
      <c r="W50" s="20" t="str">
        <f t="shared" si="5"/>
        <v/>
      </c>
      <c r="Z50" s="42" t="str">
        <f t="shared" si="4"/>
        <v/>
      </c>
      <c r="AA50" s="43"/>
    </row>
    <row r="51" spans="2:27" ht="12.75" customHeight="1" x14ac:dyDescent="0.2">
      <c r="B51" s="15"/>
      <c r="C51" s="36"/>
      <c r="D51" s="57"/>
      <c r="E51" s="30"/>
      <c r="F51" s="30"/>
      <c r="G51" s="38"/>
      <c r="H51" s="31"/>
      <c r="I51" s="31"/>
      <c r="J51" s="31"/>
      <c r="K51" s="31"/>
      <c r="L51" s="31"/>
      <c r="M51" s="31"/>
      <c r="N51" s="31"/>
      <c r="O51" s="19" t="str">
        <f t="shared" si="1"/>
        <v/>
      </c>
      <c r="P51" s="18" t="str">
        <f t="shared" si="2"/>
        <v/>
      </c>
      <c r="Q51" s="19" t="str">
        <f t="shared" si="6"/>
        <v/>
      </c>
      <c r="R51" s="73" t="str">
        <f t="shared" si="3"/>
        <v/>
      </c>
      <c r="S51" s="73"/>
      <c r="T51" s="73"/>
      <c r="U51" s="73"/>
      <c r="V51" s="73"/>
      <c r="W51" s="20" t="str">
        <f t="shared" si="5"/>
        <v/>
      </c>
      <c r="Z51" s="42" t="str">
        <f t="shared" si="4"/>
        <v/>
      </c>
      <c r="AA51" s="43"/>
    </row>
    <row r="52" spans="2:27" ht="12.75" customHeight="1" x14ac:dyDescent="0.2">
      <c r="B52" s="15"/>
      <c r="C52" s="36"/>
      <c r="D52" s="37"/>
      <c r="E52" s="30"/>
      <c r="F52" s="30"/>
      <c r="G52" s="38"/>
      <c r="H52" s="31"/>
      <c r="I52" s="31"/>
      <c r="J52" s="31"/>
      <c r="K52" s="31"/>
      <c r="L52" s="31"/>
      <c r="M52" s="31"/>
      <c r="N52" s="31"/>
      <c r="O52" s="19" t="str">
        <f t="shared" si="1"/>
        <v/>
      </c>
      <c r="P52" s="18" t="str">
        <f t="shared" si="2"/>
        <v/>
      </c>
      <c r="Q52" s="19" t="str">
        <f t="shared" si="6"/>
        <v/>
      </c>
      <c r="R52" s="73" t="str">
        <f t="shared" si="3"/>
        <v/>
      </c>
      <c r="S52" s="73"/>
      <c r="T52" s="73"/>
      <c r="U52" s="73"/>
      <c r="V52" s="73"/>
      <c r="W52" s="20" t="str">
        <f t="shared" si="5"/>
        <v/>
      </c>
      <c r="Z52" s="42" t="str">
        <f t="shared" si="4"/>
        <v/>
      </c>
      <c r="AA52" s="43"/>
    </row>
    <row r="53" spans="2:27" ht="12.75" customHeight="1" x14ac:dyDescent="0.2">
      <c r="B53" s="15"/>
      <c r="C53" s="36"/>
      <c r="D53" s="57"/>
      <c r="E53" s="30"/>
      <c r="F53" s="30"/>
      <c r="G53" s="38"/>
      <c r="H53" s="31"/>
      <c r="I53" s="31"/>
      <c r="J53" s="31"/>
      <c r="K53" s="31"/>
      <c r="L53" s="31"/>
      <c r="M53" s="31"/>
      <c r="N53" s="31"/>
      <c r="O53" s="19" t="str">
        <f t="shared" si="1"/>
        <v/>
      </c>
      <c r="P53" s="18" t="str">
        <f t="shared" si="2"/>
        <v/>
      </c>
      <c r="Q53" s="19" t="str">
        <f t="shared" si="6"/>
        <v/>
      </c>
      <c r="R53" s="73" t="str">
        <f t="shared" si="3"/>
        <v/>
      </c>
      <c r="S53" s="73"/>
      <c r="T53" s="73"/>
      <c r="U53" s="73"/>
      <c r="V53" s="73"/>
      <c r="W53" s="20" t="str">
        <f t="shared" si="5"/>
        <v/>
      </c>
      <c r="Z53" s="42" t="str">
        <f t="shared" si="4"/>
        <v/>
      </c>
      <c r="AA53" s="43"/>
    </row>
    <row r="54" spans="2:27" ht="12.75" customHeight="1" x14ac:dyDescent="0.2">
      <c r="B54" s="15"/>
      <c r="C54" s="36"/>
      <c r="D54" s="57"/>
      <c r="E54" s="30"/>
      <c r="F54" s="30"/>
      <c r="G54" s="38"/>
      <c r="H54" s="31"/>
      <c r="I54" s="31"/>
      <c r="J54" s="31"/>
      <c r="K54" s="31"/>
      <c r="L54" s="31"/>
      <c r="M54" s="31"/>
      <c r="N54" s="31"/>
      <c r="O54" s="19" t="str">
        <f t="shared" ref="O54" si="11">IF(OR(TRIM(B54)=0,TRIM(B54)=""),"",IF(IFERROR(TRIM(INDEX(QryItemNamed,MATCH(TRIM(B54),ITEM,0),2)),"")="Y","SPECIAL",LEFT(IFERROR(TRIM(INDEX(ITEM,MATCH(TRIM(B54),ITEM,0))),""),3)))</f>
        <v/>
      </c>
      <c r="P54" s="18" t="str">
        <f t="shared" ref="P54" si="12">IF(OR(TRIM(B54)=0,TRIM(B54)=""),"",IF(IFERROR(TRIM(INDEX(QryItemNamed,MATCH(TRIM(B54),ITEM,0),2)),"")="Y",LEFT(IFERROR(TRIM(INDEX(ITEM,MATCH(TRIM(B54),ITEM,0))),""),3)&amp;RIGHT(IFERROR(TRIM(INDEX(ITEM,MATCH(TRIM(B54),ITEM,0))),""),5),RIGHT(IFERROR(TRIM(INDEX(ITEM,MATCH(TRIM(B54),ITEM,0))),""),5)))</f>
        <v/>
      </c>
      <c r="Q54" s="19" t="str">
        <f t="shared" ref="Q54" si="13">IF(OR(TRIM(B54)=0,TRIM(B54)=""),"",IF(IFERROR(TRIM(INDEX(QryItemNamed,MATCH(TRIM(B54),ITEM,0),3)),"")="LS","",IFERROR(TRIM(INDEX(QryItemNamed,MATCH(TRIM(B54),ITEM,0),3)),"")))</f>
        <v/>
      </c>
      <c r="R54" s="73" t="str">
        <f t="shared" ref="R54" si="14">IF(OR(TRIM(B54)=0,TRIM(B54)=""),IF(C54="","",C54),IF(IFERROR(TRIM(INDEX(QryItemNamed,MATCH(TRIM(B54),ITEM,0),2)),"")="Y",TRIM(RIGHT(IFERROR(TRIM(INDEX(QryItemNamed,MATCH(TRIM(B54),ITEM,0),4)),"123456789012"),LEN(IFERROR(TRIM(INDEX(QryItemNamed,MATCH(TRIM(B54),ITEM,0),4)),"123456789012"))-9))&amp;C54,IFERROR(TRIM(INDEX(QryItemNamed,MATCH(TRIM(B54),ITEM,0),4))&amp;C54,"ITEM CODE DOES NOT EXIST IN ITEM MASTER")))</f>
        <v/>
      </c>
      <c r="S54" s="73"/>
      <c r="T54" s="73"/>
      <c r="U54" s="73"/>
      <c r="V54" s="73"/>
      <c r="W54" s="20"/>
      <c r="Z54" s="42"/>
      <c r="AA54" s="43"/>
    </row>
    <row r="55" spans="2:27" ht="12.75" customHeight="1" x14ac:dyDescent="0.2">
      <c r="B55" s="15"/>
      <c r="C55" s="36"/>
      <c r="D55" s="37"/>
      <c r="E55" s="30"/>
      <c r="F55" s="30"/>
      <c r="G55" s="38"/>
      <c r="H55" s="31"/>
      <c r="I55" s="31"/>
      <c r="J55" s="31"/>
      <c r="K55" s="31"/>
      <c r="L55" s="31"/>
      <c r="M55" s="31"/>
      <c r="N55" s="31"/>
      <c r="O55" s="19" t="str">
        <f t="shared" si="1"/>
        <v/>
      </c>
      <c r="P55" s="18" t="str">
        <f t="shared" si="2"/>
        <v/>
      </c>
      <c r="Q55" s="19" t="str">
        <f t="shared" si="6"/>
        <v/>
      </c>
      <c r="R55" s="73" t="str">
        <f t="shared" si="3"/>
        <v/>
      </c>
      <c r="S55" s="73"/>
      <c r="T55" s="73"/>
      <c r="U55" s="73"/>
      <c r="V55" s="73"/>
      <c r="W55" s="20" t="str">
        <f t="shared" si="5"/>
        <v/>
      </c>
      <c r="Z55" s="42" t="str">
        <f t="shared" si="4"/>
        <v/>
      </c>
      <c r="AA55" s="43"/>
    </row>
    <row r="56" spans="2:27" ht="12.75" customHeight="1" x14ac:dyDescent="0.2">
      <c r="B56" s="15"/>
      <c r="C56" s="36"/>
      <c r="D56" s="37"/>
      <c r="E56" s="30"/>
      <c r="F56" s="30"/>
      <c r="G56" s="38"/>
      <c r="H56" s="31"/>
      <c r="I56" s="31"/>
      <c r="J56" s="31"/>
      <c r="K56" s="31"/>
      <c r="L56" s="31"/>
      <c r="M56" s="31"/>
      <c r="N56" s="31"/>
      <c r="O56" s="19" t="str">
        <f>IF(OR(TRIM(B56)=0,TRIM(B56)=""),"",IF(IFERROR(TRIM(INDEX(QryItemNamed,MATCH(TRIM(B56),ITEM,0),2)),"")="Y","SPECIAL",LEFT(IFERROR(TRIM(INDEX(ITEM,MATCH(TRIM(B56),ITEM,0))),""),3)))</f>
        <v/>
      </c>
      <c r="P56" s="18" t="str">
        <f>IF(OR(TRIM(B56)=0,TRIM(B56)=""),"",IF(IFERROR(TRIM(INDEX(QryItemNamed,MATCH(TRIM(B56),ITEM,0),2)),"")="Y",LEFT(IFERROR(TRIM(INDEX(ITEM,MATCH(TRIM(B56),ITEM,0))),""),3)&amp;RIGHT(IFERROR(TRIM(INDEX(ITEM,MATCH(TRIM(B56),ITEM,0))),""),5),RIGHT(IFERROR(TRIM(INDEX(ITEM,MATCH(TRIM(B56),ITEM,0))),""),5)))</f>
        <v/>
      </c>
      <c r="Q56" s="19" t="str">
        <f>IF(OR(TRIM(B56)=0,TRIM(B56)=""),"",IF(IFERROR(TRIM(INDEX(QryItemNamed,MATCH(TRIM(B56),ITEM,0),3)),"")="LS","",IFERROR(TRIM(INDEX(QryItemNamed,MATCH(TRIM(B56),ITEM,0),3)),"")))</f>
        <v/>
      </c>
      <c r="R56" s="73" t="str">
        <f>IF(OR(TRIM(B56)=0,TRIM(B56)=""),IF(C56="","",C56),IF(IFERROR(TRIM(INDEX(QryItemNamed,MATCH(TRIM(B56),ITEM,0),2)),"")="Y",TRIM(RIGHT(IFERROR(TRIM(INDEX(QryItemNamed,MATCH(TRIM(B56),ITEM,0),4)),"123456789012"),LEN(IFERROR(TRIM(INDEX(QryItemNamed,MATCH(TRIM(B56),ITEM,0),4)),"123456789012"))-9))&amp;C56,IFERROR(TRIM(INDEX(QryItemNamed,MATCH(TRIM(B56),ITEM,0),4))&amp;C56,"ITEM CODE DOES NOT EXIST IN ITEM MASTER")))</f>
        <v/>
      </c>
      <c r="S56" s="73"/>
      <c r="T56" s="73"/>
      <c r="U56" s="73"/>
      <c r="V56" s="73"/>
      <c r="W56" s="20" t="str">
        <f t="shared" si="5"/>
        <v/>
      </c>
      <c r="Z56" s="42" t="str">
        <f>IF(OR(TRIM(B56)=0,TRIM(B56)=""),"",IFERROR(TRIM(INDEX(QryItemNamed,MATCH(TRIM(B56),ITEM,0),6)),""))</f>
        <v/>
      </c>
      <c r="AA56" s="43"/>
    </row>
    <row r="57" spans="2:27" ht="12.75" customHeight="1" x14ac:dyDescent="0.2">
      <c r="B57" s="15"/>
      <c r="C57" s="36"/>
      <c r="D57" s="37"/>
      <c r="E57" s="30"/>
      <c r="F57" s="30"/>
      <c r="G57" s="38"/>
      <c r="H57" s="31"/>
      <c r="I57" s="31"/>
      <c r="J57" s="31"/>
      <c r="K57" s="31"/>
      <c r="L57" s="31"/>
      <c r="M57" s="31"/>
      <c r="N57" s="31"/>
      <c r="O57" s="19" t="str">
        <f>IF(OR(TRIM(B57)=0,TRIM(B57)=""),"",IF(IFERROR(TRIM(INDEX(QryItemNamed,MATCH(TRIM(B57),ITEM,0),2)),"")="Y","SPECIAL",LEFT(IFERROR(TRIM(INDEX(ITEM,MATCH(TRIM(B57),ITEM,0))),""),3)))</f>
        <v/>
      </c>
      <c r="P57" s="18" t="str">
        <f>IF(OR(TRIM(B57)=0,TRIM(B57)=""),"",IF(IFERROR(TRIM(INDEX(QryItemNamed,MATCH(TRIM(B57),ITEM,0),2)),"")="Y",LEFT(IFERROR(TRIM(INDEX(ITEM,MATCH(TRIM(B57),ITEM,0))),""),3)&amp;RIGHT(IFERROR(TRIM(INDEX(ITEM,MATCH(TRIM(B57),ITEM,0))),""),5),RIGHT(IFERROR(TRIM(INDEX(ITEM,MATCH(TRIM(B57),ITEM,0))),""),5)))</f>
        <v/>
      </c>
      <c r="Q57" s="19" t="str">
        <f>IF(OR(TRIM(B57)=0,TRIM(B57)=""),"",IF(IFERROR(TRIM(INDEX(QryItemNamed,MATCH(TRIM(B57),ITEM,0),3)),"")="LS","",IFERROR(TRIM(INDEX(QryItemNamed,MATCH(TRIM(B57),ITEM,0),3)),"")))</f>
        <v/>
      </c>
      <c r="R57" s="73" t="str">
        <f>IF(OR(TRIM(B57)=0,TRIM(B57)=""),IF(C57="","",C57),IF(IFERROR(TRIM(INDEX(QryItemNamed,MATCH(TRIM(B57),ITEM,0),2)),"")="Y",TRIM(RIGHT(IFERROR(TRIM(INDEX(QryItemNamed,MATCH(TRIM(B57),ITEM,0),4)),"123456789012"),LEN(IFERROR(TRIM(INDEX(QryItemNamed,MATCH(TRIM(B57),ITEM,0),4)),"123456789012"))-9))&amp;C57,IFERROR(TRIM(INDEX(QryItemNamed,MATCH(TRIM(B57),ITEM,0),4))&amp;C57,"ITEM CODE DOES NOT EXIST IN ITEM MASTER")))</f>
        <v/>
      </c>
      <c r="S57" s="73"/>
      <c r="T57" s="73"/>
      <c r="U57" s="73"/>
      <c r="V57" s="73"/>
      <c r="W57" s="20" t="str">
        <f t="shared" si="5"/>
        <v/>
      </c>
      <c r="Z57" s="42" t="str">
        <f>IF(OR(TRIM(B57)=0,TRIM(B57)=""),"",IFERROR(TRIM(INDEX(QryItemNamed,MATCH(TRIM(B57),ITEM,0),6)),""))</f>
        <v/>
      </c>
      <c r="AA57" s="43"/>
    </row>
    <row r="58" spans="2:27" ht="12.75" customHeight="1" x14ac:dyDescent="0.2">
      <c r="B58" s="15"/>
      <c r="C58" s="36"/>
      <c r="D58" s="37"/>
      <c r="E58" s="30"/>
      <c r="F58" s="30"/>
      <c r="G58" s="38"/>
      <c r="H58" s="31"/>
      <c r="I58" s="31"/>
      <c r="J58" s="31"/>
      <c r="K58" s="31"/>
      <c r="L58" s="31"/>
      <c r="M58" s="31"/>
      <c r="N58" s="31"/>
      <c r="O58" s="19" t="str">
        <f t="shared" si="1"/>
        <v/>
      </c>
      <c r="P58" s="18" t="str">
        <f t="shared" si="2"/>
        <v/>
      </c>
      <c r="Q58" s="19" t="str">
        <f t="shared" si="6"/>
        <v/>
      </c>
      <c r="R58" s="73" t="str">
        <f t="shared" si="3"/>
        <v/>
      </c>
      <c r="S58" s="73"/>
      <c r="T58" s="73"/>
      <c r="U58" s="73"/>
      <c r="V58" s="73"/>
      <c r="W58" s="20" t="str">
        <f t="shared" si="5"/>
        <v/>
      </c>
      <c r="Z58" s="42" t="str">
        <f t="shared" si="4"/>
        <v/>
      </c>
      <c r="AA58" s="43"/>
    </row>
    <row r="59" spans="2:27" ht="12.75" customHeight="1" x14ac:dyDescent="0.2">
      <c r="B59" s="15"/>
      <c r="C59" s="36"/>
      <c r="D59" s="37"/>
      <c r="E59" s="30"/>
      <c r="F59" s="30"/>
      <c r="G59" s="38"/>
      <c r="H59" s="31"/>
      <c r="I59" s="31"/>
      <c r="J59" s="31"/>
      <c r="K59" s="31"/>
      <c r="L59" s="31"/>
      <c r="M59" s="31"/>
      <c r="N59" s="31"/>
      <c r="O59" s="19" t="str">
        <f t="shared" si="1"/>
        <v/>
      </c>
      <c r="P59" s="18" t="str">
        <f t="shared" si="2"/>
        <v/>
      </c>
      <c r="Q59" s="19" t="str">
        <f t="shared" si="6"/>
        <v/>
      </c>
      <c r="R59" s="73" t="str">
        <f t="shared" si="3"/>
        <v/>
      </c>
      <c r="S59" s="73"/>
      <c r="T59" s="73"/>
      <c r="U59" s="73"/>
      <c r="V59" s="73"/>
      <c r="W59" s="20" t="str">
        <f t="shared" si="5"/>
        <v/>
      </c>
      <c r="Z59" s="42" t="str">
        <f t="shared" si="4"/>
        <v/>
      </c>
      <c r="AA59" s="43"/>
    </row>
    <row r="60" spans="2:27" ht="12.75" customHeight="1" x14ac:dyDescent="0.2">
      <c r="B60" s="15"/>
      <c r="C60" s="36"/>
      <c r="D60" s="37"/>
      <c r="E60" s="30"/>
      <c r="F60" s="30"/>
      <c r="G60" s="38"/>
      <c r="H60" s="31"/>
      <c r="I60" s="31"/>
      <c r="J60" s="31"/>
      <c r="K60" s="31"/>
      <c r="L60" s="31"/>
      <c r="M60" s="31"/>
      <c r="N60" s="31"/>
      <c r="O60" s="19" t="str">
        <f t="shared" si="1"/>
        <v/>
      </c>
      <c r="P60" s="18" t="str">
        <f t="shared" si="2"/>
        <v/>
      </c>
      <c r="Q60" s="19" t="str">
        <f t="shared" si="6"/>
        <v/>
      </c>
      <c r="R60" s="73" t="str">
        <f t="shared" si="3"/>
        <v/>
      </c>
      <c r="S60" s="73"/>
      <c r="T60" s="73"/>
      <c r="U60" s="73"/>
      <c r="V60" s="73"/>
      <c r="W60" s="20" t="str">
        <f t="shared" si="5"/>
        <v/>
      </c>
      <c r="Z60" s="42" t="str">
        <f t="shared" si="4"/>
        <v/>
      </c>
      <c r="AA60" s="43"/>
    </row>
    <row r="61" spans="2:27" ht="12.75" customHeight="1" x14ac:dyDescent="0.2">
      <c r="B61" s="15"/>
      <c r="C61" s="36"/>
      <c r="D61" s="37"/>
      <c r="E61" s="30"/>
      <c r="F61" s="30"/>
      <c r="G61" s="38"/>
      <c r="H61" s="31"/>
      <c r="I61" s="31"/>
      <c r="J61" s="31"/>
      <c r="K61" s="31"/>
      <c r="L61" s="31"/>
      <c r="M61" s="31"/>
      <c r="N61" s="31"/>
      <c r="O61" s="19" t="str">
        <f t="shared" si="1"/>
        <v/>
      </c>
      <c r="P61" s="18" t="str">
        <f t="shared" si="2"/>
        <v/>
      </c>
      <c r="Q61" s="19" t="str">
        <f t="shared" si="6"/>
        <v/>
      </c>
      <c r="R61" s="73" t="str">
        <f t="shared" si="3"/>
        <v/>
      </c>
      <c r="S61" s="73"/>
      <c r="T61" s="73"/>
      <c r="U61" s="73"/>
      <c r="V61" s="73"/>
      <c r="W61" s="20" t="str">
        <f t="shared" si="5"/>
        <v/>
      </c>
      <c r="Z61" s="42" t="str">
        <f t="shared" si="4"/>
        <v/>
      </c>
      <c r="AA61" s="43"/>
    </row>
    <row r="62" spans="2:27" ht="12.75" customHeight="1" x14ac:dyDescent="0.2">
      <c r="B62" s="15"/>
      <c r="C62" s="36"/>
      <c r="D62" s="37"/>
      <c r="E62" s="30"/>
      <c r="F62" s="30"/>
      <c r="G62" s="38"/>
      <c r="H62" s="31"/>
      <c r="I62" s="31"/>
      <c r="J62" s="31"/>
      <c r="K62" s="31"/>
      <c r="L62" s="31"/>
      <c r="M62" s="31"/>
      <c r="N62" s="31"/>
      <c r="O62" s="19" t="str">
        <f t="shared" ref="O62" si="15">IF(OR(TRIM(B62)=0,TRIM(B62)=""),"",IF(IFERROR(TRIM(INDEX(QryItemNamed,MATCH(TRIM(B62),ITEM,0),2)),"")="Y","SPECIAL",LEFT(IFERROR(TRIM(INDEX(ITEM,MATCH(TRIM(B62),ITEM,0))),""),3)))</f>
        <v/>
      </c>
      <c r="P62" s="18" t="str">
        <f t="shared" ref="P62" si="16">IF(OR(TRIM(B62)=0,TRIM(B62)=""),"",IF(IFERROR(TRIM(INDEX(QryItemNamed,MATCH(TRIM(B62),ITEM,0),2)),"")="Y",LEFT(IFERROR(TRIM(INDEX(ITEM,MATCH(TRIM(B62),ITEM,0))),""),3)&amp;RIGHT(IFERROR(TRIM(INDEX(ITEM,MATCH(TRIM(B62),ITEM,0))),""),5),RIGHT(IFERROR(TRIM(INDEX(ITEM,MATCH(TRIM(B62),ITEM,0))),""),5)))</f>
        <v/>
      </c>
      <c r="Q62" s="19" t="str">
        <f t="shared" ref="Q62" si="17">IF(OR(TRIM(B62)=0,TRIM(B62)=""),"",IF(IFERROR(TRIM(INDEX(QryItemNamed,MATCH(TRIM(B62),ITEM,0),3)),"")="LS","",IFERROR(TRIM(INDEX(QryItemNamed,MATCH(TRIM(B62),ITEM,0),3)),"")))</f>
        <v/>
      </c>
      <c r="R62" s="73" t="str">
        <f t="shared" ref="R62" si="18">IF(OR(TRIM(B62)=0,TRIM(B62)=""),IF(C62="","",C62),IF(IFERROR(TRIM(INDEX(QryItemNamed,MATCH(TRIM(B62),ITEM,0),2)),"")="Y",TRIM(RIGHT(IFERROR(TRIM(INDEX(QryItemNamed,MATCH(TRIM(B62),ITEM,0),4)),"123456789012"),LEN(IFERROR(TRIM(INDEX(QryItemNamed,MATCH(TRIM(B62),ITEM,0),4)),"123456789012"))-9))&amp;C62,IFERROR(TRIM(INDEX(QryItemNamed,MATCH(TRIM(B62),ITEM,0),4))&amp;C62,"ITEM CODE DOES NOT EXIST IN ITEM MASTER")))</f>
        <v/>
      </c>
      <c r="S62" s="73"/>
      <c r="T62" s="73"/>
      <c r="U62" s="73"/>
      <c r="V62" s="73"/>
      <c r="W62" s="20" t="str">
        <f t="shared" ref="W62" si="19">IF(D62="","",D62)</f>
        <v/>
      </c>
      <c r="Z62" s="42" t="str">
        <f t="shared" ref="Z62" si="20">IF(OR(TRIM(B62)=0,TRIM(B62)=""),"",IFERROR(TRIM(INDEX(QryItemNamed,MATCH(TRIM(B62),ITEM,0),6)),""))</f>
        <v/>
      </c>
      <c r="AA62" s="43"/>
    </row>
    <row r="63" spans="2:27" ht="12.75" customHeight="1" x14ac:dyDescent="0.2">
      <c r="B63" s="15"/>
      <c r="C63" s="36"/>
      <c r="D63" s="37"/>
      <c r="E63" s="30"/>
      <c r="F63" s="30"/>
      <c r="G63" s="38"/>
      <c r="H63" s="31"/>
      <c r="I63" s="31"/>
      <c r="J63" s="31"/>
      <c r="K63" s="31"/>
      <c r="L63" s="31"/>
      <c r="M63" s="31"/>
      <c r="N63" s="31"/>
      <c r="O63" s="19" t="str">
        <f t="shared" si="1"/>
        <v/>
      </c>
      <c r="P63" s="18" t="str">
        <f t="shared" si="2"/>
        <v/>
      </c>
      <c r="Q63" s="19" t="str">
        <f t="shared" si="6"/>
        <v/>
      </c>
      <c r="R63" s="73" t="str">
        <f t="shared" si="3"/>
        <v/>
      </c>
      <c r="S63" s="73"/>
      <c r="T63" s="73"/>
      <c r="U63" s="73"/>
      <c r="V63" s="73"/>
      <c r="W63" s="20" t="str">
        <f t="shared" si="5"/>
        <v/>
      </c>
      <c r="Z63" s="42" t="str">
        <f t="shared" si="4"/>
        <v/>
      </c>
      <c r="AA63" s="43"/>
    </row>
    <row r="64" spans="2:27" ht="12.75" customHeight="1" x14ac:dyDescent="0.2">
      <c r="B64" s="15"/>
      <c r="C64" s="36"/>
      <c r="D64" s="37"/>
      <c r="E64" s="30"/>
      <c r="F64" s="30"/>
      <c r="G64" s="38"/>
      <c r="H64" s="31"/>
      <c r="I64" s="31"/>
      <c r="J64" s="31"/>
      <c r="K64" s="31"/>
      <c r="L64" s="31"/>
      <c r="M64" s="31"/>
      <c r="N64" s="31"/>
      <c r="O64" s="19" t="str">
        <f t="shared" si="1"/>
        <v/>
      </c>
      <c r="P64" s="18" t="str">
        <f t="shared" si="2"/>
        <v/>
      </c>
      <c r="Q64" s="19" t="str">
        <f t="shared" si="6"/>
        <v/>
      </c>
      <c r="R64" s="73" t="str">
        <f t="shared" si="3"/>
        <v/>
      </c>
      <c r="S64" s="73"/>
      <c r="T64" s="73"/>
      <c r="U64" s="73"/>
      <c r="V64" s="73"/>
      <c r="W64" s="20" t="str">
        <f t="shared" si="5"/>
        <v/>
      </c>
      <c r="Z64" s="42" t="str">
        <f t="shared" si="4"/>
        <v/>
      </c>
      <c r="AA64" s="43"/>
    </row>
    <row r="65" spans="2:27" ht="12.75" customHeight="1" x14ac:dyDescent="0.2">
      <c r="B65" s="15"/>
      <c r="C65" s="36"/>
      <c r="D65" s="37"/>
      <c r="E65" s="30"/>
      <c r="F65" s="30"/>
      <c r="G65" s="38"/>
      <c r="H65" s="31"/>
      <c r="I65" s="31"/>
      <c r="J65" s="31"/>
      <c r="K65" s="31"/>
      <c r="L65" s="31"/>
      <c r="M65" s="31"/>
      <c r="N65" s="31"/>
      <c r="O65" s="19" t="str">
        <f t="shared" si="1"/>
        <v/>
      </c>
      <c r="P65" s="18" t="str">
        <f t="shared" si="2"/>
        <v/>
      </c>
      <c r="Q65" s="19" t="str">
        <f t="shared" si="6"/>
        <v/>
      </c>
      <c r="R65" s="73" t="str">
        <f t="shared" si="3"/>
        <v/>
      </c>
      <c r="S65" s="73"/>
      <c r="T65" s="73"/>
      <c r="U65" s="73"/>
      <c r="V65" s="73"/>
      <c r="W65" s="20" t="str">
        <f t="shared" si="5"/>
        <v/>
      </c>
      <c r="Z65" s="42" t="str">
        <f t="shared" si="4"/>
        <v/>
      </c>
      <c r="AA65" s="43"/>
    </row>
    <row r="66" spans="2:27" ht="12.75" customHeight="1" x14ac:dyDescent="0.2">
      <c r="B66" s="15"/>
      <c r="C66" s="36"/>
      <c r="D66" s="37"/>
      <c r="E66" s="30"/>
      <c r="F66" s="30"/>
      <c r="G66" s="38"/>
      <c r="H66" s="31"/>
      <c r="I66" s="31"/>
      <c r="J66" s="31"/>
      <c r="K66" s="31"/>
      <c r="L66" s="31"/>
      <c r="M66" s="31"/>
      <c r="N66" s="31"/>
      <c r="O66" s="19" t="str">
        <f t="shared" ref="O66" si="21">IF(OR(TRIM(B66)=0,TRIM(B66)=""),"",IF(IFERROR(TRIM(INDEX(QryItemNamed,MATCH(TRIM(B66),ITEM,0),2)),"")="Y","SPECIAL",LEFT(IFERROR(TRIM(INDEX(ITEM,MATCH(TRIM(B66),ITEM,0))),""),3)))</f>
        <v/>
      </c>
      <c r="P66" s="18" t="str">
        <f t="shared" ref="P66" si="22">IF(OR(TRIM(B66)=0,TRIM(B66)=""),"",IF(IFERROR(TRIM(INDEX(QryItemNamed,MATCH(TRIM(B66),ITEM,0),2)),"")="Y",LEFT(IFERROR(TRIM(INDEX(ITEM,MATCH(TRIM(B66),ITEM,0))),""),3)&amp;RIGHT(IFERROR(TRIM(INDEX(ITEM,MATCH(TRIM(B66),ITEM,0))),""),5),RIGHT(IFERROR(TRIM(INDEX(ITEM,MATCH(TRIM(B66),ITEM,0))),""),5)))</f>
        <v/>
      </c>
      <c r="Q66" s="19" t="str">
        <f t="shared" ref="Q66" si="23">IF(OR(TRIM(B66)=0,TRIM(B66)=""),"",IF(IFERROR(TRIM(INDEX(QryItemNamed,MATCH(TRIM(B66),ITEM,0),3)),"")="LS","",IFERROR(TRIM(INDEX(QryItemNamed,MATCH(TRIM(B66),ITEM,0),3)),"")))</f>
        <v/>
      </c>
      <c r="R66" s="73" t="str">
        <f t="shared" ref="R66" si="24">IF(OR(TRIM(B66)=0,TRIM(B66)=""),IF(C66="","",C66),IF(IFERROR(TRIM(INDEX(QryItemNamed,MATCH(TRIM(B66),ITEM,0),2)),"")="Y",TRIM(RIGHT(IFERROR(TRIM(INDEX(QryItemNamed,MATCH(TRIM(B66),ITEM,0),4)),"123456789012"),LEN(IFERROR(TRIM(INDEX(QryItemNamed,MATCH(TRIM(B66),ITEM,0),4)),"123456789012"))-9))&amp;C66,IFERROR(TRIM(INDEX(QryItemNamed,MATCH(TRIM(B66),ITEM,0),4))&amp;C66,"ITEM CODE DOES NOT EXIST IN ITEM MASTER")))</f>
        <v/>
      </c>
      <c r="S66" s="73"/>
      <c r="T66" s="73"/>
      <c r="U66" s="73"/>
      <c r="V66" s="73"/>
      <c r="W66" s="20" t="str">
        <f t="shared" ref="W66" si="25">IF(D66="","",D66)</f>
        <v/>
      </c>
      <c r="Z66" s="42" t="str">
        <f t="shared" ref="Z66" si="26">IF(OR(TRIM(B66)=0,TRIM(B66)=""),"",IFERROR(TRIM(INDEX(QryItemNamed,MATCH(TRIM(B66),ITEM,0),6)),""))</f>
        <v/>
      </c>
      <c r="AA66" s="43"/>
    </row>
    <row r="67" spans="2:27" ht="12.75" customHeight="1" x14ac:dyDescent="0.2">
      <c r="B67" s="15"/>
      <c r="C67" s="36"/>
      <c r="D67" s="37"/>
      <c r="E67" s="30"/>
      <c r="F67" s="30"/>
      <c r="G67" s="38"/>
      <c r="H67" s="31"/>
      <c r="I67" s="31"/>
      <c r="J67" s="31"/>
      <c r="K67" s="31"/>
      <c r="L67" s="31"/>
      <c r="M67" s="31"/>
      <c r="N67" s="31"/>
      <c r="O67" s="19" t="str">
        <f t="shared" si="1"/>
        <v/>
      </c>
      <c r="P67" s="18" t="str">
        <f t="shared" si="2"/>
        <v/>
      </c>
      <c r="Q67" s="19" t="str">
        <f t="shared" si="6"/>
        <v/>
      </c>
      <c r="R67" s="73" t="str">
        <f t="shared" si="3"/>
        <v/>
      </c>
      <c r="S67" s="73"/>
      <c r="T67" s="73"/>
      <c r="U67" s="73"/>
      <c r="V67" s="73"/>
      <c r="W67" s="20" t="str">
        <f t="shared" si="5"/>
        <v/>
      </c>
      <c r="Z67" s="42" t="str">
        <f t="shared" si="4"/>
        <v/>
      </c>
      <c r="AA67" s="43"/>
    </row>
    <row r="68" spans="2:27" ht="12.75" customHeight="1" x14ac:dyDescent="0.2">
      <c r="B68" s="15"/>
      <c r="C68" s="36"/>
      <c r="D68" s="37"/>
      <c r="E68" s="30"/>
      <c r="F68" s="30"/>
      <c r="G68" s="38"/>
      <c r="H68" s="31"/>
      <c r="I68" s="31"/>
      <c r="J68" s="31"/>
      <c r="K68" s="31"/>
      <c r="L68" s="31"/>
      <c r="M68" s="31"/>
      <c r="N68" s="31"/>
      <c r="O68" s="19" t="str">
        <f t="shared" ref="O68" si="27">IF(OR(TRIM(B68)=0,TRIM(B68)=""),"",IF(IFERROR(TRIM(INDEX(QryItemNamed,MATCH(TRIM(B68),ITEM,0),2)),"")="Y","SPECIAL",LEFT(IFERROR(TRIM(INDEX(ITEM,MATCH(TRIM(B68),ITEM,0))),""),3)))</f>
        <v/>
      </c>
      <c r="P68" s="18" t="str">
        <f t="shared" ref="P68" si="28">IF(OR(TRIM(B68)=0,TRIM(B68)=""),"",IF(IFERROR(TRIM(INDEX(QryItemNamed,MATCH(TRIM(B68),ITEM,0),2)),"")="Y",LEFT(IFERROR(TRIM(INDEX(ITEM,MATCH(TRIM(B68),ITEM,0))),""),3)&amp;RIGHT(IFERROR(TRIM(INDEX(ITEM,MATCH(TRIM(B68),ITEM,0))),""),5),RIGHT(IFERROR(TRIM(INDEX(ITEM,MATCH(TRIM(B68),ITEM,0))),""),5)))</f>
        <v/>
      </c>
      <c r="Q68" s="19" t="str">
        <f t="shared" ref="Q68" si="29">IF(OR(TRIM(B68)=0,TRIM(B68)=""),"",IF(IFERROR(TRIM(INDEX(QryItemNamed,MATCH(TRIM(B68),ITEM,0),3)),"")="LS","",IFERROR(TRIM(INDEX(QryItemNamed,MATCH(TRIM(B68),ITEM,0),3)),"")))</f>
        <v/>
      </c>
      <c r="R68" s="73" t="str">
        <f t="shared" ref="R68" si="30">IF(OR(TRIM(B68)=0,TRIM(B68)=""),IF(C68="","",C68),IF(IFERROR(TRIM(INDEX(QryItemNamed,MATCH(TRIM(B68),ITEM,0),2)),"")="Y",TRIM(RIGHT(IFERROR(TRIM(INDEX(QryItemNamed,MATCH(TRIM(B68),ITEM,0),4)),"123456789012"),LEN(IFERROR(TRIM(INDEX(QryItemNamed,MATCH(TRIM(B68),ITEM,0),4)),"123456789012"))-9))&amp;C68,IFERROR(TRIM(INDEX(QryItemNamed,MATCH(TRIM(B68),ITEM,0),4))&amp;C68,"ITEM CODE DOES NOT EXIST IN ITEM MASTER")))</f>
        <v/>
      </c>
      <c r="S68" s="73"/>
      <c r="T68" s="73"/>
      <c r="U68" s="73"/>
      <c r="V68" s="73"/>
      <c r="W68" s="20" t="str">
        <f t="shared" ref="W68" si="31">IF(D68="","",D68)</f>
        <v/>
      </c>
      <c r="Z68" s="42" t="str">
        <f t="shared" ref="Z68" si="32">IF(OR(TRIM(B68)=0,TRIM(B68)=""),"",IFERROR(TRIM(INDEX(QryItemNamed,MATCH(TRIM(B68),ITEM,0),6)),""))</f>
        <v/>
      </c>
      <c r="AA68" s="43"/>
    </row>
    <row r="69" spans="2:27" ht="12.75" customHeight="1" x14ac:dyDescent="0.2">
      <c r="B69" s="15"/>
      <c r="C69" s="36"/>
      <c r="D69" s="37"/>
      <c r="E69" s="30"/>
      <c r="F69" s="30"/>
      <c r="G69" s="38"/>
      <c r="H69" s="31"/>
      <c r="I69" s="31"/>
      <c r="J69" s="31"/>
      <c r="K69" s="31"/>
      <c r="L69" s="31"/>
      <c r="M69" s="31"/>
      <c r="N69" s="31"/>
      <c r="O69" s="19" t="str">
        <f t="shared" si="1"/>
        <v/>
      </c>
      <c r="P69" s="18" t="str">
        <f t="shared" si="2"/>
        <v/>
      </c>
      <c r="Q69" s="19" t="str">
        <f t="shared" si="6"/>
        <v/>
      </c>
      <c r="R69" s="73" t="str">
        <f t="shared" si="3"/>
        <v/>
      </c>
      <c r="S69" s="73"/>
      <c r="T69" s="73"/>
      <c r="U69" s="73"/>
      <c r="V69" s="73"/>
      <c r="W69" s="20" t="str">
        <f t="shared" si="5"/>
        <v/>
      </c>
      <c r="Z69" s="42" t="str">
        <f t="shared" si="4"/>
        <v/>
      </c>
      <c r="AA69" s="43"/>
    </row>
    <row r="70" spans="2:27" ht="12.75" customHeight="1" x14ac:dyDescent="0.2">
      <c r="B70" s="15"/>
      <c r="C70" s="36"/>
      <c r="D70" s="37"/>
      <c r="E70" s="30"/>
      <c r="F70" s="30"/>
      <c r="G70" s="38"/>
      <c r="H70" s="31"/>
      <c r="I70" s="31"/>
      <c r="J70" s="31"/>
      <c r="K70" s="31"/>
      <c r="L70" s="31"/>
      <c r="M70" s="31"/>
      <c r="N70" s="31"/>
      <c r="O70" s="19" t="str">
        <f t="shared" si="1"/>
        <v/>
      </c>
      <c r="P70" s="18" t="str">
        <f t="shared" si="2"/>
        <v/>
      </c>
      <c r="Q70" s="19" t="str">
        <f t="shared" si="6"/>
        <v/>
      </c>
      <c r="R70" s="73" t="str">
        <f t="shared" si="3"/>
        <v/>
      </c>
      <c r="S70" s="73"/>
      <c r="T70" s="73"/>
      <c r="U70" s="73"/>
      <c r="V70" s="73"/>
      <c r="W70" s="20" t="str">
        <f t="shared" si="5"/>
        <v/>
      </c>
      <c r="Z70" s="42" t="str">
        <f t="shared" si="4"/>
        <v/>
      </c>
      <c r="AA70" s="43"/>
    </row>
    <row r="71" spans="2:27" ht="12.75" customHeight="1" x14ac:dyDescent="0.2">
      <c r="B71" s="15"/>
      <c r="C71" s="36"/>
      <c r="D71" s="37"/>
      <c r="E71" s="30"/>
      <c r="F71" s="30"/>
      <c r="G71" s="38"/>
      <c r="H71" s="31"/>
      <c r="I71" s="31"/>
      <c r="J71" s="31"/>
      <c r="K71" s="31"/>
      <c r="L71" s="31"/>
      <c r="M71" s="31"/>
      <c r="N71" s="31"/>
      <c r="O71" s="19" t="str">
        <f t="shared" si="1"/>
        <v/>
      </c>
      <c r="P71" s="18" t="str">
        <f t="shared" si="2"/>
        <v/>
      </c>
      <c r="Q71" s="19" t="str">
        <f t="shared" si="6"/>
        <v/>
      </c>
      <c r="R71" s="73" t="str">
        <f t="shared" si="3"/>
        <v/>
      </c>
      <c r="S71" s="73"/>
      <c r="T71" s="73"/>
      <c r="U71" s="73"/>
      <c r="V71" s="73"/>
      <c r="W71" s="20" t="str">
        <f t="shared" si="5"/>
        <v/>
      </c>
      <c r="Z71" s="42" t="str">
        <f t="shared" si="4"/>
        <v/>
      </c>
      <c r="AA71" s="43"/>
    </row>
    <row r="72" spans="2:27" ht="12.75" customHeight="1" x14ac:dyDescent="0.2">
      <c r="B72" s="15"/>
      <c r="C72" s="36"/>
      <c r="D72" s="37"/>
      <c r="E72" s="30"/>
      <c r="F72" s="30"/>
      <c r="G72" s="38"/>
      <c r="H72" s="31"/>
      <c r="I72" s="31"/>
      <c r="J72" s="31"/>
      <c r="K72" s="31"/>
      <c r="L72" s="31"/>
      <c r="M72" s="31"/>
      <c r="N72" s="31"/>
      <c r="O72" s="19" t="str">
        <f t="shared" si="1"/>
        <v/>
      </c>
      <c r="P72" s="18" t="str">
        <f t="shared" si="2"/>
        <v/>
      </c>
      <c r="Q72" s="19" t="str">
        <f t="shared" si="6"/>
        <v/>
      </c>
      <c r="R72" s="73" t="str">
        <f t="shared" si="3"/>
        <v/>
      </c>
      <c r="S72" s="73"/>
      <c r="T72" s="73"/>
      <c r="U72" s="73"/>
      <c r="V72" s="73"/>
      <c r="W72" s="20" t="str">
        <f t="shared" si="5"/>
        <v/>
      </c>
      <c r="Z72" s="42" t="str">
        <f t="shared" si="4"/>
        <v/>
      </c>
      <c r="AA72" s="43"/>
    </row>
    <row r="73" spans="2:27" ht="12.75" customHeight="1" x14ac:dyDescent="0.2">
      <c r="B73" s="15"/>
      <c r="C73" s="36"/>
      <c r="D73" s="37"/>
      <c r="E73" s="30"/>
      <c r="F73" s="30"/>
      <c r="G73" s="38"/>
      <c r="H73" s="31"/>
      <c r="I73" s="31"/>
      <c r="J73" s="31"/>
      <c r="K73" s="31"/>
      <c r="L73" s="31"/>
      <c r="M73" s="31"/>
      <c r="N73" s="31"/>
      <c r="O73" s="19" t="str">
        <f t="shared" ref="O73" si="33">IF(OR(TRIM(B73)=0,TRIM(B73)=""),"",IF(IFERROR(TRIM(INDEX(QryItemNamed,MATCH(TRIM(B73),ITEM,0),2)),"")="Y","SPECIAL",LEFT(IFERROR(TRIM(INDEX(ITEM,MATCH(TRIM(B73),ITEM,0))),""),3)))</f>
        <v/>
      </c>
      <c r="P73" s="18" t="str">
        <f t="shared" ref="P73" si="34">IF(OR(TRIM(B73)=0,TRIM(B73)=""),"",IF(IFERROR(TRIM(INDEX(QryItemNamed,MATCH(TRIM(B73),ITEM,0),2)),"")="Y",LEFT(IFERROR(TRIM(INDEX(ITEM,MATCH(TRIM(B73),ITEM,0))),""),3)&amp;RIGHT(IFERROR(TRIM(INDEX(ITEM,MATCH(TRIM(B73),ITEM,0))),""),5),RIGHT(IFERROR(TRIM(INDEX(ITEM,MATCH(TRIM(B73),ITEM,0))),""),5)))</f>
        <v/>
      </c>
      <c r="Q73" s="19" t="str">
        <f t="shared" ref="Q73" si="35">IF(OR(TRIM(B73)=0,TRIM(B73)=""),"",IF(IFERROR(TRIM(INDEX(QryItemNamed,MATCH(TRIM(B73),ITEM,0),3)),"")="LS","",IFERROR(TRIM(INDEX(QryItemNamed,MATCH(TRIM(B73),ITEM,0),3)),"")))</f>
        <v/>
      </c>
      <c r="R73" s="73" t="str">
        <f t="shared" ref="R73" si="36">IF(OR(TRIM(B73)=0,TRIM(B73)=""),IF(C73="","",C73),IF(IFERROR(TRIM(INDEX(QryItemNamed,MATCH(TRIM(B73),ITEM,0),2)),"")="Y",TRIM(RIGHT(IFERROR(TRIM(INDEX(QryItemNamed,MATCH(TRIM(B73),ITEM,0),4)),"123456789012"),LEN(IFERROR(TRIM(INDEX(QryItemNamed,MATCH(TRIM(B73),ITEM,0),4)),"123456789012"))-9))&amp;C73,IFERROR(TRIM(INDEX(QryItemNamed,MATCH(TRIM(B73),ITEM,0),4))&amp;C73,"ITEM CODE DOES NOT EXIST IN ITEM MASTER")))</f>
        <v/>
      </c>
      <c r="S73" s="73"/>
      <c r="T73" s="73"/>
      <c r="U73" s="73"/>
      <c r="V73" s="73"/>
      <c r="W73" s="20" t="str">
        <f t="shared" ref="W73" si="37">IF(D73="","",D73)</f>
        <v/>
      </c>
      <c r="Z73" s="42" t="str">
        <f t="shared" ref="Z73" si="38">IF(OR(TRIM(B73)=0,TRIM(B73)=""),"",IFERROR(TRIM(INDEX(QryItemNamed,MATCH(TRIM(B73),ITEM,0),6)),""))</f>
        <v/>
      </c>
      <c r="AA73" s="43"/>
    </row>
    <row r="74" spans="2:27" ht="12.75" customHeight="1" x14ac:dyDescent="0.2">
      <c r="B74" s="15"/>
      <c r="C74" s="36"/>
      <c r="D74" s="37"/>
      <c r="E74" s="30"/>
      <c r="F74" s="30"/>
      <c r="G74" s="38"/>
      <c r="H74" s="31"/>
      <c r="I74" s="31"/>
      <c r="J74" s="31"/>
      <c r="K74" s="31"/>
      <c r="L74" s="31"/>
      <c r="M74" s="31"/>
      <c r="N74" s="31"/>
      <c r="O74" s="19" t="str">
        <f t="shared" si="1"/>
        <v/>
      </c>
      <c r="P74" s="18" t="str">
        <f t="shared" si="2"/>
        <v/>
      </c>
      <c r="Q74" s="19" t="str">
        <f t="shared" si="6"/>
        <v/>
      </c>
      <c r="R74" s="73" t="str">
        <f t="shared" si="3"/>
        <v/>
      </c>
      <c r="S74" s="73"/>
      <c r="T74" s="73"/>
      <c r="U74" s="73"/>
      <c r="V74" s="73"/>
      <c r="W74" s="20" t="str">
        <f t="shared" si="5"/>
        <v/>
      </c>
      <c r="Z74" s="42" t="str">
        <f t="shared" si="4"/>
        <v/>
      </c>
      <c r="AA74" s="43"/>
    </row>
    <row r="75" spans="2:27" ht="12.75" customHeight="1" x14ac:dyDescent="0.2">
      <c r="B75" s="15"/>
      <c r="C75" s="36"/>
      <c r="D75" s="37"/>
      <c r="E75" s="30"/>
      <c r="F75" s="30"/>
      <c r="G75" s="38"/>
      <c r="H75" s="31"/>
      <c r="I75" s="31"/>
      <c r="J75" s="31"/>
      <c r="K75" s="31"/>
      <c r="L75" s="31"/>
      <c r="M75" s="31"/>
      <c r="N75" s="31"/>
      <c r="O75" s="19" t="str">
        <f t="shared" si="1"/>
        <v/>
      </c>
      <c r="P75" s="18" t="str">
        <f t="shared" si="2"/>
        <v/>
      </c>
      <c r="Q75" s="19" t="str">
        <f t="shared" si="6"/>
        <v/>
      </c>
      <c r="R75" s="73" t="str">
        <f t="shared" si="3"/>
        <v/>
      </c>
      <c r="S75" s="73"/>
      <c r="T75" s="73"/>
      <c r="U75" s="73"/>
      <c r="V75" s="73"/>
      <c r="W75" s="20" t="str">
        <f t="shared" si="5"/>
        <v/>
      </c>
      <c r="Z75" s="42" t="str">
        <f t="shared" si="4"/>
        <v/>
      </c>
      <c r="AA75" s="43"/>
    </row>
    <row r="76" spans="2:27" ht="12.75" customHeight="1" x14ac:dyDescent="0.2">
      <c r="B76" s="15"/>
      <c r="C76" s="36"/>
      <c r="D76" s="37"/>
      <c r="E76" s="30"/>
      <c r="F76" s="30"/>
      <c r="G76" s="38"/>
      <c r="H76" s="31"/>
      <c r="I76" s="31"/>
      <c r="J76" s="31"/>
      <c r="K76" s="31"/>
      <c r="L76" s="31"/>
      <c r="M76" s="31"/>
      <c r="N76" s="31"/>
      <c r="O76" s="19" t="str">
        <f t="shared" si="1"/>
        <v/>
      </c>
      <c r="P76" s="18" t="str">
        <f t="shared" si="2"/>
        <v/>
      </c>
      <c r="Q76" s="19" t="str">
        <f t="shared" si="6"/>
        <v/>
      </c>
      <c r="R76" s="73" t="str">
        <f t="shared" si="3"/>
        <v/>
      </c>
      <c r="S76" s="73"/>
      <c r="T76" s="73"/>
      <c r="U76" s="73"/>
      <c r="V76" s="73"/>
      <c r="W76" s="20" t="str">
        <f t="shared" si="5"/>
        <v/>
      </c>
      <c r="Z76" s="42" t="str">
        <f t="shared" si="4"/>
        <v/>
      </c>
      <c r="AA76" s="43"/>
    </row>
    <row r="77" spans="2:27" ht="12.75" customHeight="1" x14ac:dyDescent="0.2">
      <c r="B77" s="15"/>
      <c r="C77" s="36"/>
      <c r="D77" s="37"/>
      <c r="E77" s="30"/>
      <c r="F77" s="30"/>
      <c r="G77" s="38"/>
      <c r="H77" s="31"/>
      <c r="I77" s="31"/>
      <c r="J77" s="31"/>
      <c r="K77" s="31"/>
      <c r="L77" s="31"/>
      <c r="M77" s="31"/>
      <c r="N77" s="31"/>
      <c r="O77" s="19" t="str">
        <f t="shared" si="1"/>
        <v/>
      </c>
      <c r="P77" s="18" t="str">
        <f t="shared" si="2"/>
        <v/>
      </c>
      <c r="Q77" s="19" t="str">
        <f t="shared" si="6"/>
        <v/>
      </c>
      <c r="R77" s="73" t="str">
        <f t="shared" si="3"/>
        <v/>
      </c>
      <c r="S77" s="73"/>
      <c r="T77" s="73"/>
      <c r="U77" s="73"/>
      <c r="V77" s="73"/>
      <c r="W77" s="20" t="str">
        <f t="shared" si="5"/>
        <v/>
      </c>
      <c r="Z77" s="42" t="str">
        <f t="shared" si="4"/>
        <v/>
      </c>
      <c r="AA77" s="43"/>
    </row>
    <row r="78" spans="2:27" ht="12.75" customHeight="1" x14ac:dyDescent="0.2">
      <c r="B78" s="15"/>
      <c r="C78" s="36"/>
      <c r="D78" s="37"/>
      <c r="E78" s="30"/>
      <c r="F78" s="30"/>
      <c r="G78" s="38"/>
      <c r="H78" s="31"/>
      <c r="I78" s="31"/>
      <c r="J78" s="31"/>
      <c r="K78" s="31"/>
      <c r="L78" s="31"/>
      <c r="M78" s="31"/>
      <c r="N78" s="31"/>
      <c r="O78" s="19" t="str">
        <f t="shared" si="1"/>
        <v/>
      </c>
      <c r="P78" s="18" t="str">
        <f t="shared" si="2"/>
        <v/>
      </c>
      <c r="Q78" s="19" t="str">
        <f t="shared" si="6"/>
        <v/>
      </c>
      <c r="R78" s="73" t="str">
        <f t="shared" si="3"/>
        <v/>
      </c>
      <c r="S78" s="73"/>
      <c r="T78" s="73"/>
      <c r="U78" s="73"/>
      <c r="V78" s="73"/>
      <c r="W78" s="20" t="str">
        <f t="shared" si="5"/>
        <v/>
      </c>
      <c r="Z78" s="42" t="str">
        <f t="shared" si="4"/>
        <v/>
      </c>
      <c r="AA78" s="43"/>
    </row>
    <row r="79" spans="2:27" ht="12.75" customHeight="1" x14ac:dyDescent="0.2">
      <c r="B79" s="15"/>
      <c r="C79" s="36"/>
      <c r="D79" s="37"/>
      <c r="E79" s="30"/>
      <c r="F79" s="30"/>
      <c r="G79" s="38"/>
      <c r="H79" s="31"/>
      <c r="I79" s="31"/>
      <c r="J79" s="31"/>
      <c r="K79" s="31"/>
      <c r="L79" s="31"/>
      <c r="M79" s="31"/>
      <c r="N79" s="31"/>
      <c r="O79" s="19" t="str">
        <f t="shared" si="1"/>
        <v/>
      </c>
      <c r="P79" s="18" t="str">
        <f t="shared" si="2"/>
        <v/>
      </c>
      <c r="Q79" s="19" t="str">
        <f t="shared" si="6"/>
        <v/>
      </c>
      <c r="R79" s="73" t="str">
        <f t="shared" si="3"/>
        <v/>
      </c>
      <c r="S79" s="73"/>
      <c r="T79" s="73"/>
      <c r="U79" s="73"/>
      <c r="V79" s="73"/>
      <c r="W79" s="20" t="str">
        <f t="shared" si="5"/>
        <v/>
      </c>
      <c r="Z79" s="42" t="str">
        <f t="shared" si="4"/>
        <v/>
      </c>
      <c r="AA79" s="43"/>
    </row>
    <row r="80" spans="2:27" ht="12.75" customHeight="1" thickBot="1" x14ac:dyDescent="0.25">
      <c r="B80" s="27"/>
      <c r="C80" s="39"/>
      <c r="D80" s="40"/>
      <c r="E80" s="30"/>
      <c r="F80" s="30"/>
      <c r="G80" s="41"/>
      <c r="H80" s="32"/>
      <c r="I80" s="32"/>
      <c r="J80" s="32"/>
      <c r="K80" s="32"/>
      <c r="L80" s="32"/>
      <c r="M80" s="32"/>
      <c r="N80" s="32"/>
      <c r="O80" s="22" t="str">
        <f t="shared" si="1"/>
        <v/>
      </c>
      <c r="P80" s="21" t="str">
        <f t="shared" si="2"/>
        <v/>
      </c>
      <c r="Q80" s="22" t="str">
        <f t="shared" si="6"/>
        <v/>
      </c>
      <c r="R80" s="74" t="str">
        <f t="shared" si="3"/>
        <v/>
      </c>
      <c r="S80" s="74"/>
      <c r="T80" s="74"/>
      <c r="U80" s="74"/>
      <c r="V80" s="74"/>
      <c r="W80" s="23" t="str">
        <f t="shared" si="5"/>
        <v/>
      </c>
      <c r="Z80" s="44" t="str">
        <f t="shared" si="4"/>
        <v/>
      </c>
      <c r="AA80" s="45"/>
    </row>
  </sheetData>
  <sheetProtection sort="0"/>
  <mergeCells count="80">
    <mergeCell ref="E12:F12"/>
    <mergeCell ref="Q28:Q38"/>
    <mergeCell ref="L29:L38"/>
    <mergeCell ref="D20:F20"/>
    <mergeCell ref="D21:F21"/>
    <mergeCell ref="D22:F22"/>
    <mergeCell ref="D28:D38"/>
    <mergeCell ref="K29:K38"/>
    <mergeCell ref="G28:N28"/>
    <mergeCell ref="G26:W27"/>
    <mergeCell ref="M29:M38"/>
    <mergeCell ref="E14:F14"/>
    <mergeCell ref="E15:F15"/>
    <mergeCell ref="N29:N38"/>
    <mergeCell ref="G29:G38"/>
    <mergeCell ref="H29:H38"/>
    <mergeCell ref="B28:B38"/>
    <mergeCell ref="C28:C38"/>
    <mergeCell ref="W28:W38"/>
    <mergeCell ref="E1:F1"/>
    <mergeCell ref="E2:F2"/>
    <mergeCell ref="E3:F3"/>
    <mergeCell ref="E4:F4"/>
    <mergeCell ref="O19:W19"/>
    <mergeCell ref="B19:N19"/>
    <mergeCell ref="E5:F5"/>
    <mergeCell ref="E6:F6"/>
    <mergeCell ref="E7:F7"/>
    <mergeCell ref="E8:F8"/>
    <mergeCell ref="E10:F10"/>
    <mergeCell ref="E11:F11"/>
    <mergeCell ref="E13:F13"/>
    <mergeCell ref="I29:I38"/>
    <mergeCell ref="J29:J38"/>
    <mergeCell ref="O28:O38"/>
    <mergeCell ref="R71:V71"/>
    <mergeCell ref="R72:V72"/>
    <mergeCell ref="R52:V52"/>
    <mergeCell ref="R39:V39"/>
    <mergeCell ref="R40:V40"/>
    <mergeCell ref="P28:P38"/>
    <mergeCell ref="R28:V38"/>
    <mergeCell ref="R54:V54"/>
    <mergeCell ref="R46:V46"/>
    <mergeCell ref="R74:V74"/>
    <mergeCell ref="R75:V75"/>
    <mergeCell ref="R59:V59"/>
    <mergeCell ref="R60:V60"/>
    <mergeCell ref="R61:V61"/>
    <mergeCell ref="R70:V70"/>
    <mergeCell ref="R65:V65"/>
    <mergeCell ref="R67:V67"/>
    <mergeCell ref="R69:V69"/>
    <mergeCell ref="R63:V63"/>
    <mergeCell ref="R64:V64"/>
    <mergeCell ref="R62:V62"/>
    <mergeCell ref="R66:V66"/>
    <mergeCell ref="R68:V68"/>
    <mergeCell ref="R73:V73"/>
    <mergeCell ref="R80:V80"/>
    <mergeCell ref="R76:V76"/>
    <mergeCell ref="R77:V77"/>
    <mergeCell ref="R78:V78"/>
    <mergeCell ref="R79:V79"/>
    <mergeCell ref="Z28:AA38"/>
    <mergeCell ref="R55:V55"/>
    <mergeCell ref="R56:V56"/>
    <mergeCell ref="R57:V57"/>
    <mergeCell ref="R58:V58"/>
    <mergeCell ref="R41:V41"/>
    <mergeCell ref="R53:V53"/>
    <mergeCell ref="R42:V42"/>
    <mergeCell ref="R43:V43"/>
    <mergeCell ref="R44:V44"/>
    <mergeCell ref="R45:V45"/>
    <mergeCell ref="R47:V47"/>
    <mergeCell ref="R48:V48"/>
    <mergeCell ref="R49:V49"/>
    <mergeCell ref="R50:V50"/>
    <mergeCell ref="R51:V51"/>
  </mergeCells>
  <phoneticPr fontId="0" type="noConversion"/>
  <conditionalFormatting sqref="R39:V80">
    <cfRule type="expression" priority="1" stopIfTrue="1">
      <formula>C39&lt;&gt;""</formula>
    </cfRule>
    <cfRule type="expression" dxfId="1" priority="2">
      <formula>FIND("ADD",Z39)</formula>
    </cfRule>
    <cfRule type="expression" dxfId="0" priority="3">
      <formula>FIND("SPECIFY",Z39)</formula>
    </cfRule>
  </conditionalFormatting>
  <hyperlinks>
    <hyperlink ref="G14" r:id="rId1" xr:uid="{00000000-0004-0000-0000-000000000000}"/>
  </hyperlinks>
  <pageMargins left="0.75" right="0.75" top="1" bottom="1" header="0.5" footer="0.5"/>
  <pageSetup paperSize="12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Multiple_Bridges</vt:lpstr>
      <vt:lpstr>Multiple_Bridges!Print_Area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Fitzsimmons, Joel</cp:lastModifiedBy>
  <cp:lastPrinted>2006-01-25T15:02:54Z</cp:lastPrinted>
  <dcterms:created xsi:type="dcterms:W3CDTF">2005-08-16T18:59:51Z</dcterms:created>
  <dcterms:modified xsi:type="dcterms:W3CDTF">2024-01-05T15:43:38Z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