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gilber1\appdata\local\bentley\projectwise\workingdir\ohiodot-pw.bentley.com_ohiodot-pw-02\heather.gilbert@dot.ohio.gov\dms48146\"/>
    </mc:Choice>
  </mc:AlternateContent>
  <xr:revisionPtr revIDLastSave="0" documentId="13_ncr:1_{23D2A208-73BE-408B-BD91-6E3D2A4F9E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4" i="1" l="1"/>
  <c r="R84" i="1"/>
  <c r="R163" i="1"/>
  <c r="S163" i="1"/>
  <c r="AE84" i="1"/>
  <c r="AD84" i="1"/>
  <c r="AC84" i="1"/>
  <c r="AB84" i="1"/>
  <c r="AA84" i="1"/>
  <c r="Z84" i="1"/>
  <c r="T84" i="1"/>
  <c r="U84" i="1"/>
  <c r="V84" i="1"/>
  <c r="W84" i="1"/>
  <c r="X84" i="1"/>
  <c r="Y84" i="1"/>
  <c r="K84" i="1"/>
  <c r="L84" i="1"/>
  <c r="O84" i="1"/>
  <c r="P84" i="1"/>
  <c r="S84" i="1"/>
  <c r="W163" i="1"/>
  <c r="V163" i="1"/>
  <c r="U163" i="1"/>
  <c r="T163" i="1"/>
  <c r="Q163" i="1"/>
  <c r="P163" i="1"/>
  <c r="O163" i="1"/>
  <c r="N163" i="1"/>
  <c r="M163" i="1"/>
  <c r="L163" i="1"/>
  <c r="K163" i="1"/>
  <c r="AE90" i="1" l="1"/>
  <c r="AD90" i="1"/>
  <c r="AC90" i="1"/>
  <c r="AE163" i="1" l="1"/>
  <c r="AD163" i="1"/>
  <c r="AC163" i="1"/>
  <c r="AB163" i="1"/>
  <c r="AA163" i="1"/>
  <c r="Z163" i="1"/>
  <c r="X163" i="1"/>
  <c r="AE102" i="1" l="1"/>
  <c r="AD102" i="1"/>
  <c r="AC102" i="1"/>
  <c r="AE89" i="1"/>
  <c r="AD89" i="1"/>
  <c r="AC89" i="1"/>
  <c r="D7" i="1" l="1"/>
  <c r="D86" i="1" s="1"/>
</calcChain>
</file>

<file path=xl/sharedStrings.xml><?xml version="1.0" encoding="utf-8"?>
<sst xmlns="http://schemas.openxmlformats.org/spreadsheetml/2006/main" count="264" uniqueCount="88">
  <si>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</si>
  <si>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</si>
  <si>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</si>
  <si>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</si>
  <si>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</si>
  <si>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</si>
  <si>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</si>
  <si>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</si>
  <si>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</si>
  <si>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</si>
  <si>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</si>
  <si>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</si>
  <si>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</si>
  <si>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</si>
  <si>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</si>
  <si>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</si>
  <si>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</si>
  <si>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</si>
  <si>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</si>
  <si>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r>
      <t xml:space="preserve">LOCATION 1:  </t>
    </r>
    <r>
      <rPr>
        <b/>
        <sz val="10"/>
        <rFont val="Arial"/>
        <family val="2"/>
      </rPr>
      <t>FAI-33-9.343</t>
    </r>
  </si>
  <si>
    <r>
      <t xml:space="preserve">LOCATION 2: </t>
    </r>
    <r>
      <rPr>
        <b/>
        <sz val="10"/>
        <rFont val="Arial"/>
        <family val="2"/>
      </rPr>
      <t xml:space="preserve"> FAI-33-15.271</t>
    </r>
  </si>
  <si>
    <r>
      <t xml:space="preserve">LOCATION 3:  </t>
    </r>
    <r>
      <rPr>
        <b/>
        <sz val="10"/>
        <rFont val="Arial"/>
        <family val="2"/>
      </rPr>
      <t>FAI-664-10.813</t>
    </r>
  </si>
  <si>
    <r>
      <t xml:space="preserve">LOCATION 4: </t>
    </r>
    <r>
      <rPr>
        <b/>
        <sz val="10"/>
        <rFont val="Arial"/>
        <family val="2"/>
      </rPr>
      <t xml:space="preserve"> FAI-RA23016-0.049</t>
    </r>
  </si>
  <si>
    <r>
      <t xml:space="preserve">LOCATION 5:  </t>
    </r>
    <r>
      <rPr>
        <b/>
        <sz val="10"/>
        <rFont val="Arial"/>
        <family val="2"/>
      </rPr>
      <t>GUE-70-19.123</t>
    </r>
  </si>
  <si>
    <r>
      <t xml:space="preserve">LOCATION 6:  </t>
    </r>
    <r>
      <rPr>
        <b/>
        <sz val="10"/>
        <rFont val="Arial"/>
        <family val="2"/>
      </rPr>
      <t>GUE-285-7.886</t>
    </r>
  </si>
  <si>
    <r>
      <t xml:space="preserve">LOCATION 7: </t>
    </r>
    <r>
      <rPr>
        <b/>
        <sz val="10"/>
        <rFont val="Arial"/>
        <family val="2"/>
      </rPr>
      <t xml:space="preserve"> GUE-RA30039-0.019</t>
    </r>
  </si>
  <si>
    <r>
      <t xml:space="preserve">LOCATION 8: </t>
    </r>
    <r>
      <rPr>
        <b/>
        <sz val="10"/>
        <rFont val="Arial"/>
        <family val="2"/>
      </rPr>
      <t xml:space="preserve"> LIC-70-17.312</t>
    </r>
  </si>
  <si>
    <r>
      <t xml:space="preserve">LOCATION 9:  </t>
    </r>
    <r>
      <rPr>
        <b/>
        <sz val="10"/>
        <rFont val="Arial"/>
        <family val="2"/>
      </rPr>
      <t>LIC-70-24.645</t>
    </r>
  </si>
  <si>
    <r>
      <t xml:space="preserve">LOCATION 10:  </t>
    </r>
    <r>
      <rPr>
        <b/>
        <sz val="10"/>
        <rFont val="Arial"/>
        <family val="2"/>
      </rPr>
      <t>MUS-70-4.05</t>
    </r>
  </si>
  <si>
    <r>
      <t xml:space="preserve">LOCATION 11:  </t>
    </r>
    <r>
      <rPr>
        <b/>
        <sz val="10"/>
        <rFont val="Arial"/>
        <family val="2"/>
      </rPr>
      <t xml:space="preserve">MUS-70-4.221 </t>
    </r>
  </si>
  <si>
    <r>
      <t xml:space="preserve">LOCATION 12:  </t>
    </r>
    <r>
      <rPr>
        <b/>
        <sz val="10"/>
        <rFont val="Arial"/>
        <family val="2"/>
      </rPr>
      <t>MUS-70-7.942</t>
    </r>
  </si>
  <si>
    <r>
      <t xml:space="preserve">LOCATION 13:  </t>
    </r>
    <r>
      <rPr>
        <b/>
        <sz val="10"/>
        <rFont val="Arial"/>
        <family val="2"/>
      </rPr>
      <t>MUS-70-8.073</t>
    </r>
  </si>
  <si>
    <r>
      <t xml:space="preserve">LOCATION 14:  </t>
    </r>
    <r>
      <rPr>
        <b/>
        <sz val="10"/>
        <rFont val="Arial"/>
        <family val="2"/>
      </rPr>
      <t>MUS-70-15.934</t>
    </r>
  </si>
  <si>
    <r>
      <t xml:space="preserve">LOCATION 15:  </t>
    </r>
    <r>
      <rPr>
        <b/>
        <sz val="10"/>
        <rFont val="Arial"/>
        <family val="2"/>
      </rPr>
      <t>MUS-70-16.164</t>
    </r>
  </si>
  <si>
    <r>
      <t xml:space="preserve">LOCATION 16: </t>
    </r>
    <r>
      <rPr>
        <b/>
        <sz val="10"/>
        <rFont val="Arial"/>
        <family val="2"/>
      </rPr>
      <t>PER-13-21.64</t>
    </r>
  </si>
  <si>
    <t>02/NHS/06</t>
  </si>
  <si>
    <t>03/STR/06</t>
  </si>
  <si>
    <t>01/IMS/06</t>
  </si>
  <si>
    <t>FENCE REMOVED</t>
  </si>
  <si>
    <t>FT</t>
  </si>
  <si>
    <t>REMOVAL MISC.: EXISTING PIPE CLEANOUT, 18" TO 108"</t>
  </si>
  <si>
    <t>LS</t>
  </si>
  <si>
    <t>COFFERDAMS AND EXCAVATION BRACING</t>
  </si>
  <si>
    <t>LB</t>
  </si>
  <si>
    <t>CLASS QC1 CONCRETE, CULVERT</t>
  </si>
  <si>
    <t>CY</t>
  </si>
  <si>
    <t>ROCK CHANNEL PROTECTION, TYPE A WITH FILTER</t>
  </si>
  <si>
    <t>ROCK CHANNEL PROTECTION, TYPE B WITH FILTER</t>
  </si>
  <si>
    <t>ROCK CHANNEL PROTECTION, TYPE C WITH FILTER</t>
  </si>
  <si>
    <t>FENCE, TYPE 47</t>
  </si>
  <si>
    <t>CONDUIT RENEWAL USING SPRAY APPLIED STRUCTURAL LINER, ROUND CONDUIT, (54" DIAMETER)</t>
  </si>
  <si>
    <t>CONDUIT RENEWAL USING SPRAY APPLIED STRUCTURAL LINER, ROUND CONDUIT, (60" DIAMETER)</t>
  </si>
  <si>
    <t>LINER PIPE, 42", 707.33, 707.35 OR SS 937</t>
  </si>
  <si>
    <t>LINER PIPE, 48", SS 937</t>
  </si>
  <si>
    <t>LINER PIPE, 60", 707.33, 707.35 OR SS 937</t>
  </si>
  <si>
    <t>LINER PIPE, 96", SS 937</t>
  </si>
  <si>
    <t>BACKFILL FOR LINER PIPE, 42"</t>
  </si>
  <si>
    <t>BACKFILL FOR LINER PIPE, 48"</t>
  </si>
  <si>
    <t>BACKFILL FOR LINER PIPE, 60"</t>
  </si>
  <si>
    <t>BACKFILL FOR LINER PIPE, 96"</t>
  </si>
  <si>
    <t>CURED-IN-PLACE LINER, 18" DIAMETER</t>
  </si>
  <si>
    <t>CURED-IN-PLACE LINER, 30" DIAMETER</t>
  </si>
  <si>
    <t>CURED-IN-PLACE LINER, 36" DIAMETER</t>
  </si>
  <si>
    <t>CURED-IN-PLACE LINER, 42" DIAMETER</t>
  </si>
  <si>
    <t>BARRIER REFLECTOR, TYPE 1, (1WAY)</t>
  </si>
  <si>
    <t>EACH</t>
  </si>
  <si>
    <t>OBJECT MARKER, ONE WAY</t>
  </si>
  <si>
    <t>WORK ZONE IMPACT ATTENUATOR, 24" WIDE HAZARDS, (UNIDIRECTIONAL)</t>
  </si>
  <si>
    <t>PORTABLE BARRIER, UNANCHORED</t>
  </si>
  <si>
    <t>LINER PIPE, 72", SS 937</t>
  </si>
  <si>
    <t>BACKFILL FOR LINER PIPE, 72"</t>
  </si>
  <si>
    <t>FIELD PAVING OF EXISTING PIPE, CORRUGATED METAL SECTIONAL PLATE PIPE, 72"</t>
  </si>
  <si>
    <t>FIELD PAVING OF EXISTING PIPE, CORRUGATED METAL SECTIONAL PLATE PIPE, 72", AS PER PLAN</t>
  </si>
  <si>
    <t>MAINTAINING TRAFFIC</t>
  </si>
  <si>
    <t>PLAN SPLIT CODE</t>
  </si>
  <si>
    <t>UNCOATED STEEL REINFORCEMENT</t>
  </si>
  <si>
    <t>GUARDRAIL REMOVED FOR REUSE</t>
  </si>
  <si>
    <t>GUARDRAIL REBUILT, TYPE 5</t>
  </si>
  <si>
    <t>CONDUIT RENEWAL USING SPRAY APPLIED STRUCTURAL LINER, ROUND CONDUIT, (72" DIAMETER)</t>
  </si>
  <si>
    <t>16 &amp; 32</t>
  </si>
  <si>
    <t>21 &amp; 38</t>
  </si>
  <si>
    <t>23 &amp; 40</t>
  </si>
  <si>
    <t>24 &amp; 41</t>
  </si>
  <si>
    <t>25 &amp; 42</t>
  </si>
  <si>
    <t>26 &amp; 43</t>
  </si>
  <si>
    <t>27 &amp; 44</t>
  </si>
  <si>
    <t>28 &amp; 45</t>
  </si>
  <si>
    <t>29 &amp;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</si>
</sst>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9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7"/>
  <sheetViews>
    <sheetView showGridLines="0" tabSelected="1" zoomScale="75" zoomScaleNormal="75" workbookViewId="0">
      <selection activeCell="Q85" sqref="Q8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20"/>
      <c r="N1" s="1"/>
      <c r="O1" s="1"/>
      <c r="P1" s="1"/>
      <c r="Q1" s="20"/>
      <c r="R1" s="20"/>
      <c r="S1" s="20"/>
      <c r="T1" s="20"/>
      <c r="U1" s="20"/>
      <c r="V1" s="20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20"/>
      <c r="N2" s="1"/>
      <c r="O2" s="1"/>
      <c r="P2" s="1"/>
      <c r="Q2" s="20"/>
      <c r="R2" s="20"/>
      <c r="S2" s="20"/>
      <c r="T2" s="20"/>
      <c r="U2" s="20"/>
      <c r="V2" s="20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1"/>
      <c r="X5" s="21"/>
      <c r="Y5" s="1"/>
      <c r="Z5" s="1"/>
      <c r="AA5" s="21"/>
      <c r="AB5" s="2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8</v>
      </c>
      <c r="D7" s="52">
        <f>AG7</f>
        <v>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G7" s="17">
        <v>1</v>
      </c>
      <c r="AH7" s="18" t="s">
        <v>2</v>
      </c>
      <c r="AI7" s="19"/>
      <c r="AJ7" s="19"/>
      <c r="AK7" s="19"/>
      <c r="AL7" s="19"/>
    </row>
    <row r="8" spans="1:38" ht="12.75" customHeight="1" thickBot="1" x14ac:dyDescent="0.25">
      <c r="B8" s="28"/>
      <c r="D8" s="56" t="s">
        <v>6</v>
      </c>
      <c r="E8" s="56"/>
      <c r="F8" s="56"/>
      <c r="G8" s="56"/>
      <c r="H8" s="56"/>
      <c r="I8" s="56"/>
      <c r="J8" s="56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57" t="s">
        <v>7</v>
      </c>
      <c r="E9" s="57"/>
      <c r="F9" s="57"/>
      <c r="G9" s="57"/>
      <c r="H9" s="57"/>
      <c r="I9" s="57"/>
      <c r="J9" s="57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8" ht="12.75" customHeight="1" x14ac:dyDescent="0.2">
      <c r="B10" s="75" t="s">
        <v>9</v>
      </c>
      <c r="D10" s="53" t="s">
        <v>74</v>
      </c>
      <c r="E10" s="53" t="s">
        <v>0</v>
      </c>
      <c r="F10" s="66" t="s">
        <v>18</v>
      </c>
      <c r="G10" s="67"/>
      <c r="H10" s="67"/>
      <c r="I10" s="67"/>
      <c r="J10" s="68"/>
      <c r="K10" s="7">
        <v>202</v>
      </c>
      <c r="L10" s="8">
        <v>202</v>
      </c>
      <c r="M10" s="8">
        <v>202</v>
      </c>
      <c r="N10" s="8">
        <v>503</v>
      </c>
      <c r="O10" s="8">
        <v>509</v>
      </c>
      <c r="P10" s="8">
        <v>511</v>
      </c>
      <c r="Q10" s="8">
        <v>601</v>
      </c>
      <c r="R10" s="8">
        <v>601</v>
      </c>
      <c r="S10" s="8">
        <v>601</v>
      </c>
      <c r="T10" s="8">
        <v>606</v>
      </c>
      <c r="U10" s="8">
        <v>607</v>
      </c>
      <c r="V10" s="8">
        <v>611</v>
      </c>
      <c r="W10" s="8">
        <v>611</v>
      </c>
      <c r="X10" s="8">
        <v>833</v>
      </c>
      <c r="Y10" s="8">
        <v>833</v>
      </c>
      <c r="Z10" s="8">
        <v>833</v>
      </c>
      <c r="AA10" s="8">
        <v>837</v>
      </c>
      <c r="AB10" s="8">
        <v>837</v>
      </c>
      <c r="AC10" s="8">
        <v>837</v>
      </c>
      <c r="AD10" s="8">
        <v>837</v>
      </c>
      <c r="AE10" s="8">
        <v>837</v>
      </c>
    </row>
    <row r="11" spans="1:38" ht="12.75" customHeight="1" x14ac:dyDescent="0.2">
      <c r="B11" s="76"/>
      <c r="D11" s="54"/>
      <c r="E11" s="54"/>
      <c r="F11" s="69"/>
      <c r="G11" s="70"/>
      <c r="H11" s="70"/>
      <c r="I11" s="70"/>
      <c r="J11" s="71"/>
      <c r="K11" s="78" t="s">
        <v>76</v>
      </c>
      <c r="L11" s="36" t="s">
        <v>38</v>
      </c>
      <c r="M11" s="36" t="s">
        <v>40</v>
      </c>
      <c r="N11" s="36" t="s">
        <v>42</v>
      </c>
      <c r="O11" s="36" t="s">
        <v>75</v>
      </c>
      <c r="P11" s="36" t="s">
        <v>44</v>
      </c>
      <c r="Q11" s="36" t="s">
        <v>46</v>
      </c>
      <c r="R11" s="36" t="s">
        <v>47</v>
      </c>
      <c r="S11" s="36" t="s">
        <v>48</v>
      </c>
      <c r="T11" s="61" t="s">
        <v>77</v>
      </c>
      <c r="U11" s="61" t="s">
        <v>49</v>
      </c>
      <c r="V11" s="58" t="s">
        <v>71</v>
      </c>
      <c r="W11" s="58" t="s">
        <v>72</v>
      </c>
      <c r="X11" s="36" t="s">
        <v>50</v>
      </c>
      <c r="Y11" s="36" t="s">
        <v>51</v>
      </c>
      <c r="Z11" s="36" t="s">
        <v>78</v>
      </c>
      <c r="AA11" s="36" t="s">
        <v>52</v>
      </c>
      <c r="AB11" s="36" t="s">
        <v>53</v>
      </c>
      <c r="AC11" s="46" t="s">
        <v>54</v>
      </c>
      <c r="AD11" s="46" t="s">
        <v>69</v>
      </c>
      <c r="AE11" s="36" t="s">
        <v>55</v>
      </c>
    </row>
    <row r="12" spans="1:38" ht="12.75" customHeight="1" x14ac:dyDescent="0.2">
      <c r="B12" s="76"/>
      <c r="D12" s="54"/>
      <c r="E12" s="54"/>
      <c r="F12" s="69"/>
      <c r="G12" s="70"/>
      <c r="H12" s="70"/>
      <c r="I12" s="70"/>
      <c r="J12" s="71"/>
      <c r="K12" s="78"/>
      <c r="L12" s="37"/>
      <c r="M12" s="37"/>
      <c r="N12" s="37"/>
      <c r="O12" s="37"/>
      <c r="P12" s="37"/>
      <c r="Q12" s="37"/>
      <c r="R12" s="37"/>
      <c r="S12" s="37"/>
      <c r="T12" s="62"/>
      <c r="U12" s="62"/>
      <c r="V12" s="59"/>
      <c r="W12" s="59"/>
      <c r="X12" s="37"/>
      <c r="Y12" s="37"/>
      <c r="Z12" s="37"/>
      <c r="AA12" s="37"/>
      <c r="AB12" s="37"/>
      <c r="AC12" s="47"/>
      <c r="AD12" s="47"/>
      <c r="AE12" s="37"/>
    </row>
    <row r="13" spans="1:38" ht="12.75" customHeight="1" x14ac:dyDescent="0.2">
      <c r="B13" s="76"/>
      <c r="D13" s="54"/>
      <c r="E13" s="54"/>
      <c r="F13" s="69"/>
      <c r="G13" s="70"/>
      <c r="H13" s="70"/>
      <c r="I13" s="70"/>
      <c r="J13" s="71"/>
      <c r="K13" s="78"/>
      <c r="L13" s="37"/>
      <c r="M13" s="37"/>
      <c r="N13" s="37"/>
      <c r="O13" s="37"/>
      <c r="P13" s="37"/>
      <c r="Q13" s="37"/>
      <c r="R13" s="37"/>
      <c r="S13" s="37"/>
      <c r="T13" s="62"/>
      <c r="U13" s="62"/>
      <c r="V13" s="59"/>
      <c r="W13" s="59"/>
      <c r="X13" s="37"/>
      <c r="Y13" s="37"/>
      <c r="Z13" s="37"/>
      <c r="AA13" s="37"/>
      <c r="AB13" s="37"/>
      <c r="AC13" s="47"/>
      <c r="AD13" s="47"/>
      <c r="AE13" s="37"/>
    </row>
    <row r="14" spans="1:38" ht="12.75" customHeight="1" x14ac:dyDescent="0.2">
      <c r="B14" s="76"/>
      <c r="D14" s="54"/>
      <c r="E14" s="54"/>
      <c r="F14" s="69"/>
      <c r="G14" s="70"/>
      <c r="H14" s="70"/>
      <c r="I14" s="70"/>
      <c r="J14" s="71"/>
      <c r="K14" s="78"/>
      <c r="L14" s="37"/>
      <c r="M14" s="37"/>
      <c r="N14" s="37"/>
      <c r="O14" s="37"/>
      <c r="P14" s="37"/>
      <c r="Q14" s="37"/>
      <c r="R14" s="37"/>
      <c r="S14" s="37"/>
      <c r="T14" s="62"/>
      <c r="U14" s="62"/>
      <c r="V14" s="59"/>
      <c r="W14" s="59"/>
      <c r="X14" s="37"/>
      <c r="Y14" s="37"/>
      <c r="Z14" s="37"/>
      <c r="AA14" s="37"/>
      <c r="AB14" s="37"/>
      <c r="AC14" s="47"/>
      <c r="AD14" s="47"/>
      <c r="AE14" s="37"/>
    </row>
    <row r="15" spans="1:38" ht="12.75" customHeight="1" x14ac:dyDescent="0.2">
      <c r="B15" s="76"/>
      <c r="D15" s="54"/>
      <c r="E15" s="54"/>
      <c r="F15" s="69"/>
      <c r="G15" s="70"/>
      <c r="H15" s="70"/>
      <c r="I15" s="70"/>
      <c r="J15" s="71"/>
      <c r="K15" s="78"/>
      <c r="L15" s="37"/>
      <c r="M15" s="37"/>
      <c r="N15" s="37"/>
      <c r="O15" s="37"/>
      <c r="P15" s="37"/>
      <c r="Q15" s="37"/>
      <c r="R15" s="37"/>
      <c r="S15" s="37"/>
      <c r="T15" s="62"/>
      <c r="U15" s="62"/>
      <c r="V15" s="59"/>
      <c r="W15" s="59"/>
      <c r="X15" s="37"/>
      <c r="Y15" s="37"/>
      <c r="Z15" s="37"/>
      <c r="AA15" s="37"/>
      <c r="AB15" s="37"/>
      <c r="AC15" s="47"/>
      <c r="AD15" s="47"/>
      <c r="AE15" s="37"/>
    </row>
    <row r="16" spans="1:38" ht="12.75" customHeight="1" x14ac:dyDescent="0.2">
      <c r="B16" s="76"/>
      <c r="D16" s="54"/>
      <c r="E16" s="54"/>
      <c r="F16" s="69"/>
      <c r="G16" s="70"/>
      <c r="H16" s="70"/>
      <c r="I16" s="70"/>
      <c r="J16" s="71"/>
      <c r="K16" s="78"/>
      <c r="L16" s="37"/>
      <c r="M16" s="37"/>
      <c r="N16" s="37"/>
      <c r="O16" s="37"/>
      <c r="P16" s="37"/>
      <c r="Q16" s="37"/>
      <c r="R16" s="37"/>
      <c r="S16" s="37"/>
      <c r="T16" s="62"/>
      <c r="U16" s="62"/>
      <c r="V16" s="59"/>
      <c r="W16" s="59"/>
      <c r="X16" s="37"/>
      <c r="Y16" s="37"/>
      <c r="Z16" s="37"/>
      <c r="AA16" s="37"/>
      <c r="AB16" s="37"/>
      <c r="AC16" s="47"/>
      <c r="AD16" s="47"/>
      <c r="AE16" s="37"/>
    </row>
    <row r="17" spans="2:31" ht="12.75" customHeight="1" x14ac:dyDescent="0.2">
      <c r="B17" s="76"/>
      <c r="D17" s="54"/>
      <c r="E17" s="54"/>
      <c r="F17" s="69"/>
      <c r="G17" s="70"/>
      <c r="H17" s="70"/>
      <c r="I17" s="70"/>
      <c r="J17" s="71"/>
      <c r="K17" s="78"/>
      <c r="L17" s="37"/>
      <c r="M17" s="37"/>
      <c r="N17" s="37"/>
      <c r="O17" s="37"/>
      <c r="P17" s="37"/>
      <c r="Q17" s="37"/>
      <c r="R17" s="37"/>
      <c r="S17" s="37"/>
      <c r="T17" s="62"/>
      <c r="U17" s="62"/>
      <c r="V17" s="59"/>
      <c r="W17" s="59"/>
      <c r="X17" s="37"/>
      <c r="Y17" s="37"/>
      <c r="Z17" s="37"/>
      <c r="AA17" s="37"/>
      <c r="AB17" s="37"/>
      <c r="AC17" s="47"/>
      <c r="AD17" s="47"/>
      <c r="AE17" s="37"/>
    </row>
    <row r="18" spans="2:31" ht="12.75" customHeight="1" x14ac:dyDescent="0.2">
      <c r="B18" s="76"/>
      <c r="D18" s="54"/>
      <c r="E18" s="54"/>
      <c r="F18" s="69"/>
      <c r="G18" s="70"/>
      <c r="H18" s="70"/>
      <c r="I18" s="70"/>
      <c r="J18" s="71"/>
      <c r="K18" s="78"/>
      <c r="L18" s="37"/>
      <c r="M18" s="37"/>
      <c r="N18" s="37"/>
      <c r="O18" s="37"/>
      <c r="P18" s="37"/>
      <c r="Q18" s="37"/>
      <c r="R18" s="37"/>
      <c r="S18" s="37"/>
      <c r="T18" s="62"/>
      <c r="U18" s="62"/>
      <c r="V18" s="59"/>
      <c r="W18" s="59"/>
      <c r="X18" s="37"/>
      <c r="Y18" s="37"/>
      <c r="Z18" s="37"/>
      <c r="AA18" s="37"/>
      <c r="AB18" s="37"/>
      <c r="AC18" s="47"/>
      <c r="AD18" s="47"/>
      <c r="AE18" s="37"/>
    </row>
    <row r="19" spans="2:31" ht="12.75" customHeight="1" x14ac:dyDescent="0.2">
      <c r="B19" s="76"/>
      <c r="D19" s="54"/>
      <c r="E19" s="54"/>
      <c r="F19" s="69"/>
      <c r="G19" s="70"/>
      <c r="H19" s="70"/>
      <c r="I19" s="70"/>
      <c r="J19" s="71"/>
      <c r="K19" s="78"/>
      <c r="L19" s="37"/>
      <c r="M19" s="37"/>
      <c r="N19" s="37"/>
      <c r="O19" s="37"/>
      <c r="P19" s="37"/>
      <c r="Q19" s="37"/>
      <c r="R19" s="37"/>
      <c r="S19" s="37"/>
      <c r="T19" s="62"/>
      <c r="U19" s="62"/>
      <c r="V19" s="59"/>
      <c r="W19" s="59"/>
      <c r="X19" s="37"/>
      <c r="Y19" s="37"/>
      <c r="Z19" s="37"/>
      <c r="AA19" s="37"/>
      <c r="AB19" s="37"/>
      <c r="AC19" s="47"/>
      <c r="AD19" s="47"/>
      <c r="AE19" s="37"/>
    </row>
    <row r="20" spans="2:31" ht="12.75" customHeight="1" x14ac:dyDescent="0.2">
      <c r="B20" s="76"/>
      <c r="D20" s="54"/>
      <c r="E20" s="54"/>
      <c r="F20" s="69"/>
      <c r="G20" s="70"/>
      <c r="H20" s="70"/>
      <c r="I20" s="70"/>
      <c r="J20" s="71"/>
      <c r="K20" s="78"/>
      <c r="L20" s="37"/>
      <c r="M20" s="37"/>
      <c r="N20" s="37"/>
      <c r="O20" s="37"/>
      <c r="P20" s="37"/>
      <c r="Q20" s="37"/>
      <c r="R20" s="37"/>
      <c r="S20" s="37"/>
      <c r="T20" s="62"/>
      <c r="U20" s="62"/>
      <c r="V20" s="59"/>
      <c r="W20" s="59"/>
      <c r="X20" s="37"/>
      <c r="Y20" s="37"/>
      <c r="Z20" s="37"/>
      <c r="AA20" s="37"/>
      <c r="AB20" s="37"/>
      <c r="AC20" s="47"/>
      <c r="AD20" s="47"/>
      <c r="AE20" s="37"/>
    </row>
    <row r="21" spans="2:31" ht="12.75" customHeight="1" x14ac:dyDescent="0.2">
      <c r="B21" s="76"/>
      <c r="D21" s="54"/>
      <c r="E21" s="54"/>
      <c r="F21" s="69"/>
      <c r="G21" s="70"/>
      <c r="H21" s="70"/>
      <c r="I21" s="70"/>
      <c r="J21" s="71"/>
      <c r="K21" s="78"/>
      <c r="L21" s="37"/>
      <c r="M21" s="37"/>
      <c r="N21" s="37"/>
      <c r="O21" s="37"/>
      <c r="P21" s="37"/>
      <c r="Q21" s="37"/>
      <c r="R21" s="37"/>
      <c r="S21" s="37"/>
      <c r="T21" s="62"/>
      <c r="U21" s="62"/>
      <c r="V21" s="59"/>
      <c r="W21" s="59"/>
      <c r="X21" s="37"/>
      <c r="Y21" s="37"/>
      <c r="Z21" s="37"/>
      <c r="AA21" s="37"/>
      <c r="AB21" s="37"/>
      <c r="AC21" s="47"/>
      <c r="AD21" s="47"/>
      <c r="AE21" s="37"/>
    </row>
    <row r="22" spans="2:31" ht="12.75" customHeight="1" x14ac:dyDescent="0.2">
      <c r="B22" s="76"/>
      <c r="D22" s="54"/>
      <c r="E22" s="54"/>
      <c r="F22" s="69"/>
      <c r="G22" s="70"/>
      <c r="H22" s="70"/>
      <c r="I22" s="70"/>
      <c r="J22" s="71"/>
      <c r="K22" s="78"/>
      <c r="L22" s="38"/>
      <c r="M22" s="38"/>
      <c r="N22" s="38"/>
      <c r="O22" s="38"/>
      <c r="P22" s="38"/>
      <c r="Q22" s="38"/>
      <c r="R22" s="38"/>
      <c r="S22" s="38"/>
      <c r="T22" s="63"/>
      <c r="U22" s="63"/>
      <c r="V22" s="60"/>
      <c r="W22" s="60"/>
      <c r="X22" s="38"/>
      <c r="Y22" s="38"/>
      <c r="Z22" s="38"/>
      <c r="AA22" s="38"/>
      <c r="AB22" s="38"/>
      <c r="AC22" s="48"/>
      <c r="AD22" s="48"/>
      <c r="AE22" s="38"/>
    </row>
    <row r="23" spans="2:31" ht="12.75" customHeight="1" thickBot="1" x14ac:dyDescent="0.25">
      <c r="B23" s="77"/>
      <c r="D23" s="55"/>
      <c r="E23" s="55"/>
      <c r="F23" s="72"/>
      <c r="G23" s="73"/>
      <c r="H23" s="73"/>
      <c r="I23" s="73"/>
      <c r="J23" s="74"/>
      <c r="K23" s="9" t="s">
        <v>39</v>
      </c>
      <c r="L23" s="10" t="s">
        <v>39</v>
      </c>
      <c r="M23" s="10" t="s">
        <v>41</v>
      </c>
      <c r="N23" s="10" t="s">
        <v>41</v>
      </c>
      <c r="O23" s="10" t="s">
        <v>43</v>
      </c>
      <c r="P23" s="10" t="s">
        <v>45</v>
      </c>
      <c r="Q23" s="10" t="s">
        <v>45</v>
      </c>
      <c r="R23" s="10" t="s">
        <v>45</v>
      </c>
      <c r="S23" s="10" t="s">
        <v>45</v>
      </c>
      <c r="T23" s="10" t="s">
        <v>39</v>
      </c>
      <c r="U23" s="10" t="s">
        <v>39</v>
      </c>
      <c r="V23" s="10" t="s">
        <v>39</v>
      </c>
      <c r="W23" s="10" t="s">
        <v>39</v>
      </c>
      <c r="X23" s="10" t="s">
        <v>39</v>
      </c>
      <c r="Y23" s="10" t="s">
        <v>39</v>
      </c>
      <c r="Z23" s="10" t="s">
        <v>39</v>
      </c>
      <c r="AA23" s="10" t="s">
        <v>39</v>
      </c>
      <c r="AB23" s="10" t="s">
        <v>39</v>
      </c>
      <c r="AC23" s="10" t="s">
        <v>39</v>
      </c>
      <c r="AD23" s="10" t="s">
        <v>39</v>
      </c>
      <c r="AE23" s="10" t="s">
        <v>39</v>
      </c>
    </row>
    <row r="24" spans="2:31" ht="12.75" customHeight="1" x14ac:dyDescent="0.2">
      <c r="B24" s="25"/>
      <c r="D24" s="11"/>
      <c r="E24" s="11"/>
      <c r="F24" s="49"/>
      <c r="G24" s="50"/>
      <c r="H24" s="50"/>
      <c r="I24" s="50"/>
      <c r="J24" s="51"/>
      <c r="K24" s="12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6" t="s">
        <v>35</v>
      </c>
      <c r="D25" s="32" t="s">
        <v>35</v>
      </c>
      <c r="E25" s="13">
        <v>31</v>
      </c>
      <c r="F25" s="39" t="s">
        <v>19</v>
      </c>
      <c r="G25" s="40"/>
      <c r="H25" s="40"/>
      <c r="I25" s="40"/>
      <c r="J25" s="41"/>
      <c r="K25" s="14"/>
      <c r="L25" s="13">
        <v>180</v>
      </c>
      <c r="M25" s="13" t="s">
        <v>41</v>
      </c>
      <c r="N25" s="13" t="s">
        <v>41</v>
      </c>
      <c r="O25" s="13"/>
      <c r="P25" s="13">
        <v>0.2</v>
      </c>
      <c r="Q25" s="13"/>
      <c r="R25" s="13">
        <v>9</v>
      </c>
      <c r="S25" s="13"/>
      <c r="T25" s="13"/>
      <c r="U25" s="13">
        <v>180</v>
      </c>
      <c r="V25" s="13"/>
      <c r="W25" s="13"/>
      <c r="X25" s="13"/>
      <c r="Y25" s="13"/>
      <c r="Z25" s="13"/>
      <c r="AA25" s="13"/>
      <c r="AB25" s="13">
        <v>185</v>
      </c>
      <c r="AC25" s="13"/>
      <c r="AD25" s="13"/>
      <c r="AE25" s="13"/>
    </row>
    <row r="26" spans="2:31" ht="12.75" customHeight="1" x14ac:dyDescent="0.2">
      <c r="B26" s="26"/>
      <c r="D26" s="32"/>
      <c r="E26" s="13"/>
      <c r="F26" s="39"/>
      <c r="G26" s="40"/>
      <c r="H26" s="40"/>
      <c r="I26" s="40"/>
      <c r="J26" s="41"/>
      <c r="K26" s="14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2:31" ht="12.75" customHeight="1" x14ac:dyDescent="0.2">
      <c r="B27" s="26" t="s">
        <v>35</v>
      </c>
      <c r="D27" s="32" t="s">
        <v>35</v>
      </c>
      <c r="E27" s="13" t="s">
        <v>79</v>
      </c>
      <c r="F27" s="39" t="s">
        <v>20</v>
      </c>
      <c r="G27" s="40"/>
      <c r="H27" s="40"/>
      <c r="I27" s="40"/>
      <c r="J27" s="41"/>
      <c r="K27" s="14">
        <v>50</v>
      </c>
      <c r="L27" s="13">
        <v>120</v>
      </c>
      <c r="M27" s="13" t="s">
        <v>41</v>
      </c>
      <c r="N27" s="13" t="s">
        <v>41</v>
      </c>
      <c r="O27" s="13"/>
      <c r="P27" s="13">
        <v>0.8</v>
      </c>
      <c r="Q27" s="13"/>
      <c r="R27" s="13">
        <v>29</v>
      </c>
      <c r="S27" s="13"/>
      <c r="T27" s="13">
        <v>50</v>
      </c>
      <c r="U27" s="13">
        <v>120</v>
      </c>
      <c r="V27" s="13"/>
      <c r="W27" s="13"/>
      <c r="X27" s="13"/>
      <c r="Y27" s="13"/>
      <c r="Z27" s="13"/>
      <c r="AA27" s="13"/>
      <c r="AB27" s="13"/>
      <c r="AC27" s="13"/>
      <c r="AD27" s="13">
        <v>312</v>
      </c>
      <c r="AE27" s="13"/>
    </row>
    <row r="28" spans="2:31" ht="12.75" customHeight="1" x14ac:dyDescent="0.2">
      <c r="B28" s="26"/>
      <c r="D28" s="32"/>
      <c r="E28" s="13"/>
      <c r="F28" s="39"/>
      <c r="G28" s="40"/>
      <c r="H28" s="40"/>
      <c r="I28" s="40"/>
      <c r="J28" s="41"/>
      <c r="K28" s="14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2:31" ht="12.75" customHeight="1" x14ac:dyDescent="0.2">
      <c r="B29" s="26" t="s">
        <v>36</v>
      </c>
      <c r="D29" s="32" t="s">
        <v>36</v>
      </c>
      <c r="E29" s="13">
        <v>33</v>
      </c>
      <c r="F29" s="39" t="s">
        <v>21</v>
      </c>
      <c r="G29" s="40"/>
      <c r="H29" s="40"/>
      <c r="I29" s="40"/>
      <c r="J29" s="41"/>
      <c r="K29" s="14"/>
      <c r="L29" s="13"/>
      <c r="M29" s="13" t="s">
        <v>41</v>
      </c>
      <c r="N29" s="13" t="s">
        <v>41</v>
      </c>
      <c r="O29" s="31"/>
      <c r="P29" s="13">
        <v>1</v>
      </c>
      <c r="Q29" s="13">
        <v>44</v>
      </c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>
        <v>66</v>
      </c>
    </row>
    <row r="30" spans="2:31" ht="12.75" customHeight="1" x14ac:dyDescent="0.2">
      <c r="B30" s="26"/>
      <c r="D30" s="32"/>
      <c r="E30" s="13"/>
      <c r="F30" s="39"/>
      <c r="G30" s="40"/>
      <c r="H30" s="40"/>
      <c r="I30" s="40"/>
      <c r="J30" s="41"/>
      <c r="K30" s="14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2:31" ht="12.75" customHeight="1" x14ac:dyDescent="0.2">
      <c r="B31" s="26" t="s">
        <v>35</v>
      </c>
      <c r="D31" s="32" t="s">
        <v>35</v>
      </c>
      <c r="E31" s="13">
        <v>34</v>
      </c>
      <c r="F31" s="39" t="s">
        <v>22</v>
      </c>
      <c r="G31" s="40"/>
      <c r="H31" s="40"/>
      <c r="I31" s="40"/>
      <c r="J31" s="41"/>
      <c r="K31" s="14"/>
      <c r="L31" s="13"/>
      <c r="M31" s="13" t="s">
        <v>41</v>
      </c>
      <c r="N31" s="13" t="s">
        <v>41</v>
      </c>
      <c r="O31" s="13"/>
      <c r="P31" s="13">
        <v>0.2</v>
      </c>
      <c r="Q31" s="13">
        <v>30</v>
      </c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>
        <v>130</v>
      </c>
      <c r="AC31" s="13"/>
      <c r="AD31" s="13"/>
      <c r="AE31" s="13"/>
    </row>
    <row r="32" spans="2:31" ht="12.75" customHeight="1" x14ac:dyDescent="0.2">
      <c r="B32" s="26"/>
      <c r="D32" s="32"/>
      <c r="E32" s="13"/>
      <c r="F32" s="39"/>
      <c r="G32" s="40"/>
      <c r="H32" s="40"/>
      <c r="I32" s="40"/>
      <c r="J32" s="41"/>
      <c r="K32" s="14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2:31" ht="12.75" customHeight="1" x14ac:dyDescent="0.2">
      <c r="B33" s="26" t="s">
        <v>37</v>
      </c>
      <c r="D33" s="32" t="s">
        <v>37</v>
      </c>
      <c r="E33" s="13">
        <v>35</v>
      </c>
      <c r="F33" s="39" t="s">
        <v>23</v>
      </c>
      <c r="G33" s="40"/>
      <c r="H33" s="40"/>
      <c r="I33" s="40"/>
      <c r="J33" s="41"/>
      <c r="K33" s="14"/>
      <c r="L33" s="13"/>
      <c r="M33" s="13" t="s">
        <v>41</v>
      </c>
      <c r="N33" s="13" t="s">
        <v>41</v>
      </c>
      <c r="O33" s="13">
        <v>1753</v>
      </c>
      <c r="P33" s="13"/>
      <c r="Q33" s="13">
        <v>31</v>
      </c>
      <c r="R33" s="13"/>
      <c r="S33" s="13"/>
      <c r="T33" s="13"/>
      <c r="U33" s="13"/>
      <c r="V33" s="13"/>
      <c r="W33" s="13">
        <v>420</v>
      </c>
      <c r="X33" s="13"/>
      <c r="Y33" s="13"/>
      <c r="Z33" s="13"/>
      <c r="AA33" s="13"/>
      <c r="AB33" s="13"/>
      <c r="AC33" s="13"/>
      <c r="AD33" s="13"/>
      <c r="AE33" s="13"/>
    </row>
    <row r="34" spans="2:31" ht="12.75" customHeight="1" x14ac:dyDescent="0.2">
      <c r="B34" s="26"/>
      <c r="D34" s="32"/>
      <c r="E34" s="13"/>
      <c r="F34" s="39"/>
      <c r="G34" s="40"/>
      <c r="H34" s="40"/>
      <c r="I34" s="40"/>
      <c r="J34" s="41"/>
      <c r="K34" s="14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2:31" ht="12.75" customHeight="1" x14ac:dyDescent="0.2">
      <c r="B35" s="26" t="s">
        <v>36</v>
      </c>
      <c r="D35" s="32" t="s">
        <v>36</v>
      </c>
      <c r="E35" s="13">
        <v>36</v>
      </c>
      <c r="F35" s="39" t="s">
        <v>24</v>
      </c>
      <c r="G35" s="40"/>
      <c r="H35" s="40"/>
      <c r="I35" s="40"/>
      <c r="J35" s="41"/>
      <c r="K35" s="14"/>
      <c r="L35" s="13"/>
      <c r="M35" s="13" t="s">
        <v>41</v>
      </c>
      <c r="N35" s="13" t="s">
        <v>41</v>
      </c>
      <c r="O35" s="13"/>
      <c r="P35" s="13"/>
      <c r="Q35" s="13"/>
      <c r="R35" s="13"/>
      <c r="S35" s="13"/>
      <c r="T35" s="13"/>
      <c r="U35" s="13"/>
      <c r="V35" s="13">
        <v>214</v>
      </c>
      <c r="W35" s="13"/>
      <c r="X35" s="13"/>
      <c r="Y35" s="13"/>
      <c r="Z35" s="13"/>
      <c r="AA35" s="13"/>
      <c r="AB35" s="13"/>
      <c r="AC35" s="13"/>
      <c r="AD35" s="13"/>
      <c r="AE35" s="13"/>
    </row>
    <row r="36" spans="2:31" ht="12.75" customHeight="1" x14ac:dyDescent="0.2">
      <c r="B36" s="26"/>
      <c r="D36" s="32"/>
      <c r="E36" s="13"/>
      <c r="F36" s="39"/>
      <c r="G36" s="40"/>
      <c r="H36" s="40"/>
      <c r="I36" s="40"/>
      <c r="J36" s="41"/>
      <c r="K36" s="14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2:31" ht="12.75" customHeight="1" x14ac:dyDescent="0.2">
      <c r="B37" s="26" t="s">
        <v>37</v>
      </c>
      <c r="D37" s="32" t="s">
        <v>37</v>
      </c>
      <c r="E37" s="13" t="s">
        <v>80</v>
      </c>
      <c r="F37" s="39" t="s">
        <v>25</v>
      </c>
      <c r="G37" s="40"/>
      <c r="H37" s="40"/>
      <c r="I37" s="40"/>
      <c r="J37" s="41"/>
      <c r="K37" s="14">
        <v>25</v>
      </c>
      <c r="L37" s="13"/>
      <c r="M37" s="13" t="s">
        <v>41</v>
      </c>
      <c r="N37" s="13" t="s">
        <v>41</v>
      </c>
      <c r="O37" s="13">
        <v>2972</v>
      </c>
      <c r="P37" s="13"/>
      <c r="Q37" s="13"/>
      <c r="R37" s="13"/>
      <c r="S37" s="13"/>
      <c r="T37" s="13">
        <v>25</v>
      </c>
      <c r="U37" s="13"/>
      <c r="V37" s="13"/>
      <c r="W37" s="13">
        <v>712</v>
      </c>
      <c r="X37" s="13"/>
      <c r="Y37" s="13"/>
      <c r="Z37" s="13">
        <v>115</v>
      </c>
      <c r="AA37" s="13"/>
      <c r="AB37" s="13"/>
      <c r="AC37" s="13"/>
      <c r="AD37" s="13"/>
      <c r="AE37" s="13"/>
    </row>
    <row r="38" spans="2:31" ht="12.75" customHeight="1" x14ac:dyDescent="0.2">
      <c r="B38" s="26"/>
      <c r="D38" s="32"/>
      <c r="E38" s="13"/>
      <c r="F38" s="39"/>
      <c r="G38" s="40"/>
      <c r="H38" s="40"/>
      <c r="I38" s="40"/>
      <c r="J38" s="41"/>
      <c r="K38" s="14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2:31" ht="12.75" customHeight="1" x14ac:dyDescent="0.2">
      <c r="B39" s="26" t="s">
        <v>37</v>
      </c>
      <c r="D39" s="32" t="s">
        <v>37</v>
      </c>
      <c r="E39" s="13">
        <v>39</v>
      </c>
      <c r="F39" s="39" t="s">
        <v>26</v>
      </c>
      <c r="G39" s="40"/>
      <c r="H39" s="40"/>
      <c r="I39" s="40"/>
      <c r="J39" s="41"/>
      <c r="K39" s="14"/>
      <c r="L39" s="13"/>
      <c r="M39" s="13" t="s">
        <v>41</v>
      </c>
      <c r="N39" s="13" t="s">
        <v>41</v>
      </c>
      <c r="O39" s="13"/>
      <c r="P39" s="13"/>
      <c r="Q39" s="13"/>
      <c r="R39" s="13"/>
      <c r="S39" s="13">
        <v>3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2:31" ht="12.75" customHeight="1" x14ac:dyDescent="0.2">
      <c r="B40" s="26"/>
      <c r="D40" s="32"/>
      <c r="E40" s="13"/>
      <c r="F40" s="39"/>
      <c r="G40" s="40"/>
      <c r="H40" s="40"/>
      <c r="I40" s="40"/>
      <c r="J40" s="41"/>
      <c r="K40" s="14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2:31" ht="12.75" customHeight="1" x14ac:dyDescent="0.2">
      <c r="B41" s="26" t="s">
        <v>37</v>
      </c>
      <c r="D41" s="32" t="s">
        <v>37</v>
      </c>
      <c r="E41" s="13" t="s">
        <v>81</v>
      </c>
      <c r="F41" s="39" t="s">
        <v>27</v>
      </c>
      <c r="G41" s="40"/>
      <c r="H41" s="40"/>
      <c r="I41" s="40"/>
      <c r="J41" s="41"/>
      <c r="K41" s="14">
        <v>50</v>
      </c>
      <c r="L41" s="13"/>
      <c r="M41" s="13" t="s">
        <v>41</v>
      </c>
      <c r="N41" s="13" t="s">
        <v>41</v>
      </c>
      <c r="O41" s="13"/>
      <c r="P41" s="13"/>
      <c r="Q41" s="13"/>
      <c r="R41" s="13"/>
      <c r="S41" s="13"/>
      <c r="T41" s="13">
        <v>50</v>
      </c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2:31" ht="12.75" customHeight="1" x14ac:dyDescent="0.2">
      <c r="B42" s="26"/>
      <c r="D42" s="32"/>
      <c r="E42" s="13"/>
      <c r="F42" s="39"/>
      <c r="G42" s="40"/>
      <c r="H42" s="40"/>
      <c r="I42" s="40"/>
      <c r="J42" s="41"/>
      <c r="K42" s="14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2:31" ht="12.75" customHeight="1" x14ac:dyDescent="0.2">
      <c r="B43" s="26" t="s">
        <v>37</v>
      </c>
      <c r="D43" s="32" t="s">
        <v>37</v>
      </c>
      <c r="E43" s="13" t="s">
        <v>82</v>
      </c>
      <c r="F43" s="39" t="s">
        <v>28</v>
      </c>
      <c r="G43" s="40"/>
      <c r="H43" s="40"/>
      <c r="I43" s="40"/>
      <c r="J43" s="41"/>
      <c r="K43" s="14">
        <v>50</v>
      </c>
      <c r="L43" s="13"/>
      <c r="M43" s="13" t="s">
        <v>41</v>
      </c>
      <c r="N43" s="13" t="s">
        <v>41</v>
      </c>
      <c r="O43" s="13"/>
      <c r="P43" s="13"/>
      <c r="Q43" s="13"/>
      <c r="R43" s="13">
        <v>8</v>
      </c>
      <c r="S43" s="13"/>
      <c r="T43" s="13">
        <v>50</v>
      </c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2:31" ht="12.75" customHeight="1" x14ac:dyDescent="0.2">
      <c r="B44" s="26"/>
      <c r="D44" s="32"/>
      <c r="E44" s="13"/>
      <c r="F44" s="39"/>
      <c r="G44" s="40"/>
      <c r="H44" s="40"/>
      <c r="I44" s="40"/>
      <c r="J44" s="41"/>
      <c r="K44" s="14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2:31" ht="12.75" customHeight="1" x14ac:dyDescent="0.2">
      <c r="B45" s="26" t="s">
        <v>37</v>
      </c>
      <c r="D45" s="32" t="s">
        <v>37</v>
      </c>
      <c r="E45" s="13" t="s">
        <v>83</v>
      </c>
      <c r="F45" s="39" t="s">
        <v>29</v>
      </c>
      <c r="G45" s="40"/>
      <c r="H45" s="40"/>
      <c r="I45" s="40"/>
      <c r="J45" s="41"/>
      <c r="K45" s="14">
        <v>50</v>
      </c>
      <c r="L45" s="13">
        <v>140</v>
      </c>
      <c r="M45" s="13" t="s">
        <v>41</v>
      </c>
      <c r="N45" s="13" t="s">
        <v>41</v>
      </c>
      <c r="O45" s="13"/>
      <c r="P45" s="13">
        <v>0.5</v>
      </c>
      <c r="Q45" s="13">
        <v>17</v>
      </c>
      <c r="R45" s="13"/>
      <c r="S45" s="13"/>
      <c r="T45" s="13">
        <v>50</v>
      </c>
      <c r="U45" s="13">
        <v>140</v>
      </c>
      <c r="V45" s="13"/>
      <c r="W45" s="13"/>
      <c r="X45" s="13"/>
      <c r="Y45" s="13"/>
      <c r="Z45" s="13"/>
      <c r="AA45" s="13">
        <v>404</v>
      </c>
      <c r="AB45" s="13"/>
      <c r="AC45" s="13"/>
      <c r="AD45" s="13"/>
      <c r="AE45" s="13"/>
    </row>
    <row r="46" spans="2:31" ht="12.75" customHeight="1" x14ac:dyDescent="0.2">
      <c r="B46" s="26"/>
      <c r="D46" s="32"/>
      <c r="E46" s="13"/>
      <c r="F46" s="39"/>
      <c r="G46" s="40"/>
      <c r="H46" s="40"/>
      <c r="I46" s="40"/>
      <c r="J46" s="41"/>
      <c r="K46" s="14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2:31" ht="12.75" customHeight="1" x14ac:dyDescent="0.2">
      <c r="B47" s="26" t="s">
        <v>37</v>
      </c>
      <c r="D47" s="32" t="s">
        <v>37</v>
      </c>
      <c r="E47" s="13" t="s">
        <v>84</v>
      </c>
      <c r="F47" s="39" t="s">
        <v>30</v>
      </c>
      <c r="G47" s="40"/>
      <c r="H47" s="40"/>
      <c r="I47" s="40"/>
      <c r="J47" s="41"/>
      <c r="K47" s="14">
        <v>25</v>
      </c>
      <c r="L47" s="13"/>
      <c r="M47" s="13" t="s">
        <v>41</v>
      </c>
      <c r="N47" s="13" t="s">
        <v>41</v>
      </c>
      <c r="O47" s="13"/>
      <c r="P47" s="13"/>
      <c r="Q47" s="13"/>
      <c r="R47" s="13">
        <v>6</v>
      </c>
      <c r="S47" s="13"/>
      <c r="T47" s="13">
        <v>25</v>
      </c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2:31" ht="12.75" customHeight="1" x14ac:dyDescent="0.2">
      <c r="B48" s="26"/>
      <c r="D48" s="32"/>
      <c r="E48" s="13"/>
      <c r="F48" s="39"/>
      <c r="G48" s="40"/>
      <c r="H48" s="40"/>
      <c r="I48" s="40"/>
      <c r="J48" s="41"/>
      <c r="K48" s="14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2:31" ht="12.75" customHeight="1" x14ac:dyDescent="0.2">
      <c r="B49" s="26" t="s">
        <v>37</v>
      </c>
      <c r="D49" s="32" t="s">
        <v>37</v>
      </c>
      <c r="E49" s="13" t="s">
        <v>85</v>
      </c>
      <c r="F49" s="39" t="s">
        <v>31</v>
      </c>
      <c r="G49" s="40"/>
      <c r="H49" s="40"/>
      <c r="I49" s="40"/>
      <c r="J49" s="41"/>
      <c r="K49" s="14">
        <v>25</v>
      </c>
      <c r="L49" s="13">
        <v>65</v>
      </c>
      <c r="M49" s="13" t="s">
        <v>41</v>
      </c>
      <c r="N49" s="13" t="s">
        <v>41</v>
      </c>
      <c r="O49" s="13"/>
      <c r="P49" s="13"/>
      <c r="Q49" s="13"/>
      <c r="R49" s="13">
        <v>7</v>
      </c>
      <c r="S49" s="13"/>
      <c r="T49" s="13">
        <v>25</v>
      </c>
      <c r="U49" s="13">
        <v>65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2:31" ht="12.75" customHeight="1" x14ac:dyDescent="0.2">
      <c r="B50" s="26"/>
      <c r="D50" s="32"/>
      <c r="E50" s="13"/>
      <c r="F50" s="39"/>
      <c r="G50" s="40"/>
      <c r="H50" s="40"/>
      <c r="I50" s="40"/>
      <c r="J50" s="41"/>
      <c r="K50" s="14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2:31" ht="12.75" customHeight="1" x14ac:dyDescent="0.2">
      <c r="B51" s="26" t="s">
        <v>37</v>
      </c>
      <c r="D51" s="32" t="s">
        <v>37</v>
      </c>
      <c r="E51" s="13" t="s">
        <v>86</v>
      </c>
      <c r="F51" s="39" t="s">
        <v>32</v>
      </c>
      <c r="G51" s="40"/>
      <c r="H51" s="40"/>
      <c r="I51" s="40"/>
      <c r="J51" s="41"/>
      <c r="K51" s="14">
        <v>50</v>
      </c>
      <c r="L51" s="13">
        <v>45</v>
      </c>
      <c r="M51" s="13" t="s">
        <v>41</v>
      </c>
      <c r="N51" s="13" t="s">
        <v>41</v>
      </c>
      <c r="O51" s="13"/>
      <c r="P51" s="13">
        <v>0.6</v>
      </c>
      <c r="Q51" s="13">
        <v>27</v>
      </c>
      <c r="R51" s="13"/>
      <c r="S51" s="13"/>
      <c r="T51" s="13">
        <v>50</v>
      </c>
      <c r="U51" s="13">
        <v>45</v>
      </c>
      <c r="V51" s="13"/>
      <c r="W51" s="13"/>
      <c r="X51" s="13"/>
      <c r="Y51" s="13"/>
      <c r="Z51" s="13"/>
      <c r="AA51" s="13"/>
      <c r="AB51" s="13"/>
      <c r="AC51" s="13">
        <v>396</v>
      </c>
      <c r="AD51" s="13"/>
      <c r="AE51" s="13"/>
    </row>
    <row r="52" spans="2:31" ht="12.75" customHeight="1" x14ac:dyDescent="0.2">
      <c r="B52" s="26"/>
      <c r="D52" s="32"/>
      <c r="E52" s="13"/>
      <c r="F52" s="39"/>
      <c r="G52" s="40"/>
      <c r="H52" s="40"/>
      <c r="I52" s="40"/>
      <c r="J52" s="41"/>
      <c r="K52" s="14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2:31" ht="12.75" customHeight="1" x14ac:dyDescent="0.2">
      <c r="B53" s="26" t="s">
        <v>37</v>
      </c>
      <c r="D53" s="32" t="s">
        <v>37</v>
      </c>
      <c r="E53" s="13" t="s">
        <v>87</v>
      </c>
      <c r="F53" s="39" t="s">
        <v>33</v>
      </c>
      <c r="G53" s="40"/>
      <c r="H53" s="40"/>
      <c r="I53" s="40"/>
      <c r="J53" s="41"/>
      <c r="K53" s="14">
        <v>25</v>
      </c>
      <c r="L53" s="13">
        <v>60</v>
      </c>
      <c r="M53" s="13" t="s">
        <v>41</v>
      </c>
      <c r="N53" s="13" t="s">
        <v>41</v>
      </c>
      <c r="O53" s="13"/>
      <c r="P53" s="13"/>
      <c r="Q53" s="13">
        <v>22</v>
      </c>
      <c r="R53" s="13"/>
      <c r="S53" s="13"/>
      <c r="T53" s="13">
        <v>25</v>
      </c>
      <c r="U53" s="13">
        <v>60</v>
      </c>
      <c r="V53" s="13"/>
      <c r="W53" s="13"/>
      <c r="X53" s="13">
        <v>272</v>
      </c>
      <c r="Y53" s="13"/>
      <c r="Z53" s="13"/>
      <c r="AA53" s="13"/>
      <c r="AB53" s="13"/>
      <c r="AC53" s="13"/>
      <c r="AD53" s="13"/>
      <c r="AE53" s="13"/>
    </row>
    <row r="54" spans="2:31" ht="12.75" customHeight="1" x14ac:dyDescent="0.2">
      <c r="B54" s="26"/>
      <c r="D54" s="32"/>
      <c r="E54" s="13"/>
      <c r="F54" s="39"/>
      <c r="G54" s="40"/>
      <c r="H54" s="40"/>
      <c r="I54" s="40"/>
      <c r="J54" s="41"/>
      <c r="K54" s="14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2:31" ht="12.75" customHeight="1" x14ac:dyDescent="0.2">
      <c r="B55" s="26" t="s">
        <v>36</v>
      </c>
      <c r="D55" s="32" t="s">
        <v>36</v>
      </c>
      <c r="E55" s="13">
        <v>47</v>
      </c>
      <c r="F55" s="39" t="s">
        <v>34</v>
      </c>
      <c r="G55" s="40"/>
      <c r="H55" s="40"/>
      <c r="I55" s="40"/>
      <c r="J55" s="41"/>
      <c r="K55" s="14"/>
      <c r="L55" s="13"/>
      <c r="M55" s="13" t="s">
        <v>41</v>
      </c>
      <c r="N55" s="13" t="s">
        <v>41</v>
      </c>
      <c r="O55" s="13"/>
      <c r="P55" s="13"/>
      <c r="Q55" s="13">
        <v>27</v>
      </c>
      <c r="R55" s="13"/>
      <c r="S55" s="13"/>
      <c r="T55" s="13"/>
      <c r="U55" s="13"/>
      <c r="V55" s="13"/>
      <c r="W55" s="13"/>
      <c r="X55" s="13"/>
      <c r="Y55" s="13">
        <v>120</v>
      </c>
      <c r="Z55" s="13"/>
      <c r="AA55" s="13"/>
      <c r="AB55" s="13"/>
      <c r="AC55" s="13"/>
      <c r="AD55" s="13"/>
      <c r="AE55" s="13"/>
    </row>
    <row r="56" spans="2:31" ht="12.75" customHeight="1" x14ac:dyDescent="0.2">
      <c r="B56" s="26"/>
      <c r="D56" s="13"/>
      <c r="E56" s="13"/>
      <c r="F56" s="39"/>
      <c r="G56" s="40"/>
      <c r="H56" s="40"/>
      <c r="I56" s="40"/>
      <c r="J56" s="41"/>
      <c r="K56" s="14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2:31" ht="12.75" customHeight="1" x14ac:dyDescent="0.2">
      <c r="B57" s="26"/>
      <c r="D57" s="13"/>
      <c r="E57" s="13"/>
      <c r="F57" s="39"/>
      <c r="G57" s="40"/>
      <c r="H57" s="40"/>
      <c r="I57" s="40"/>
      <c r="J57" s="41"/>
      <c r="K57" s="14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2:31" ht="12.75" customHeight="1" x14ac:dyDescent="0.2">
      <c r="B58" s="26"/>
      <c r="D58" s="13"/>
      <c r="E58" s="13"/>
      <c r="F58" s="39"/>
      <c r="G58" s="40"/>
      <c r="H58" s="40"/>
      <c r="I58" s="40"/>
      <c r="J58" s="41"/>
      <c r="K58" s="14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2:31" ht="12.75" customHeight="1" x14ac:dyDescent="0.2">
      <c r="B59" s="26"/>
      <c r="D59" s="13"/>
      <c r="E59" s="13"/>
      <c r="F59" s="39"/>
      <c r="G59" s="40"/>
      <c r="H59" s="40"/>
      <c r="I59" s="40"/>
      <c r="J59" s="41"/>
      <c r="K59" s="14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2:31" ht="12.75" customHeight="1" x14ac:dyDescent="0.2">
      <c r="B60" s="26"/>
      <c r="D60" s="13"/>
      <c r="E60" s="13"/>
      <c r="F60" s="39"/>
      <c r="G60" s="40"/>
      <c r="H60" s="40"/>
      <c r="I60" s="40"/>
      <c r="J60" s="41"/>
      <c r="K60" s="14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2:31" ht="12.75" customHeight="1" x14ac:dyDescent="0.2">
      <c r="B61" s="26"/>
      <c r="D61" s="13"/>
      <c r="E61" s="13"/>
      <c r="F61" s="39"/>
      <c r="G61" s="40"/>
      <c r="H61" s="40"/>
      <c r="I61" s="40"/>
      <c r="J61" s="41"/>
      <c r="K61" s="14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2:31" ht="12.75" customHeight="1" x14ac:dyDescent="0.2">
      <c r="B62" s="26"/>
      <c r="D62" s="13"/>
      <c r="E62" s="13"/>
      <c r="F62" s="39"/>
      <c r="G62" s="40"/>
      <c r="H62" s="40"/>
      <c r="I62" s="40"/>
      <c r="J62" s="41"/>
      <c r="K62" s="14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2:31" ht="12.75" customHeight="1" x14ac:dyDescent="0.2">
      <c r="B63" s="26"/>
      <c r="D63" s="13"/>
      <c r="E63" s="13"/>
      <c r="F63" s="39"/>
      <c r="G63" s="40"/>
      <c r="H63" s="40"/>
      <c r="I63" s="40"/>
      <c r="J63" s="41"/>
      <c r="K63" s="14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2:31" ht="12.75" customHeight="1" x14ac:dyDescent="0.2">
      <c r="B64" s="26"/>
      <c r="D64" s="13"/>
      <c r="E64" s="13"/>
      <c r="F64" s="39"/>
      <c r="G64" s="40"/>
      <c r="H64" s="40"/>
      <c r="I64" s="40"/>
      <c r="J64" s="41"/>
      <c r="K64" s="14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2:31" ht="12.75" customHeight="1" x14ac:dyDescent="0.2">
      <c r="B65" s="26"/>
      <c r="D65" s="13"/>
      <c r="E65" s="13"/>
      <c r="F65" s="39"/>
      <c r="G65" s="40"/>
      <c r="H65" s="40"/>
      <c r="I65" s="40"/>
      <c r="J65" s="41"/>
      <c r="K65" s="14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2:31" ht="12.75" customHeight="1" x14ac:dyDescent="0.2">
      <c r="B66" s="26"/>
      <c r="D66" s="13"/>
      <c r="E66" s="13"/>
      <c r="F66" s="39"/>
      <c r="G66" s="40"/>
      <c r="H66" s="40"/>
      <c r="I66" s="40"/>
      <c r="J66" s="41"/>
      <c r="K66" s="14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2:31" ht="12.75" customHeight="1" x14ac:dyDescent="0.2">
      <c r="B67" s="26"/>
      <c r="D67" s="13"/>
      <c r="E67" s="13"/>
      <c r="F67" s="39"/>
      <c r="G67" s="40"/>
      <c r="H67" s="40"/>
      <c r="I67" s="40"/>
      <c r="J67" s="41"/>
      <c r="K67" s="14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2:31" ht="12.75" customHeight="1" x14ac:dyDescent="0.2">
      <c r="B68" s="26"/>
      <c r="D68" s="13"/>
      <c r="E68" s="13"/>
      <c r="F68" s="39"/>
      <c r="G68" s="40"/>
      <c r="H68" s="40"/>
      <c r="I68" s="40"/>
      <c r="J68" s="41"/>
      <c r="K68" s="14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2:31" ht="12.75" customHeight="1" x14ac:dyDescent="0.2">
      <c r="B69" s="26"/>
      <c r="D69" s="13"/>
      <c r="E69" s="13"/>
      <c r="F69" s="39"/>
      <c r="G69" s="40"/>
      <c r="H69" s="40"/>
      <c r="I69" s="40"/>
      <c r="J69" s="41"/>
      <c r="K69" s="14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2:31" ht="12.75" customHeight="1" x14ac:dyDescent="0.2">
      <c r="B70" s="26"/>
      <c r="D70" s="13"/>
      <c r="E70" s="13"/>
      <c r="F70" s="39"/>
      <c r="G70" s="40"/>
      <c r="H70" s="40"/>
      <c r="I70" s="40"/>
      <c r="J70" s="41"/>
      <c r="K70" s="14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2:31" ht="12.75" customHeight="1" x14ac:dyDescent="0.2">
      <c r="B71" s="26"/>
      <c r="D71" s="13"/>
      <c r="E71" s="13"/>
      <c r="F71" s="39"/>
      <c r="G71" s="40"/>
      <c r="H71" s="40"/>
      <c r="I71" s="40"/>
      <c r="J71" s="41"/>
      <c r="K71" s="14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2:31" ht="12.75" customHeight="1" x14ac:dyDescent="0.2">
      <c r="B72" s="26"/>
      <c r="D72" s="13"/>
      <c r="E72" s="13"/>
      <c r="F72" s="39"/>
      <c r="G72" s="40"/>
      <c r="H72" s="40"/>
      <c r="I72" s="40"/>
      <c r="J72" s="41"/>
      <c r="K72" s="14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2:31" ht="12.75" customHeight="1" x14ac:dyDescent="0.2">
      <c r="B73" s="26"/>
      <c r="D73" s="13"/>
      <c r="E73" s="13"/>
      <c r="F73" s="39"/>
      <c r="G73" s="40"/>
      <c r="H73" s="40"/>
      <c r="I73" s="40"/>
      <c r="J73" s="41"/>
      <c r="K73" s="14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2:31" ht="12.75" customHeight="1" x14ac:dyDescent="0.2">
      <c r="B74" s="26"/>
      <c r="D74" s="13"/>
      <c r="E74" s="13"/>
      <c r="F74" s="39"/>
      <c r="G74" s="40"/>
      <c r="H74" s="40"/>
      <c r="I74" s="40"/>
      <c r="J74" s="41"/>
      <c r="K74" s="14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2:31" ht="12.75" customHeight="1" x14ac:dyDescent="0.2">
      <c r="B75" s="26"/>
      <c r="D75" s="13"/>
      <c r="E75" s="13"/>
      <c r="F75" s="39"/>
      <c r="G75" s="40"/>
      <c r="H75" s="40"/>
      <c r="I75" s="40"/>
      <c r="J75" s="41"/>
      <c r="K75" s="14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2:31" ht="12.75" customHeight="1" x14ac:dyDescent="0.2">
      <c r="B76" s="26"/>
      <c r="D76" s="13"/>
      <c r="E76" s="13"/>
      <c r="F76" s="39"/>
      <c r="G76" s="40"/>
      <c r="H76" s="40"/>
      <c r="I76" s="40"/>
      <c r="J76" s="41"/>
      <c r="K76" s="14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2:31" ht="12.75" customHeight="1" x14ac:dyDescent="0.2">
      <c r="B77" s="26"/>
      <c r="D77" s="13"/>
      <c r="E77" s="13"/>
      <c r="F77" s="39"/>
      <c r="G77" s="40"/>
      <c r="H77" s="40"/>
      <c r="I77" s="40"/>
      <c r="J77" s="41"/>
      <c r="K77" s="14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2:31" ht="12.75" customHeight="1" x14ac:dyDescent="0.2">
      <c r="B78" s="26"/>
      <c r="D78" s="13"/>
      <c r="E78" s="13"/>
      <c r="F78" s="39"/>
      <c r="G78" s="40"/>
      <c r="H78" s="40"/>
      <c r="I78" s="40"/>
      <c r="J78" s="41"/>
      <c r="K78" s="14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2:31" ht="12.75" customHeight="1" x14ac:dyDescent="0.2">
      <c r="B79" s="26"/>
      <c r="D79" s="13"/>
      <c r="E79" s="13"/>
      <c r="F79" s="39"/>
      <c r="G79" s="40"/>
      <c r="H79" s="40"/>
      <c r="I79" s="40"/>
      <c r="J79" s="41"/>
      <c r="K79" s="14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2:31" ht="12.75" customHeight="1" x14ac:dyDescent="0.2">
      <c r="B80" s="26"/>
      <c r="D80" s="13"/>
      <c r="E80" s="13"/>
      <c r="F80" s="39"/>
      <c r="G80" s="40"/>
      <c r="H80" s="40"/>
      <c r="I80" s="40"/>
      <c r="J80" s="41"/>
      <c r="K80" s="14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2:31" ht="12.75" customHeight="1" x14ac:dyDescent="0.2">
      <c r="B81" s="26"/>
      <c r="D81" s="13"/>
      <c r="E81" s="13"/>
      <c r="F81" s="39"/>
      <c r="G81" s="40"/>
      <c r="H81" s="40"/>
      <c r="I81" s="40"/>
      <c r="J81" s="41"/>
      <c r="K81" s="14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2:31" ht="12.75" customHeight="1" x14ac:dyDescent="0.2">
      <c r="B82" s="26"/>
      <c r="D82" s="13"/>
      <c r="E82" s="13"/>
      <c r="F82" s="39"/>
      <c r="G82" s="40"/>
      <c r="H82" s="40"/>
      <c r="I82" s="40"/>
      <c r="J82" s="41"/>
      <c r="K82" s="14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2:31" ht="12.75" customHeight="1" thickBot="1" x14ac:dyDescent="0.25">
      <c r="B83" s="27"/>
      <c r="D83" s="13"/>
      <c r="E83" s="13"/>
      <c r="F83" s="33"/>
      <c r="G83" s="34"/>
      <c r="H83" s="34"/>
      <c r="I83" s="34"/>
      <c r="J83" s="35"/>
      <c r="K83" s="14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</row>
    <row r="84" spans="2:31" ht="12.75" customHeight="1" x14ac:dyDescent="0.2">
      <c r="B84" s="5" t="s">
        <v>10</v>
      </c>
      <c r="D84" s="42" t="s">
        <v>1</v>
      </c>
      <c r="E84" s="64"/>
      <c r="F84" s="64"/>
      <c r="G84" s="64"/>
      <c r="H84" s="64"/>
      <c r="I84" s="64"/>
      <c r="J84" s="65"/>
      <c r="K84" s="15">
        <f>SUM(K25:K57)</f>
        <v>350</v>
      </c>
      <c r="L84" s="15">
        <f>SUM(L25:L57)</f>
        <v>610</v>
      </c>
      <c r="M84" s="15" t="s">
        <v>41</v>
      </c>
      <c r="N84" s="15" t="s">
        <v>41</v>
      </c>
      <c r="O84" s="15">
        <f t="shared" ref="O84:U84" si="0">SUM(O25:O57)</f>
        <v>4725</v>
      </c>
      <c r="P84" s="15">
        <f t="shared" si="0"/>
        <v>3.3000000000000003</v>
      </c>
      <c r="Q84" s="15">
        <f>SUM(Q25:Q57)</f>
        <v>198</v>
      </c>
      <c r="R84" s="15">
        <f>SUM(R25:R57)</f>
        <v>59</v>
      </c>
      <c r="S84" s="15">
        <f t="shared" si="0"/>
        <v>3</v>
      </c>
      <c r="T84" s="15">
        <f t="shared" si="0"/>
        <v>350</v>
      </c>
      <c r="U84" s="15">
        <f t="shared" si="0"/>
        <v>610</v>
      </c>
      <c r="V84" s="15">
        <f>SUM(V25:V58)</f>
        <v>214</v>
      </c>
      <c r="W84" s="15">
        <f>SUM(W25:W58)</f>
        <v>1132</v>
      </c>
      <c r="X84" s="15">
        <f>SUM(X25:X57)</f>
        <v>272</v>
      </c>
      <c r="Y84" s="15">
        <f>SUM(Y25:Y58)</f>
        <v>120</v>
      </c>
      <c r="Z84" s="15">
        <f>SUM(Z25:Z57)</f>
        <v>115</v>
      </c>
      <c r="AA84" s="15">
        <f>SUM(AA25:AA56)</f>
        <v>404</v>
      </c>
      <c r="AB84" s="15">
        <f>SUM(AB25:AB57)</f>
        <v>315</v>
      </c>
      <c r="AC84" s="15">
        <f>SUM(AC25:AC57)</f>
        <v>396</v>
      </c>
      <c r="AD84" s="15">
        <f>SUM(AD25:AD57)</f>
        <v>312</v>
      </c>
      <c r="AE84" s="15">
        <f>SUM(AE25:AE57)</f>
        <v>66</v>
      </c>
    </row>
    <row r="85" spans="2:31" ht="12.75" customHeight="1" thickBot="1" x14ac:dyDescent="0.25"/>
    <row r="86" spans="2:31" ht="12.75" customHeight="1" thickBot="1" x14ac:dyDescent="0.25">
      <c r="B86" s="24" t="s">
        <v>8</v>
      </c>
      <c r="D86" s="52">
        <f>D7+1</f>
        <v>2</v>
      </c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</row>
    <row r="87" spans="2:31" ht="12.75" customHeight="1" thickBot="1" x14ac:dyDescent="0.25">
      <c r="B87" s="28"/>
      <c r="D87" s="56" t="s">
        <v>6</v>
      </c>
      <c r="E87" s="56"/>
      <c r="F87" s="56"/>
      <c r="G87" s="56"/>
      <c r="H87" s="56"/>
      <c r="I87" s="56"/>
      <c r="J87" s="56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</row>
    <row r="88" spans="2:31" ht="12.75" customHeight="1" thickBot="1" x14ac:dyDescent="0.25">
      <c r="D88" s="57" t="s">
        <v>7</v>
      </c>
      <c r="E88" s="57"/>
      <c r="F88" s="57"/>
      <c r="G88" s="57"/>
      <c r="H88" s="57"/>
      <c r="I88" s="57"/>
      <c r="J88" s="5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2:31" ht="12.75" customHeight="1" x14ac:dyDescent="0.2">
      <c r="B89" s="75" t="s">
        <v>9</v>
      </c>
      <c r="D89" s="53" t="s">
        <v>74</v>
      </c>
      <c r="E89" s="53" t="s">
        <v>0</v>
      </c>
      <c r="F89" s="66" t="s">
        <v>18</v>
      </c>
      <c r="G89" s="67"/>
      <c r="H89" s="67"/>
      <c r="I89" s="67"/>
      <c r="J89" s="68"/>
      <c r="K89" s="8">
        <v>837</v>
      </c>
      <c r="L89" s="8">
        <v>837</v>
      </c>
      <c r="M89" s="8">
        <v>837</v>
      </c>
      <c r="N89" s="8">
        <v>837</v>
      </c>
      <c r="O89" s="8">
        <v>837</v>
      </c>
      <c r="P89" s="29">
        <v>899</v>
      </c>
      <c r="Q89" s="8">
        <v>899</v>
      </c>
      <c r="R89" s="8">
        <v>899</v>
      </c>
      <c r="S89" s="8">
        <v>899</v>
      </c>
      <c r="T89" s="8">
        <v>614</v>
      </c>
      <c r="U89" s="8">
        <v>614</v>
      </c>
      <c r="V89" s="8">
        <v>614</v>
      </c>
      <c r="W89" s="8">
        <v>622</v>
      </c>
      <c r="X89" s="8"/>
      <c r="Y89" s="8">
        <v>614</v>
      </c>
      <c r="Z89" s="8"/>
      <c r="AA89" s="8"/>
      <c r="AB89" s="8"/>
      <c r="AC89" s="8" t="str">
        <f t="shared" ref="AC89:AE89" si="1">IF(OR(TRIM(AC87)=0,TRIM(AC87)=""),"",IF(IFERROR(TRIM(INDEX(QryItemNamed,MATCH(TRIM(AC87),ITEM,0),2)),"")="Y","SPECIAL",LEFT(IFERROR(TRIM(INDEX(ITEM,MATCH(TRIM(AC87),ITEM,0))),""),3)))</f>
        <v/>
      </c>
      <c r="AD89" s="8" t="str">
        <f t="shared" si="1"/>
        <v/>
      </c>
      <c r="AE89" s="8" t="str">
        <f t="shared" si="1"/>
        <v/>
      </c>
    </row>
    <row r="90" spans="2:31" ht="12.75" customHeight="1" x14ac:dyDescent="0.2">
      <c r="B90" s="76"/>
      <c r="D90" s="54"/>
      <c r="E90" s="54"/>
      <c r="F90" s="69"/>
      <c r="G90" s="70"/>
      <c r="H90" s="70"/>
      <c r="I90" s="70"/>
      <c r="J90" s="71"/>
      <c r="K90" s="36" t="s">
        <v>56</v>
      </c>
      <c r="L90" s="36" t="s">
        <v>57</v>
      </c>
      <c r="M90" s="36" t="s">
        <v>58</v>
      </c>
      <c r="N90" s="36" t="s">
        <v>70</v>
      </c>
      <c r="O90" s="36" t="s">
        <v>59</v>
      </c>
      <c r="P90" s="36" t="s">
        <v>60</v>
      </c>
      <c r="Q90" s="36" t="s">
        <v>61</v>
      </c>
      <c r="R90" s="36" t="s">
        <v>62</v>
      </c>
      <c r="S90" s="36" t="s">
        <v>63</v>
      </c>
      <c r="T90" s="46" t="s">
        <v>64</v>
      </c>
      <c r="U90" s="46" t="s">
        <v>66</v>
      </c>
      <c r="V90" s="46" t="s">
        <v>67</v>
      </c>
      <c r="W90" s="46" t="s">
        <v>68</v>
      </c>
      <c r="X90" s="36"/>
      <c r="Y90" s="36" t="s">
        <v>73</v>
      </c>
      <c r="Z90" s="36"/>
      <c r="AA90" s="36"/>
      <c r="AB90" s="45"/>
      <c r="AC90" s="45" t="str">
        <f t="shared" ref="AC90:AE90" si="2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45" t="str">
        <f t="shared" si="2"/>
        <v/>
      </c>
      <c r="AE90" s="45" t="str">
        <f t="shared" si="2"/>
        <v/>
      </c>
    </row>
    <row r="91" spans="2:31" ht="12.75" customHeight="1" x14ac:dyDescent="0.2">
      <c r="B91" s="76"/>
      <c r="D91" s="54"/>
      <c r="E91" s="54"/>
      <c r="F91" s="69"/>
      <c r="G91" s="70"/>
      <c r="H91" s="70"/>
      <c r="I91" s="70"/>
      <c r="J91" s="71"/>
      <c r="K91" s="37"/>
      <c r="L91" s="37"/>
      <c r="M91" s="37"/>
      <c r="N91" s="37"/>
      <c r="O91" s="37"/>
      <c r="P91" s="37"/>
      <c r="Q91" s="37"/>
      <c r="R91" s="37"/>
      <c r="S91" s="37"/>
      <c r="T91" s="47"/>
      <c r="U91" s="47"/>
      <c r="V91" s="47"/>
      <c r="W91" s="47"/>
      <c r="X91" s="37"/>
      <c r="Y91" s="37"/>
      <c r="Z91" s="37"/>
      <c r="AA91" s="37"/>
      <c r="AB91" s="45"/>
      <c r="AC91" s="45"/>
      <c r="AD91" s="45"/>
      <c r="AE91" s="45"/>
    </row>
    <row r="92" spans="2:31" ht="12.75" customHeight="1" x14ac:dyDescent="0.2">
      <c r="B92" s="76"/>
      <c r="D92" s="54"/>
      <c r="E92" s="54"/>
      <c r="F92" s="69"/>
      <c r="G92" s="70"/>
      <c r="H92" s="70"/>
      <c r="I92" s="70"/>
      <c r="J92" s="71"/>
      <c r="K92" s="37"/>
      <c r="L92" s="37"/>
      <c r="M92" s="37"/>
      <c r="N92" s="37"/>
      <c r="O92" s="37"/>
      <c r="P92" s="37"/>
      <c r="Q92" s="37"/>
      <c r="R92" s="37"/>
      <c r="S92" s="37"/>
      <c r="T92" s="47"/>
      <c r="U92" s="47"/>
      <c r="V92" s="47"/>
      <c r="W92" s="47"/>
      <c r="X92" s="37"/>
      <c r="Y92" s="37"/>
      <c r="Z92" s="37"/>
      <c r="AA92" s="37"/>
      <c r="AB92" s="45"/>
      <c r="AC92" s="45"/>
      <c r="AD92" s="45"/>
      <c r="AE92" s="45"/>
    </row>
    <row r="93" spans="2:31" ht="12.75" customHeight="1" x14ac:dyDescent="0.2">
      <c r="B93" s="76"/>
      <c r="D93" s="54"/>
      <c r="E93" s="54"/>
      <c r="F93" s="69"/>
      <c r="G93" s="70"/>
      <c r="H93" s="70"/>
      <c r="I93" s="70"/>
      <c r="J93" s="71"/>
      <c r="K93" s="37"/>
      <c r="L93" s="37"/>
      <c r="M93" s="37"/>
      <c r="N93" s="37"/>
      <c r="O93" s="37"/>
      <c r="P93" s="37"/>
      <c r="Q93" s="37"/>
      <c r="R93" s="37"/>
      <c r="S93" s="37"/>
      <c r="T93" s="47"/>
      <c r="U93" s="47"/>
      <c r="V93" s="47"/>
      <c r="W93" s="47"/>
      <c r="X93" s="37"/>
      <c r="Y93" s="37"/>
      <c r="Z93" s="37"/>
      <c r="AA93" s="37"/>
      <c r="AB93" s="45"/>
      <c r="AC93" s="45"/>
      <c r="AD93" s="45"/>
      <c r="AE93" s="45"/>
    </row>
    <row r="94" spans="2:31" ht="12.75" customHeight="1" x14ac:dyDescent="0.2">
      <c r="B94" s="76"/>
      <c r="D94" s="54"/>
      <c r="E94" s="54"/>
      <c r="F94" s="69"/>
      <c r="G94" s="70"/>
      <c r="H94" s="70"/>
      <c r="I94" s="70"/>
      <c r="J94" s="71"/>
      <c r="K94" s="37"/>
      <c r="L94" s="37"/>
      <c r="M94" s="37"/>
      <c r="N94" s="37"/>
      <c r="O94" s="37"/>
      <c r="P94" s="37"/>
      <c r="Q94" s="37"/>
      <c r="R94" s="37"/>
      <c r="S94" s="37"/>
      <c r="T94" s="47"/>
      <c r="U94" s="47"/>
      <c r="V94" s="47"/>
      <c r="W94" s="47"/>
      <c r="X94" s="37"/>
      <c r="Y94" s="37"/>
      <c r="Z94" s="37"/>
      <c r="AA94" s="37"/>
      <c r="AB94" s="45"/>
      <c r="AC94" s="45"/>
      <c r="AD94" s="45"/>
      <c r="AE94" s="45"/>
    </row>
    <row r="95" spans="2:31" ht="12.75" customHeight="1" x14ac:dyDescent="0.2">
      <c r="B95" s="76"/>
      <c r="D95" s="54"/>
      <c r="E95" s="54"/>
      <c r="F95" s="69"/>
      <c r="G95" s="70"/>
      <c r="H95" s="70"/>
      <c r="I95" s="70"/>
      <c r="J95" s="71"/>
      <c r="K95" s="37"/>
      <c r="L95" s="37"/>
      <c r="M95" s="37"/>
      <c r="N95" s="37"/>
      <c r="O95" s="37"/>
      <c r="P95" s="37"/>
      <c r="Q95" s="37"/>
      <c r="R95" s="37"/>
      <c r="S95" s="37"/>
      <c r="T95" s="47"/>
      <c r="U95" s="47"/>
      <c r="V95" s="47"/>
      <c r="W95" s="47"/>
      <c r="X95" s="37"/>
      <c r="Y95" s="37"/>
      <c r="Z95" s="37"/>
      <c r="AA95" s="37"/>
      <c r="AB95" s="45"/>
      <c r="AC95" s="45"/>
      <c r="AD95" s="45"/>
      <c r="AE95" s="45"/>
    </row>
    <row r="96" spans="2:31" ht="12.75" customHeight="1" x14ac:dyDescent="0.2">
      <c r="B96" s="76"/>
      <c r="D96" s="54"/>
      <c r="E96" s="54"/>
      <c r="F96" s="69"/>
      <c r="G96" s="70"/>
      <c r="H96" s="70"/>
      <c r="I96" s="70"/>
      <c r="J96" s="71"/>
      <c r="K96" s="37"/>
      <c r="L96" s="37"/>
      <c r="M96" s="37"/>
      <c r="N96" s="37"/>
      <c r="O96" s="37"/>
      <c r="P96" s="37"/>
      <c r="Q96" s="37"/>
      <c r="R96" s="37"/>
      <c r="S96" s="37"/>
      <c r="T96" s="47"/>
      <c r="U96" s="47"/>
      <c r="V96" s="47"/>
      <c r="W96" s="47"/>
      <c r="X96" s="37"/>
      <c r="Y96" s="37"/>
      <c r="Z96" s="37"/>
      <c r="AA96" s="37"/>
      <c r="AB96" s="45"/>
      <c r="AC96" s="45"/>
      <c r="AD96" s="45"/>
      <c r="AE96" s="45"/>
    </row>
    <row r="97" spans="2:31" ht="12.75" customHeight="1" x14ac:dyDescent="0.2">
      <c r="B97" s="76"/>
      <c r="D97" s="54"/>
      <c r="E97" s="54"/>
      <c r="F97" s="69"/>
      <c r="G97" s="70"/>
      <c r="H97" s="70"/>
      <c r="I97" s="70"/>
      <c r="J97" s="71"/>
      <c r="K97" s="37"/>
      <c r="L97" s="37"/>
      <c r="M97" s="37"/>
      <c r="N97" s="37"/>
      <c r="O97" s="37"/>
      <c r="P97" s="37"/>
      <c r="Q97" s="37"/>
      <c r="R97" s="37"/>
      <c r="S97" s="37"/>
      <c r="T97" s="47"/>
      <c r="U97" s="47"/>
      <c r="V97" s="47"/>
      <c r="W97" s="47"/>
      <c r="X97" s="37"/>
      <c r="Y97" s="37"/>
      <c r="Z97" s="37"/>
      <c r="AA97" s="37"/>
      <c r="AB97" s="45"/>
      <c r="AC97" s="45"/>
      <c r="AD97" s="45"/>
      <c r="AE97" s="45"/>
    </row>
    <row r="98" spans="2:31" ht="12.75" customHeight="1" x14ac:dyDescent="0.2">
      <c r="B98" s="76"/>
      <c r="D98" s="54"/>
      <c r="E98" s="54"/>
      <c r="F98" s="69"/>
      <c r="G98" s="70"/>
      <c r="H98" s="70"/>
      <c r="I98" s="70"/>
      <c r="J98" s="71"/>
      <c r="K98" s="37"/>
      <c r="L98" s="37"/>
      <c r="M98" s="37"/>
      <c r="N98" s="37"/>
      <c r="O98" s="37"/>
      <c r="P98" s="37"/>
      <c r="Q98" s="37"/>
      <c r="R98" s="37"/>
      <c r="S98" s="37"/>
      <c r="T98" s="47"/>
      <c r="U98" s="47"/>
      <c r="V98" s="47"/>
      <c r="W98" s="47"/>
      <c r="X98" s="37"/>
      <c r="Y98" s="37"/>
      <c r="Z98" s="37"/>
      <c r="AA98" s="37"/>
      <c r="AB98" s="45"/>
      <c r="AC98" s="45"/>
      <c r="AD98" s="45"/>
      <c r="AE98" s="45"/>
    </row>
    <row r="99" spans="2:31" ht="12.75" customHeight="1" x14ac:dyDescent="0.2">
      <c r="B99" s="76"/>
      <c r="D99" s="54"/>
      <c r="E99" s="54"/>
      <c r="F99" s="69"/>
      <c r="G99" s="70"/>
      <c r="H99" s="70"/>
      <c r="I99" s="70"/>
      <c r="J99" s="71"/>
      <c r="K99" s="37"/>
      <c r="L99" s="37"/>
      <c r="M99" s="37"/>
      <c r="N99" s="37"/>
      <c r="O99" s="37"/>
      <c r="P99" s="37"/>
      <c r="Q99" s="37"/>
      <c r="R99" s="37"/>
      <c r="S99" s="37"/>
      <c r="T99" s="47"/>
      <c r="U99" s="47"/>
      <c r="V99" s="47"/>
      <c r="W99" s="47"/>
      <c r="X99" s="37"/>
      <c r="Y99" s="37"/>
      <c r="Z99" s="37"/>
      <c r="AA99" s="37"/>
      <c r="AB99" s="45"/>
      <c r="AC99" s="45"/>
      <c r="AD99" s="45"/>
      <c r="AE99" s="45"/>
    </row>
    <row r="100" spans="2:31" ht="12.75" customHeight="1" x14ac:dyDescent="0.2">
      <c r="B100" s="76"/>
      <c r="D100" s="54"/>
      <c r="E100" s="54"/>
      <c r="F100" s="69"/>
      <c r="G100" s="70"/>
      <c r="H100" s="70"/>
      <c r="I100" s="70"/>
      <c r="J100" s="71"/>
      <c r="K100" s="37"/>
      <c r="L100" s="37"/>
      <c r="M100" s="37"/>
      <c r="N100" s="37"/>
      <c r="O100" s="37"/>
      <c r="P100" s="37"/>
      <c r="Q100" s="37"/>
      <c r="R100" s="37"/>
      <c r="S100" s="37"/>
      <c r="T100" s="47"/>
      <c r="U100" s="47"/>
      <c r="V100" s="47"/>
      <c r="W100" s="47"/>
      <c r="X100" s="37"/>
      <c r="Y100" s="37"/>
      <c r="Z100" s="37"/>
      <c r="AA100" s="37"/>
      <c r="AB100" s="45"/>
      <c r="AC100" s="45"/>
      <c r="AD100" s="45"/>
      <c r="AE100" s="45"/>
    </row>
    <row r="101" spans="2:31" ht="12.75" customHeight="1" x14ac:dyDescent="0.2">
      <c r="B101" s="76"/>
      <c r="D101" s="54"/>
      <c r="E101" s="54"/>
      <c r="F101" s="69"/>
      <c r="G101" s="70"/>
      <c r="H101" s="70"/>
      <c r="I101" s="70"/>
      <c r="J101" s="71"/>
      <c r="K101" s="38"/>
      <c r="L101" s="38"/>
      <c r="M101" s="38"/>
      <c r="N101" s="38"/>
      <c r="O101" s="38"/>
      <c r="P101" s="38"/>
      <c r="Q101" s="38"/>
      <c r="R101" s="38"/>
      <c r="S101" s="38"/>
      <c r="T101" s="48"/>
      <c r="U101" s="48"/>
      <c r="V101" s="48"/>
      <c r="W101" s="48"/>
      <c r="X101" s="38"/>
      <c r="Y101" s="38"/>
      <c r="Z101" s="38"/>
      <c r="AA101" s="38"/>
      <c r="AB101" s="45"/>
      <c r="AC101" s="45"/>
      <c r="AD101" s="45"/>
      <c r="AE101" s="45"/>
    </row>
    <row r="102" spans="2:31" ht="12.75" customHeight="1" thickBot="1" x14ac:dyDescent="0.25">
      <c r="B102" s="77"/>
      <c r="D102" s="55"/>
      <c r="E102" s="55"/>
      <c r="F102" s="72"/>
      <c r="G102" s="73"/>
      <c r="H102" s="73"/>
      <c r="I102" s="73"/>
      <c r="J102" s="74"/>
      <c r="K102" s="10" t="s">
        <v>45</v>
      </c>
      <c r="L102" s="10" t="s">
        <v>45</v>
      </c>
      <c r="M102" s="10" t="s">
        <v>45</v>
      </c>
      <c r="N102" s="10" t="s">
        <v>45</v>
      </c>
      <c r="O102" s="30" t="s">
        <v>45</v>
      </c>
      <c r="P102" s="30" t="s">
        <v>39</v>
      </c>
      <c r="Q102" s="10" t="s">
        <v>39</v>
      </c>
      <c r="R102" s="10" t="s">
        <v>39</v>
      </c>
      <c r="S102" s="10" t="s">
        <v>39</v>
      </c>
      <c r="T102" s="10" t="s">
        <v>65</v>
      </c>
      <c r="U102" s="10" t="s">
        <v>65</v>
      </c>
      <c r="V102" s="10" t="s">
        <v>65</v>
      </c>
      <c r="W102" s="10" t="s">
        <v>39</v>
      </c>
      <c r="X102" s="10"/>
      <c r="Y102" s="10" t="s">
        <v>41</v>
      </c>
      <c r="Z102" s="10"/>
      <c r="AA102" s="10"/>
      <c r="AB102" s="10"/>
      <c r="AC102" s="10" t="str">
        <f t="shared" ref="AC102:AE102" si="3">IF(OR(TRIM(AC87)=0,TRIM(AC87)=""),"",IF(IFERROR(TRIM(INDEX(QryItemNamed,MATCH(TRIM(AC87),ITEM,0),3)),"")="LS","",IFERROR(TRIM(INDEX(QryItemNamed,MATCH(TRIM(AC87),ITEM,0),3)),"")))</f>
        <v/>
      </c>
      <c r="AD102" s="10" t="str">
        <f t="shared" si="3"/>
        <v/>
      </c>
      <c r="AE102" s="10" t="str">
        <f t="shared" si="3"/>
        <v/>
      </c>
    </row>
    <row r="103" spans="2:31" ht="12.75" customHeight="1" x14ac:dyDescent="0.2">
      <c r="B103" s="25"/>
      <c r="D103" s="11"/>
      <c r="E103" s="11"/>
      <c r="F103" s="49"/>
      <c r="G103" s="50"/>
      <c r="H103" s="50"/>
      <c r="I103" s="50"/>
      <c r="J103" s="5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6" t="s">
        <v>35</v>
      </c>
      <c r="D104" s="32" t="s">
        <v>35</v>
      </c>
      <c r="E104" s="13">
        <v>31</v>
      </c>
      <c r="F104" s="39" t="s">
        <v>19</v>
      </c>
      <c r="G104" s="40"/>
      <c r="H104" s="40"/>
      <c r="I104" s="40"/>
      <c r="J104" s="41"/>
      <c r="K104" s="13"/>
      <c r="L104" s="13">
        <v>20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 t="s">
        <v>41</v>
      </c>
      <c r="Z104" s="13"/>
      <c r="AA104" s="13"/>
      <c r="AB104" s="13"/>
      <c r="AC104" s="13"/>
      <c r="AD104" s="13"/>
      <c r="AE104" s="13"/>
    </row>
    <row r="105" spans="2:31" ht="12.75" customHeight="1" x14ac:dyDescent="0.2">
      <c r="B105" s="26"/>
      <c r="D105" s="32"/>
      <c r="E105" s="13"/>
      <c r="F105" s="39"/>
      <c r="G105" s="40"/>
      <c r="H105" s="40"/>
      <c r="I105" s="40"/>
      <c r="J105" s="41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pans="2:31" ht="12.75" customHeight="1" x14ac:dyDescent="0.2">
      <c r="B106" s="26" t="s">
        <v>35</v>
      </c>
      <c r="D106" s="32" t="s">
        <v>35</v>
      </c>
      <c r="E106" s="13" t="s">
        <v>79</v>
      </c>
      <c r="F106" s="39" t="s">
        <v>20</v>
      </c>
      <c r="G106" s="40"/>
      <c r="H106" s="40"/>
      <c r="I106" s="40"/>
      <c r="J106" s="41"/>
      <c r="K106" s="13"/>
      <c r="L106" s="13"/>
      <c r="M106" s="13"/>
      <c r="N106" s="13">
        <v>117</v>
      </c>
      <c r="O106" s="13"/>
      <c r="P106" s="13"/>
      <c r="Q106" s="13"/>
      <c r="R106" s="13"/>
      <c r="S106" s="13"/>
      <c r="T106" s="13">
        <v>10</v>
      </c>
      <c r="U106" s="13">
        <v>10</v>
      </c>
      <c r="V106" s="13">
        <v>2</v>
      </c>
      <c r="W106" s="13">
        <v>344</v>
      </c>
      <c r="X106" s="13"/>
      <c r="Y106" s="13" t="s">
        <v>41</v>
      </c>
      <c r="Z106" s="13"/>
      <c r="AA106" s="13"/>
      <c r="AB106" s="13"/>
      <c r="AC106" s="13"/>
      <c r="AD106" s="13"/>
      <c r="AE106" s="13"/>
    </row>
    <row r="107" spans="2:31" ht="12.75" customHeight="1" x14ac:dyDescent="0.2">
      <c r="B107" s="26"/>
      <c r="D107" s="32"/>
      <c r="E107" s="13"/>
      <c r="F107" s="39"/>
      <c r="G107" s="40"/>
      <c r="H107" s="40"/>
      <c r="I107" s="40"/>
      <c r="J107" s="41"/>
      <c r="K107" s="14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</row>
    <row r="108" spans="2:31" ht="12.75" customHeight="1" x14ac:dyDescent="0.2">
      <c r="B108" s="26" t="s">
        <v>36</v>
      </c>
      <c r="D108" s="32" t="s">
        <v>36</v>
      </c>
      <c r="E108" s="13">
        <v>33</v>
      </c>
      <c r="F108" s="39" t="s">
        <v>21</v>
      </c>
      <c r="G108" s="40"/>
      <c r="H108" s="40"/>
      <c r="I108" s="40"/>
      <c r="J108" s="41"/>
      <c r="K108" s="14"/>
      <c r="L108" s="13"/>
      <c r="M108" s="13"/>
      <c r="N108" s="13"/>
      <c r="O108" s="13">
        <v>32</v>
      </c>
      <c r="P108" s="13"/>
      <c r="Q108" s="13"/>
      <c r="R108" s="13"/>
      <c r="S108" s="13"/>
      <c r="T108" s="13"/>
      <c r="U108" s="13"/>
      <c r="V108" s="13"/>
      <c r="W108" s="13"/>
      <c r="X108" s="13"/>
      <c r="Y108" s="13" t="s">
        <v>41</v>
      </c>
      <c r="Z108" s="13"/>
      <c r="AA108" s="13"/>
      <c r="AB108" s="13"/>
      <c r="AC108" s="13"/>
      <c r="AD108" s="13"/>
      <c r="AE108" s="13"/>
    </row>
    <row r="109" spans="2:31" ht="12.75" customHeight="1" x14ac:dyDescent="0.2">
      <c r="B109" s="26"/>
      <c r="D109" s="32"/>
      <c r="E109" s="13"/>
      <c r="F109" s="39"/>
      <c r="G109" s="40"/>
      <c r="H109" s="40"/>
      <c r="I109" s="40"/>
      <c r="J109" s="41"/>
      <c r="K109" s="14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</row>
    <row r="110" spans="2:31" ht="12.75" customHeight="1" x14ac:dyDescent="0.2">
      <c r="B110" s="26" t="s">
        <v>35</v>
      </c>
      <c r="D110" s="32" t="s">
        <v>35</v>
      </c>
      <c r="E110" s="13">
        <v>34</v>
      </c>
      <c r="F110" s="39" t="s">
        <v>22</v>
      </c>
      <c r="G110" s="40"/>
      <c r="H110" s="40"/>
      <c r="I110" s="40"/>
      <c r="J110" s="41"/>
      <c r="K110" s="14"/>
      <c r="L110" s="13">
        <v>14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 t="s">
        <v>41</v>
      </c>
      <c r="Z110" s="13"/>
      <c r="AA110" s="13"/>
      <c r="AB110" s="13"/>
      <c r="AC110" s="13"/>
      <c r="AD110" s="13"/>
      <c r="AE110" s="13"/>
    </row>
    <row r="111" spans="2:31" ht="12.75" customHeight="1" x14ac:dyDescent="0.2">
      <c r="B111" s="26"/>
      <c r="D111" s="32"/>
      <c r="E111" s="13"/>
      <c r="F111" s="39"/>
      <c r="G111" s="40"/>
      <c r="H111" s="40"/>
      <c r="I111" s="40"/>
      <c r="J111" s="41"/>
      <c r="K111" s="14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</row>
    <row r="112" spans="2:31" ht="12.75" customHeight="1" x14ac:dyDescent="0.2">
      <c r="B112" s="26" t="s">
        <v>37</v>
      </c>
      <c r="D112" s="32" t="s">
        <v>37</v>
      </c>
      <c r="E112" s="13">
        <v>35</v>
      </c>
      <c r="F112" s="39" t="s">
        <v>23</v>
      </c>
      <c r="G112" s="40"/>
      <c r="H112" s="40"/>
      <c r="I112" s="40"/>
      <c r="J112" s="41"/>
      <c r="K112" s="14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 t="s">
        <v>41</v>
      </c>
      <c r="Z112" s="13"/>
      <c r="AA112" s="13"/>
      <c r="AB112" s="13"/>
      <c r="AC112" s="13"/>
      <c r="AD112" s="13"/>
      <c r="AE112" s="13"/>
    </row>
    <row r="113" spans="2:31" ht="12.75" customHeight="1" x14ac:dyDescent="0.2">
      <c r="B113" s="26"/>
      <c r="D113" s="32"/>
      <c r="E113" s="13"/>
      <c r="F113" s="39"/>
      <c r="G113" s="40"/>
      <c r="H113" s="40"/>
      <c r="I113" s="40"/>
      <c r="J113" s="41"/>
      <c r="K113" s="14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</row>
    <row r="114" spans="2:31" ht="12.75" customHeight="1" x14ac:dyDescent="0.2">
      <c r="B114" s="26" t="s">
        <v>36</v>
      </c>
      <c r="D114" s="32" t="s">
        <v>36</v>
      </c>
      <c r="E114" s="13">
        <v>36</v>
      </c>
      <c r="F114" s="39" t="s">
        <v>24</v>
      </c>
      <c r="G114" s="40"/>
      <c r="H114" s="40"/>
      <c r="I114" s="40"/>
      <c r="J114" s="41"/>
      <c r="K114" s="14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 t="s">
        <v>41</v>
      </c>
      <c r="Z114" s="13"/>
      <c r="AA114" s="13"/>
      <c r="AB114" s="13"/>
      <c r="AC114" s="13"/>
      <c r="AD114" s="13"/>
      <c r="AE114" s="13"/>
    </row>
    <row r="115" spans="2:31" ht="12.75" customHeight="1" x14ac:dyDescent="0.2">
      <c r="B115" s="26"/>
      <c r="D115" s="32"/>
      <c r="E115" s="13"/>
      <c r="F115" s="39"/>
      <c r="G115" s="40"/>
      <c r="H115" s="40"/>
      <c r="I115" s="40"/>
      <c r="J115" s="41"/>
      <c r="K115" s="14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</row>
    <row r="116" spans="2:31" ht="12.75" customHeight="1" x14ac:dyDescent="0.2">
      <c r="B116" s="26" t="s">
        <v>37</v>
      </c>
      <c r="D116" s="32" t="s">
        <v>37</v>
      </c>
      <c r="E116" s="13" t="s">
        <v>80</v>
      </c>
      <c r="F116" s="39" t="s">
        <v>25</v>
      </c>
      <c r="G116" s="40"/>
      <c r="H116" s="40"/>
      <c r="I116" s="40"/>
      <c r="J116" s="41"/>
      <c r="K116" s="14"/>
      <c r="L116" s="13"/>
      <c r="M116" s="13"/>
      <c r="N116" s="13"/>
      <c r="O116" s="13"/>
      <c r="P116" s="13"/>
      <c r="Q116" s="13"/>
      <c r="R116" s="13"/>
      <c r="S116" s="13"/>
      <c r="T116" s="13">
        <v>5</v>
      </c>
      <c r="U116" s="13">
        <v>5</v>
      </c>
      <c r="V116" s="13">
        <v>1</v>
      </c>
      <c r="W116" s="13">
        <v>172</v>
      </c>
      <c r="X116" s="13"/>
      <c r="Y116" s="13" t="s">
        <v>41</v>
      </c>
      <c r="Z116" s="13"/>
      <c r="AA116" s="13"/>
      <c r="AB116" s="13"/>
      <c r="AC116" s="13"/>
      <c r="AD116" s="13"/>
      <c r="AE116" s="13"/>
    </row>
    <row r="117" spans="2:31" ht="12.75" customHeight="1" x14ac:dyDescent="0.2">
      <c r="B117" s="26"/>
      <c r="D117" s="32"/>
      <c r="E117" s="13"/>
      <c r="F117" s="39"/>
      <c r="G117" s="40"/>
      <c r="H117" s="40"/>
      <c r="I117" s="40"/>
      <c r="J117" s="41"/>
      <c r="K117" s="14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</row>
    <row r="118" spans="2:31" ht="12.75" customHeight="1" x14ac:dyDescent="0.2">
      <c r="B118" s="26" t="s">
        <v>37</v>
      </c>
      <c r="D118" s="32" t="s">
        <v>37</v>
      </c>
      <c r="E118" s="13">
        <v>39</v>
      </c>
      <c r="F118" s="39" t="s">
        <v>26</v>
      </c>
      <c r="G118" s="40"/>
      <c r="H118" s="40"/>
      <c r="I118" s="40"/>
      <c r="J118" s="41"/>
      <c r="K118" s="14"/>
      <c r="L118" s="13"/>
      <c r="M118" s="13"/>
      <c r="N118" s="13"/>
      <c r="O118" s="13"/>
      <c r="P118" s="13"/>
      <c r="Q118" s="13"/>
      <c r="R118" s="13"/>
      <c r="S118" s="13">
        <v>180</v>
      </c>
      <c r="T118" s="13"/>
      <c r="U118" s="13"/>
      <c r="V118" s="13"/>
      <c r="W118" s="13"/>
      <c r="X118" s="13"/>
      <c r="Y118" s="13" t="s">
        <v>41</v>
      </c>
      <c r="Z118" s="13"/>
      <c r="AA118" s="13"/>
      <c r="AB118" s="13"/>
      <c r="AC118" s="13"/>
      <c r="AD118" s="13"/>
      <c r="AE118" s="13"/>
    </row>
    <row r="119" spans="2:31" ht="12.75" customHeight="1" x14ac:dyDescent="0.2">
      <c r="B119" s="26"/>
      <c r="D119" s="32"/>
      <c r="E119" s="13"/>
      <c r="F119" s="39"/>
      <c r="G119" s="40"/>
      <c r="H119" s="40"/>
      <c r="I119" s="40"/>
      <c r="J119" s="41"/>
      <c r="K119" s="14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</row>
    <row r="120" spans="2:31" ht="12.75" customHeight="1" x14ac:dyDescent="0.2">
      <c r="B120" s="26" t="s">
        <v>37</v>
      </c>
      <c r="D120" s="32" t="s">
        <v>37</v>
      </c>
      <c r="E120" s="13" t="s">
        <v>81</v>
      </c>
      <c r="F120" s="39" t="s">
        <v>27</v>
      </c>
      <c r="G120" s="40"/>
      <c r="H120" s="40"/>
      <c r="I120" s="40"/>
      <c r="J120" s="41"/>
      <c r="K120" s="14"/>
      <c r="L120" s="13"/>
      <c r="M120" s="13"/>
      <c r="N120" s="13"/>
      <c r="O120" s="13"/>
      <c r="P120" s="13">
        <v>286</v>
      </c>
      <c r="Q120" s="13"/>
      <c r="R120" s="13"/>
      <c r="S120" s="13"/>
      <c r="T120" s="13">
        <v>10</v>
      </c>
      <c r="U120" s="13">
        <v>10</v>
      </c>
      <c r="V120" s="13">
        <v>2</v>
      </c>
      <c r="W120" s="13">
        <v>344</v>
      </c>
      <c r="X120" s="13"/>
      <c r="Y120" s="13" t="s">
        <v>41</v>
      </c>
      <c r="Z120" s="13"/>
      <c r="AA120" s="13"/>
      <c r="AB120" s="13"/>
      <c r="AC120" s="13"/>
      <c r="AD120" s="13"/>
      <c r="AE120" s="13"/>
    </row>
    <row r="121" spans="2:31" ht="12.75" customHeight="1" x14ac:dyDescent="0.2">
      <c r="B121" s="26"/>
      <c r="D121" s="32"/>
      <c r="E121" s="13"/>
      <c r="F121" s="39"/>
      <c r="G121" s="40"/>
      <c r="H121" s="40"/>
      <c r="I121" s="40"/>
      <c r="J121" s="41"/>
      <c r="K121" s="14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</row>
    <row r="122" spans="2:31" ht="12.75" customHeight="1" x14ac:dyDescent="0.2">
      <c r="B122" s="26" t="s">
        <v>37</v>
      </c>
      <c r="D122" s="32" t="s">
        <v>37</v>
      </c>
      <c r="E122" s="13" t="s">
        <v>82</v>
      </c>
      <c r="F122" s="39" t="s">
        <v>28</v>
      </c>
      <c r="G122" s="40"/>
      <c r="H122" s="40"/>
      <c r="I122" s="40"/>
      <c r="J122" s="41"/>
      <c r="K122" s="14"/>
      <c r="L122" s="13"/>
      <c r="M122" s="13"/>
      <c r="N122" s="13"/>
      <c r="O122" s="13"/>
      <c r="P122" s="13"/>
      <c r="Q122" s="13"/>
      <c r="R122" s="13">
        <v>320</v>
      </c>
      <c r="S122" s="13"/>
      <c r="T122" s="13">
        <v>10</v>
      </c>
      <c r="U122" s="13">
        <v>10</v>
      </c>
      <c r="V122" s="13">
        <v>2</v>
      </c>
      <c r="W122" s="13">
        <v>344</v>
      </c>
      <c r="X122" s="13"/>
      <c r="Y122" s="13" t="s">
        <v>41</v>
      </c>
      <c r="Z122" s="13"/>
      <c r="AA122" s="13"/>
      <c r="AB122" s="13"/>
      <c r="AC122" s="13"/>
      <c r="AD122" s="13"/>
      <c r="AE122" s="13"/>
    </row>
    <row r="123" spans="2:31" ht="12.75" customHeight="1" x14ac:dyDescent="0.2">
      <c r="B123" s="26"/>
      <c r="D123" s="32"/>
      <c r="E123" s="13"/>
      <c r="F123" s="39"/>
      <c r="G123" s="40"/>
      <c r="H123" s="40"/>
      <c r="I123" s="40"/>
      <c r="J123" s="41"/>
      <c r="K123" s="14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</row>
    <row r="124" spans="2:31" ht="12.75" customHeight="1" x14ac:dyDescent="0.2">
      <c r="B124" s="26" t="s">
        <v>37</v>
      </c>
      <c r="D124" s="32" t="s">
        <v>37</v>
      </c>
      <c r="E124" s="13" t="s">
        <v>83</v>
      </c>
      <c r="F124" s="39" t="s">
        <v>29</v>
      </c>
      <c r="G124" s="40"/>
      <c r="H124" s="40"/>
      <c r="I124" s="40"/>
      <c r="J124" s="41"/>
      <c r="K124" s="14">
        <v>94</v>
      </c>
      <c r="L124" s="13"/>
      <c r="M124" s="13"/>
      <c r="N124" s="13"/>
      <c r="O124" s="13"/>
      <c r="P124" s="13"/>
      <c r="Q124" s="13"/>
      <c r="R124" s="13"/>
      <c r="S124" s="13"/>
      <c r="T124" s="13">
        <v>10</v>
      </c>
      <c r="U124" s="13">
        <v>10</v>
      </c>
      <c r="V124" s="13">
        <v>2</v>
      </c>
      <c r="W124" s="13">
        <v>344</v>
      </c>
      <c r="X124" s="13"/>
      <c r="Y124" s="13" t="s">
        <v>41</v>
      </c>
      <c r="Z124" s="13"/>
      <c r="AA124" s="13"/>
      <c r="AB124" s="13"/>
      <c r="AC124" s="13"/>
      <c r="AD124" s="13"/>
      <c r="AE124" s="13"/>
    </row>
    <row r="125" spans="2:31" ht="12.75" customHeight="1" x14ac:dyDescent="0.2">
      <c r="B125" s="26"/>
      <c r="D125" s="32"/>
      <c r="E125" s="13"/>
      <c r="F125" s="39"/>
      <c r="G125" s="40"/>
      <c r="H125" s="40"/>
      <c r="I125" s="40"/>
      <c r="J125" s="41"/>
      <c r="K125" s="14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</row>
    <row r="126" spans="2:31" ht="12.75" customHeight="1" x14ac:dyDescent="0.2">
      <c r="B126" s="26" t="s">
        <v>37</v>
      </c>
      <c r="D126" s="32" t="s">
        <v>37</v>
      </c>
      <c r="E126" s="13" t="s">
        <v>84</v>
      </c>
      <c r="F126" s="39" t="s">
        <v>30</v>
      </c>
      <c r="G126" s="40"/>
      <c r="H126" s="40"/>
      <c r="I126" s="40"/>
      <c r="J126" s="41"/>
      <c r="K126" s="14"/>
      <c r="L126" s="13"/>
      <c r="M126" s="13"/>
      <c r="N126" s="13"/>
      <c r="O126" s="13"/>
      <c r="P126" s="13"/>
      <c r="Q126" s="13"/>
      <c r="R126" s="13">
        <v>282</v>
      </c>
      <c r="S126" s="13"/>
      <c r="T126" s="13">
        <v>5</v>
      </c>
      <c r="U126" s="13">
        <v>5</v>
      </c>
      <c r="V126" s="13">
        <v>1</v>
      </c>
      <c r="W126" s="13">
        <v>172</v>
      </c>
      <c r="X126" s="13"/>
      <c r="Y126" s="13" t="s">
        <v>41</v>
      </c>
      <c r="Z126" s="13"/>
      <c r="AA126" s="13"/>
      <c r="AB126" s="13"/>
      <c r="AC126" s="13"/>
      <c r="AD126" s="13"/>
      <c r="AE126" s="13"/>
    </row>
    <row r="127" spans="2:31" ht="12.75" customHeight="1" x14ac:dyDescent="0.2">
      <c r="B127" s="26"/>
      <c r="D127" s="32"/>
      <c r="E127" s="13"/>
      <c r="F127" s="39"/>
      <c r="G127" s="40"/>
      <c r="H127" s="40"/>
      <c r="I127" s="40"/>
      <c r="J127" s="41"/>
      <c r="K127" s="14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</row>
    <row r="128" spans="2:31" ht="12.75" customHeight="1" x14ac:dyDescent="0.2">
      <c r="B128" s="26" t="s">
        <v>37</v>
      </c>
      <c r="D128" s="32" t="s">
        <v>37</v>
      </c>
      <c r="E128" s="13" t="s">
        <v>85</v>
      </c>
      <c r="F128" s="39" t="s">
        <v>31</v>
      </c>
      <c r="G128" s="40"/>
      <c r="H128" s="40"/>
      <c r="I128" s="40"/>
      <c r="J128" s="41"/>
      <c r="K128" s="14"/>
      <c r="L128" s="13"/>
      <c r="M128" s="13"/>
      <c r="N128" s="13"/>
      <c r="O128" s="13"/>
      <c r="P128" s="13"/>
      <c r="Q128" s="13">
        <v>365</v>
      </c>
      <c r="R128" s="13"/>
      <c r="S128" s="13"/>
      <c r="T128" s="13">
        <v>5</v>
      </c>
      <c r="U128" s="13">
        <v>5</v>
      </c>
      <c r="V128" s="13">
        <v>1</v>
      </c>
      <c r="W128" s="13">
        <v>172</v>
      </c>
      <c r="X128" s="13"/>
      <c r="Y128" s="13" t="s">
        <v>41</v>
      </c>
      <c r="Z128" s="13"/>
      <c r="AA128" s="13"/>
      <c r="AB128" s="13"/>
      <c r="AC128" s="13"/>
      <c r="AD128" s="13"/>
      <c r="AE128" s="13"/>
    </row>
    <row r="129" spans="2:31" ht="12.75" customHeight="1" x14ac:dyDescent="0.2">
      <c r="B129" s="26"/>
      <c r="D129" s="32"/>
      <c r="E129" s="13"/>
      <c r="F129" s="39"/>
      <c r="G129" s="40"/>
      <c r="H129" s="40"/>
      <c r="I129" s="40"/>
      <c r="J129" s="41"/>
      <c r="K129" s="14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</row>
    <row r="130" spans="2:31" ht="12.75" customHeight="1" x14ac:dyDescent="0.2">
      <c r="B130" s="26" t="s">
        <v>37</v>
      </c>
      <c r="D130" s="32" t="s">
        <v>37</v>
      </c>
      <c r="E130" s="13" t="s">
        <v>86</v>
      </c>
      <c r="F130" s="39" t="s">
        <v>32</v>
      </c>
      <c r="G130" s="40"/>
      <c r="H130" s="40"/>
      <c r="I130" s="40"/>
      <c r="J130" s="41"/>
      <c r="K130" s="14"/>
      <c r="L130" s="13"/>
      <c r="M130" s="13">
        <v>126</v>
      </c>
      <c r="N130" s="13"/>
      <c r="O130" s="13"/>
      <c r="P130" s="13"/>
      <c r="Q130" s="13"/>
      <c r="R130" s="13"/>
      <c r="S130" s="13"/>
      <c r="T130" s="13">
        <v>10</v>
      </c>
      <c r="U130" s="13">
        <v>10</v>
      </c>
      <c r="V130" s="13">
        <v>2</v>
      </c>
      <c r="W130" s="13">
        <v>344</v>
      </c>
      <c r="X130" s="13"/>
      <c r="Y130" s="13" t="s">
        <v>41</v>
      </c>
      <c r="Z130" s="13"/>
      <c r="AA130" s="13"/>
      <c r="AB130" s="13"/>
      <c r="AC130" s="13"/>
      <c r="AD130" s="13"/>
      <c r="AE130" s="13"/>
    </row>
    <row r="131" spans="2:31" ht="12.75" customHeight="1" x14ac:dyDescent="0.2">
      <c r="B131" s="26"/>
      <c r="D131" s="32"/>
      <c r="E131" s="13"/>
      <c r="F131" s="39"/>
      <c r="G131" s="40"/>
      <c r="H131" s="40"/>
      <c r="I131" s="40"/>
      <c r="J131" s="41"/>
      <c r="K131" s="14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</row>
    <row r="132" spans="2:31" ht="12.75" customHeight="1" x14ac:dyDescent="0.2">
      <c r="B132" s="26" t="s">
        <v>37</v>
      </c>
      <c r="D132" s="32" t="s">
        <v>37</v>
      </c>
      <c r="E132" s="13" t="s">
        <v>87</v>
      </c>
      <c r="F132" s="39" t="s">
        <v>33</v>
      </c>
      <c r="G132" s="40"/>
      <c r="H132" s="40"/>
      <c r="I132" s="40"/>
      <c r="J132" s="41"/>
      <c r="K132" s="14"/>
      <c r="L132" s="13"/>
      <c r="M132" s="13"/>
      <c r="N132" s="13"/>
      <c r="O132" s="13"/>
      <c r="P132" s="13"/>
      <c r="Q132" s="13"/>
      <c r="R132" s="13"/>
      <c r="S132" s="13"/>
      <c r="T132" s="13">
        <v>5</v>
      </c>
      <c r="U132" s="13">
        <v>5</v>
      </c>
      <c r="V132" s="13">
        <v>1</v>
      </c>
      <c r="W132" s="13">
        <v>172</v>
      </c>
      <c r="X132" s="13"/>
      <c r="Y132" s="13" t="s">
        <v>41</v>
      </c>
      <c r="Z132" s="13"/>
      <c r="AA132" s="13"/>
      <c r="AB132" s="13"/>
      <c r="AC132" s="13"/>
      <c r="AD132" s="13"/>
      <c r="AE132" s="13"/>
    </row>
    <row r="133" spans="2:31" ht="12.75" customHeight="1" x14ac:dyDescent="0.2">
      <c r="B133" s="26"/>
      <c r="D133" s="32"/>
      <c r="E133" s="13"/>
      <c r="F133" s="39"/>
      <c r="G133" s="40"/>
      <c r="H133" s="40"/>
      <c r="I133" s="40"/>
      <c r="J133" s="41"/>
      <c r="K133" s="14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</row>
    <row r="134" spans="2:31" ht="12.75" customHeight="1" x14ac:dyDescent="0.2">
      <c r="B134" s="26" t="s">
        <v>36</v>
      </c>
      <c r="D134" s="32" t="s">
        <v>36</v>
      </c>
      <c r="E134" s="13">
        <v>47</v>
      </c>
      <c r="F134" s="39" t="s">
        <v>34</v>
      </c>
      <c r="G134" s="40"/>
      <c r="H134" s="40"/>
      <c r="I134" s="40"/>
      <c r="J134" s="41"/>
      <c r="K134" s="14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 t="s">
        <v>41</v>
      </c>
      <c r="Z134" s="13"/>
      <c r="AA134" s="13"/>
      <c r="AB134" s="13"/>
      <c r="AC134" s="13"/>
      <c r="AD134" s="13"/>
      <c r="AE134" s="13"/>
    </row>
    <row r="135" spans="2:31" ht="12.75" customHeight="1" x14ac:dyDescent="0.2">
      <c r="B135" s="26"/>
      <c r="D135" s="32"/>
      <c r="E135" s="13"/>
      <c r="F135" s="39"/>
      <c r="G135" s="40"/>
      <c r="H135" s="40"/>
      <c r="I135" s="40"/>
      <c r="J135" s="41"/>
      <c r="K135" s="14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</row>
    <row r="136" spans="2:31" ht="12.75" customHeight="1" x14ac:dyDescent="0.2">
      <c r="B136" s="26"/>
      <c r="D136" s="13"/>
      <c r="E136" s="13"/>
      <c r="F136" s="39"/>
      <c r="G136" s="40"/>
      <c r="H136" s="40"/>
      <c r="I136" s="40"/>
      <c r="J136" s="41"/>
      <c r="K136" s="14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</row>
    <row r="137" spans="2:31" ht="12.75" customHeight="1" x14ac:dyDescent="0.2">
      <c r="B137" s="26"/>
      <c r="D137" s="13"/>
      <c r="E137" s="13"/>
      <c r="F137" s="39"/>
      <c r="G137" s="40"/>
      <c r="H137" s="40"/>
      <c r="I137" s="40"/>
      <c r="J137" s="41"/>
      <c r="K137" s="14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</row>
    <row r="138" spans="2:31" ht="12.75" customHeight="1" x14ac:dyDescent="0.2">
      <c r="B138" s="26"/>
      <c r="D138" s="13"/>
      <c r="E138" s="13"/>
      <c r="F138" s="39"/>
      <c r="G138" s="40"/>
      <c r="H138" s="40"/>
      <c r="I138" s="40"/>
      <c r="J138" s="41"/>
      <c r="K138" s="14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</row>
    <row r="139" spans="2:31" ht="12.75" customHeight="1" x14ac:dyDescent="0.2">
      <c r="B139" s="26"/>
      <c r="D139" s="13"/>
      <c r="E139" s="13"/>
      <c r="F139" s="39"/>
      <c r="G139" s="40"/>
      <c r="H139" s="40"/>
      <c r="I139" s="40"/>
      <c r="J139" s="41"/>
      <c r="K139" s="14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</row>
    <row r="140" spans="2:31" ht="12.75" customHeight="1" x14ac:dyDescent="0.2">
      <c r="B140" s="26"/>
      <c r="D140" s="13"/>
      <c r="E140" s="13"/>
      <c r="F140" s="39"/>
      <c r="G140" s="40"/>
      <c r="H140" s="40"/>
      <c r="I140" s="40"/>
      <c r="J140" s="41"/>
      <c r="K140" s="14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</row>
    <row r="141" spans="2:31" ht="12.75" customHeight="1" x14ac:dyDescent="0.2">
      <c r="B141" s="26"/>
      <c r="D141" s="13"/>
      <c r="E141" s="13"/>
      <c r="F141" s="39"/>
      <c r="G141" s="40"/>
      <c r="H141" s="40"/>
      <c r="I141" s="40"/>
      <c r="J141" s="41"/>
      <c r="K141" s="14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</row>
    <row r="142" spans="2:31" ht="12.75" customHeight="1" x14ac:dyDescent="0.2">
      <c r="B142" s="26"/>
      <c r="D142" s="13"/>
      <c r="E142" s="13"/>
      <c r="F142" s="39"/>
      <c r="G142" s="40"/>
      <c r="H142" s="40"/>
      <c r="I142" s="40"/>
      <c r="J142" s="41"/>
      <c r="K142" s="14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</row>
    <row r="143" spans="2:31" ht="12.75" customHeight="1" x14ac:dyDescent="0.2">
      <c r="B143" s="26"/>
      <c r="D143" s="13"/>
      <c r="E143" s="13"/>
      <c r="F143" s="39"/>
      <c r="G143" s="40"/>
      <c r="H143" s="40"/>
      <c r="I143" s="40"/>
      <c r="J143" s="41"/>
      <c r="K143" s="14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</row>
    <row r="144" spans="2:31" ht="12.75" customHeight="1" x14ac:dyDescent="0.2">
      <c r="B144" s="26"/>
      <c r="D144" s="13"/>
      <c r="E144" s="13"/>
      <c r="F144" s="39"/>
      <c r="G144" s="40"/>
      <c r="H144" s="40"/>
      <c r="I144" s="40"/>
      <c r="J144" s="41"/>
      <c r="K144" s="14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</row>
    <row r="145" spans="2:31" ht="12.75" customHeight="1" x14ac:dyDescent="0.2">
      <c r="B145" s="26"/>
      <c r="D145" s="13"/>
      <c r="E145" s="13"/>
      <c r="F145" s="39"/>
      <c r="G145" s="40"/>
      <c r="H145" s="40"/>
      <c r="I145" s="40"/>
      <c r="J145" s="41"/>
      <c r="K145" s="14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</row>
    <row r="146" spans="2:31" ht="12.75" customHeight="1" x14ac:dyDescent="0.2">
      <c r="B146" s="26"/>
      <c r="D146" s="13"/>
      <c r="E146" s="13"/>
      <c r="F146" s="39"/>
      <c r="G146" s="40"/>
      <c r="H146" s="40"/>
      <c r="I146" s="40"/>
      <c r="J146" s="41"/>
      <c r="K146" s="14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</row>
    <row r="147" spans="2:31" ht="12.75" customHeight="1" x14ac:dyDescent="0.2">
      <c r="B147" s="26"/>
      <c r="D147" s="13"/>
      <c r="E147" s="13"/>
      <c r="F147" s="39"/>
      <c r="G147" s="40"/>
      <c r="H147" s="40"/>
      <c r="I147" s="40"/>
      <c r="J147" s="41"/>
      <c r="K147" s="14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</row>
    <row r="148" spans="2:31" ht="12.75" customHeight="1" x14ac:dyDescent="0.2">
      <c r="B148" s="26"/>
      <c r="D148" s="13"/>
      <c r="E148" s="13"/>
      <c r="F148" s="39"/>
      <c r="G148" s="40"/>
      <c r="H148" s="40"/>
      <c r="I148" s="40"/>
      <c r="J148" s="41"/>
      <c r="K148" s="14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</row>
    <row r="149" spans="2:31" ht="12.75" customHeight="1" x14ac:dyDescent="0.2">
      <c r="B149" s="26"/>
      <c r="D149" s="13"/>
      <c r="E149" s="13"/>
      <c r="F149" s="39"/>
      <c r="G149" s="40"/>
      <c r="H149" s="40"/>
      <c r="I149" s="40"/>
      <c r="J149" s="41"/>
      <c r="K149" s="14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</row>
    <row r="150" spans="2:31" ht="12.75" customHeight="1" x14ac:dyDescent="0.2">
      <c r="B150" s="26"/>
      <c r="D150" s="13"/>
      <c r="E150" s="13"/>
      <c r="F150" s="39"/>
      <c r="G150" s="40"/>
      <c r="H150" s="40"/>
      <c r="I150" s="40"/>
      <c r="J150" s="41"/>
      <c r="K150" s="14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</row>
    <row r="151" spans="2:31" ht="12.75" customHeight="1" x14ac:dyDescent="0.2">
      <c r="B151" s="26"/>
      <c r="D151" s="13"/>
      <c r="E151" s="13"/>
      <c r="F151" s="39"/>
      <c r="G151" s="40"/>
      <c r="H151" s="40"/>
      <c r="I151" s="40"/>
      <c r="J151" s="41"/>
      <c r="K151" s="14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</row>
    <row r="152" spans="2:31" ht="12.75" customHeight="1" x14ac:dyDescent="0.2">
      <c r="B152" s="26"/>
      <c r="D152" s="13"/>
      <c r="E152" s="13"/>
      <c r="F152" s="39"/>
      <c r="G152" s="40"/>
      <c r="H152" s="40"/>
      <c r="I152" s="40"/>
      <c r="J152" s="41"/>
      <c r="K152" s="14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</row>
    <row r="153" spans="2:31" ht="12.75" customHeight="1" x14ac:dyDescent="0.2">
      <c r="B153" s="26"/>
      <c r="D153" s="13"/>
      <c r="E153" s="13"/>
      <c r="F153" s="39"/>
      <c r="G153" s="40"/>
      <c r="H153" s="40"/>
      <c r="I153" s="40"/>
      <c r="J153" s="41"/>
      <c r="K153" s="14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</row>
    <row r="154" spans="2:31" ht="12.75" customHeight="1" x14ac:dyDescent="0.2">
      <c r="B154" s="26"/>
      <c r="D154" s="13"/>
      <c r="E154" s="13"/>
      <c r="F154" s="39"/>
      <c r="G154" s="40"/>
      <c r="H154" s="40"/>
      <c r="I154" s="40"/>
      <c r="J154" s="41"/>
      <c r="K154" s="14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</row>
    <row r="155" spans="2:31" ht="12.75" customHeight="1" x14ac:dyDescent="0.2">
      <c r="B155" s="26"/>
      <c r="D155" s="13"/>
      <c r="E155" s="13"/>
      <c r="F155" s="39"/>
      <c r="G155" s="40"/>
      <c r="H155" s="40"/>
      <c r="I155" s="40"/>
      <c r="J155" s="41"/>
      <c r="K155" s="14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</row>
    <row r="156" spans="2:31" ht="12.75" customHeight="1" x14ac:dyDescent="0.2">
      <c r="B156" s="26"/>
      <c r="D156" s="13"/>
      <c r="E156" s="13"/>
      <c r="F156" s="39"/>
      <c r="G156" s="40"/>
      <c r="H156" s="40"/>
      <c r="I156" s="40"/>
      <c r="J156" s="41"/>
      <c r="K156" s="14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</row>
    <row r="157" spans="2:31" ht="12.75" customHeight="1" x14ac:dyDescent="0.2">
      <c r="B157" s="26"/>
      <c r="D157" s="13"/>
      <c r="E157" s="13"/>
      <c r="F157" s="39"/>
      <c r="G157" s="40"/>
      <c r="H157" s="40"/>
      <c r="I157" s="40"/>
      <c r="J157" s="41"/>
      <c r="K157" s="14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</row>
    <row r="158" spans="2:31" ht="12.75" customHeight="1" x14ac:dyDescent="0.2">
      <c r="B158" s="26"/>
      <c r="D158" s="13"/>
      <c r="E158" s="13"/>
      <c r="F158" s="39"/>
      <c r="G158" s="40"/>
      <c r="H158" s="40"/>
      <c r="I158" s="40"/>
      <c r="J158" s="41"/>
      <c r="K158" s="14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</row>
    <row r="159" spans="2:31" ht="12.75" customHeight="1" x14ac:dyDescent="0.2">
      <c r="B159" s="26"/>
      <c r="D159" s="13"/>
      <c r="E159" s="13"/>
      <c r="F159" s="39"/>
      <c r="G159" s="40"/>
      <c r="H159" s="40"/>
      <c r="I159" s="40"/>
      <c r="J159" s="41"/>
      <c r="K159" s="14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</row>
    <row r="160" spans="2:31" ht="12.75" customHeight="1" x14ac:dyDescent="0.2">
      <c r="B160" s="26"/>
      <c r="D160" s="13"/>
      <c r="E160" s="13"/>
      <c r="F160" s="39"/>
      <c r="G160" s="40"/>
      <c r="H160" s="40"/>
      <c r="I160" s="40"/>
      <c r="J160" s="41"/>
      <c r="K160" s="14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</row>
    <row r="161" spans="2:31" ht="12.75" customHeight="1" x14ac:dyDescent="0.2">
      <c r="B161" s="26"/>
      <c r="D161" s="13"/>
      <c r="E161" s="13"/>
      <c r="F161" s="39"/>
      <c r="G161" s="40"/>
      <c r="H161" s="40"/>
      <c r="I161" s="40"/>
      <c r="J161" s="41"/>
      <c r="K161" s="14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</row>
    <row r="162" spans="2:31" ht="12.75" customHeight="1" thickBot="1" x14ac:dyDescent="0.25">
      <c r="B162" s="27"/>
      <c r="D162" s="13"/>
      <c r="E162" s="13"/>
      <c r="F162" s="33"/>
      <c r="G162" s="34"/>
      <c r="H162" s="34"/>
      <c r="I162" s="34"/>
      <c r="J162" s="35"/>
      <c r="K162" s="14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</row>
    <row r="163" spans="2:31" ht="12.75" customHeight="1" x14ac:dyDescent="0.2">
      <c r="B163" s="5" t="s">
        <v>10</v>
      </c>
      <c r="D163" s="42" t="s">
        <v>1</v>
      </c>
      <c r="E163" s="43"/>
      <c r="F163" s="43"/>
      <c r="G163" s="43"/>
      <c r="H163" s="43"/>
      <c r="I163" s="43"/>
      <c r="J163" s="44"/>
      <c r="K163" s="15">
        <f>SUM(K104:K136)</f>
        <v>94</v>
      </c>
      <c r="L163" s="15">
        <f>SUM(L104:L136)</f>
        <v>34</v>
      </c>
      <c r="M163" s="15">
        <f>SUM(M104:M136)</f>
        <v>126</v>
      </c>
      <c r="N163" s="15">
        <f>SUM(N104:N135)</f>
        <v>117</v>
      </c>
      <c r="O163" s="15">
        <f>SUM(O104:O136)</f>
        <v>32</v>
      </c>
      <c r="P163" s="15">
        <f>SUM(P104:P136)</f>
        <v>286</v>
      </c>
      <c r="Q163" s="15">
        <f>SUM(Q104:Q136)</f>
        <v>365</v>
      </c>
      <c r="R163" s="15">
        <f>SUM(R104:R136)</f>
        <v>602</v>
      </c>
      <c r="S163" s="15">
        <f>SUM(S104:S136)</f>
        <v>180</v>
      </c>
      <c r="T163" s="15">
        <f>SUM(T104:T135)</f>
        <v>70</v>
      </c>
      <c r="U163" s="15">
        <f>SUM(U104:U135)</f>
        <v>70</v>
      </c>
      <c r="V163" s="15">
        <f>SUM(V104:V135)</f>
        <v>14</v>
      </c>
      <c r="W163" s="15">
        <f>SUM(W104:W135)</f>
        <v>2408</v>
      </c>
      <c r="X163" s="15" t="str">
        <f>IF(X87="","",IF(#REF!="",IF(SUM(COUNTIF(X109:X162,"LS")+COUNTIF(X109:X162,"LUMP"))&gt;0,"LS",""),IF(SUM(X109:X162)&gt;0,ROUNDUP(SUM(X109:X162),0),"")))</f>
        <v/>
      </c>
      <c r="Y163" s="15" t="s">
        <v>41</v>
      </c>
      <c r="Z163" s="15" t="str">
        <f>IF(Z87="","",IF(#REF!="",IF(SUM(COUNTIF(Z109:Z162,"LS")+COUNTIF(Z109:Z162,"LUMP"))&gt;0,"LS",""),IF(SUM(Z109:Z162)&gt;0,ROUNDUP(SUM(Z109:Z162),0),"")))</f>
        <v/>
      </c>
      <c r="AA163" s="15" t="str">
        <f>IF(AA87="","",IF(#REF!="",IF(SUM(COUNTIF(AA109:AA162,"LS")+COUNTIF(AA109:AA162,"LUMP"))&gt;0,"LS",""),IF(SUM(AA109:AA162)&gt;0,ROUNDUP(SUM(AA109:AA162),0),"")))</f>
        <v/>
      </c>
      <c r="AB163" s="15" t="str">
        <f t="shared" ref="AB163" si="4">IF(AB87="","",IF(AB102="",IF(SUM(COUNTIF(AB103:AB162,"LS")+COUNTIF(AB103:AB162,"LUMP"))&gt;0,"LS",""),IF(SUM(AB103:AB162)&gt;0,ROUNDUP(SUM(AB103:AB162),0),"")))</f>
        <v/>
      </c>
      <c r="AC163" s="15" t="str">
        <f t="shared" ref="AC163" si="5">IF(AC87="","",IF(AC102="",IF(SUM(COUNTIF(AC103:AC162,"LS")+COUNTIF(AC103:AC162,"LUMP"))&gt;0,"LS",""),IF(SUM(AC103:AC162)&gt;0,ROUNDUP(SUM(AC103:AC162),0),"")))</f>
        <v/>
      </c>
      <c r="AD163" s="15" t="str">
        <f t="shared" ref="AD163" si="6">IF(AD87="","",IF(AD102="",IF(SUM(COUNTIF(AD103:AD162,"LS")+COUNTIF(AD103:AD162,"LUMP"))&gt;0,"LS",""),IF(SUM(AD103:AD162)&gt;0,ROUNDUP(SUM(AD103:AD162),0),"")))</f>
        <v/>
      </c>
      <c r="AE163" s="15" t="str">
        <f t="shared" ref="AE163" si="7">IF(AE87="","",IF(AE102="",IF(SUM(COUNTIF(AE103:AE162,"LS")+COUNTIF(AE103:AE162,"LUMP"))&gt;0,"LS",""),IF(SUM(AE103:AE162)&gt;0,ROUNDUP(SUM(AE103:AE162),0),"")))</f>
        <v/>
      </c>
    </row>
    <row r="164" spans="2:31" ht="12.75" customHeight="1" x14ac:dyDescent="0.2">
      <c r="K164" s="5"/>
    </row>
    <row r="165" spans="2:31" ht="12.75" customHeight="1" x14ac:dyDescent="0.2">
      <c r="K165" s="5"/>
    </row>
    <row r="166" spans="2:31" ht="12.75" customHeight="1" x14ac:dyDescent="0.2">
      <c r="K166" s="5"/>
    </row>
    <row r="167" spans="2:31" ht="12.75" customHeight="1" x14ac:dyDescent="0.2">
      <c r="K167" s="5"/>
    </row>
    <row r="168" spans="2:31" ht="12.75" customHeight="1" x14ac:dyDescent="0.2">
      <c r="K168" s="5"/>
    </row>
    <row r="169" spans="2:31" ht="12.75" customHeight="1" x14ac:dyDescent="0.2">
      <c r="K169" s="5"/>
    </row>
    <row r="170" spans="2:31" ht="12.75" customHeight="1" x14ac:dyDescent="0.2">
      <c r="K170" s="5"/>
    </row>
    <row r="171" spans="2:31" ht="12.75" customHeight="1" x14ac:dyDescent="0.2">
      <c r="K171" s="5"/>
    </row>
    <row r="172" spans="2:31" ht="12.75" customHeight="1" x14ac:dyDescent="0.2">
      <c r="K172" s="5"/>
    </row>
    <row r="173" spans="2:31" ht="12.75" customHeight="1" x14ac:dyDescent="0.2">
      <c r="K173" s="5"/>
    </row>
    <row r="174" spans="2:31" ht="12.75" customHeight="1" x14ac:dyDescent="0.2">
      <c r="K174" s="5"/>
    </row>
    <row r="175" spans="2:31" ht="12.75" customHeight="1" x14ac:dyDescent="0.2">
      <c r="K175" s="5"/>
    </row>
    <row r="176" spans="2:31" ht="12.75" customHeight="1" x14ac:dyDescent="0.2">
      <c r="K176" s="5"/>
    </row>
    <row r="177" spans="11:11" ht="12.75" customHeight="1" x14ac:dyDescent="0.2">
      <c r="K177" s="5"/>
    </row>
    <row r="178" spans="11:11" ht="12.75" customHeight="1" x14ac:dyDescent="0.2">
      <c r="K178" s="5"/>
    </row>
    <row r="179" spans="11:11" ht="12.75" customHeight="1" x14ac:dyDescent="0.2">
      <c r="K179" s="5"/>
    </row>
    <row r="180" spans="11:11" ht="12.75" customHeight="1" x14ac:dyDescent="0.2">
      <c r="K180" s="5"/>
    </row>
    <row r="181" spans="11:11" ht="12.75" customHeight="1" x14ac:dyDescent="0.2">
      <c r="K181" s="5"/>
    </row>
    <row r="182" spans="11:11" ht="12.75" customHeight="1" x14ac:dyDescent="0.2">
      <c r="K182" s="5"/>
    </row>
    <row r="183" spans="11:11" ht="12.75" customHeight="1" x14ac:dyDescent="0.2">
      <c r="K183" s="5"/>
    </row>
    <row r="184" spans="11:11" ht="12.75" customHeight="1" x14ac:dyDescent="0.2">
      <c r="K184" s="5"/>
    </row>
    <row r="185" spans="11:11" ht="12.75" customHeight="1" x14ac:dyDescent="0.2">
      <c r="K185" s="5"/>
    </row>
    <row r="186" spans="11:11" ht="12.75" customHeight="1" x14ac:dyDescent="0.2">
      <c r="K186" s="5"/>
    </row>
    <row r="187" spans="11:11" ht="12.75" customHeight="1" x14ac:dyDescent="0.2">
      <c r="K187" s="5"/>
    </row>
    <row r="188" spans="11:11" ht="12.75" customHeight="1" x14ac:dyDescent="0.2">
      <c r="K188" s="5"/>
    </row>
    <row r="189" spans="11:11" ht="12.75" customHeight="1" x14ac:dyDescent="0.2">
      <c r="K189" s="5"/>
    </row>
    <row r="190" spans="11:11" ht="12.75" customHeight="1" x14ac:dyDescent="0.2">
      <c r="K190" s="5"/>
    </row>
    <row r="191" spans="11:11" ht="12.75" customHeight="1" x14ac:dyDescent="0.2">
      <c r="K191" s="5"/>
    </row>
    <row r="192" spans="11:11" ht="12.75" customHeight="1" x14ac:dyDescent="0.2">
      <c r="K192" s="5"/>
    </row>
    <row r="193" spans="11:11" ht="12.75" customHeight="1" x14ac:dyDescent="0.2">
      <c r="K193" s="5"/>
    </row>
    <row r="194" spans="11:11" ht="12.75" customHeight="1" x14ac:dyDescent="0.2">
      <c r="K194" s="5"/>
    </row>
    <row r="195" spans="11:11" ht="12.75" customHeight="1" x14ac:dyDescent="0.2">
      <c r="K195" s="5"/>
    </row>
    <row r="196" spans="11:11" ht="12.75" customHeight="1" x14ac:dyDescent="0.2">
      <c r="K196" s="5"/>
    </row>
    <row r="197" spans="11:11" ht="12.75" customHeight="1" x14ac:dyDescent="0.2">
      <c r="K197" s="5"/>
    </row>
    <row r="198" spans="11:11" ht="12.75" customHeight="1" x14ac:dyDescent="0.2">
      <c r="K198" s="5"/>
    </row>
    <row r="199" spans="11:11" ht="12.75" customHeight="1" x14ac:dyDescent="0.2">
      <c r="K199" s="5"/>
    </row>
    <row r="200" spans="11:11" ht="12.75" customHeight="1" x14ac:dyDescent="0.2">
      <c r="K200" s="5"/>
    </row>
    <row r="201" spans="11:11" ht="12.75" customHeight="1" x14ac:dyDescent="0.2">
      <c r="K201" s="5"/>
    </row>
    <row r="202" spans="11:11" ht="12.75" customHeight="1" x14ac:dyDescent="0.2">
      <c r="K202" s="5"/>
    </row>
    <row r="203" spans="11:11" ht="12.75" customHeight="1" x14ac:dyDescent="0.2">
      <c r="K203" s="5"/>
    </row>
    <row r="204" spans="11:11" ht="12.75" customHeight="1" x14ac:dyDescent="0.2">
      <c r="K204" s="5"/>
    </row>
    <row r="205" spans="11:11" ht="12.75" customHeight="1" x14ac:dyDescent="0.2">
      <c r="K205" s="5"/>
    </row>
    <row r="206" spans="11:11" ht="12.75" customHeight="1" x14ac:dyDescent="0.2">
      <c r="K206" s="5"/>
    </row>
    <row r="207" spans="11:11" ht="12.75" customHeight="1" x14ac:dyDescent="0.2">
      <c r="K207" s="5"/>
    </row>
    <row r="208" spans="11:11" ht="12.75" customHeight="1" x14ac:dyDescent="0.2">
      <c r="K208" s="5"/>
    </row>
    <row r="209" spans="11:11" ht="12.75" customHeight="1" x14ac:dyDescent="0.2">
      <c r="K209" s="5"/>
    </row>
    <row r="210" spans="11:11" ht="12.75" customHeight="1" x14ac:dyDescent="0.2">
      <c r="K210" s="5"/>
    </row>
    <row r="211" spans="11:11" ht="12.75" customHeight="1" x14ac:dyDescent="0.2">
      <c r="K211" s="5"/>
    </row>
    <row r="212" spans="11:11" ht="12.75" customHeight="1" x14ac:dyDescent="0.2">
      <c r="K212" s="5"/>
    </row>
    <row r="213" spans="11:11" ht="12.75" customHeight="1" x14ac:dyDescent="0.2">
      <c r="K213" s="5"/>
    </row>
    <row r="214" spans="11:11" ht="12.75" customHeight="1" x14ac:dyDescent="0.2">
      <c r="K214" s="5"/>
    </row>
    <row r="215" spans="11:11" ht="12.75" customHeight="1" x14ac:dyDescent="0.2">
      <c r="K215" s="5"/>
    </row>
    <row r="216" spans="11:11" ht="12.75" customHeight="1" x14ac:dyDescent="0.2">
      <c r="K216" s="5"/>
    </row>
    <row r="217" spans="11:11" ht="12.75" customHeight="1" x14ac:dyDescent="0.2">
      <c r="K217" s="5"/>
    </row>
    <row r="218" spans="11:11" ht="12.75" customHeight="1" x14ac:dyDescent="0.2">
      <c r="K218" s="5"/>
    </row>
    <row r="219" spans="11:11" ht="12.75" customHeight="1" x14ac:dyDescent="0.2">
      <c r="K219" s="5"/>
    </row>
    <row r="220" spans="11:11" ht="12.75" customHeight="1" x14ac:dyDescent="0.2">
      <c r="K220" s="5"/>
    </row>
    <row r="221" spans="11:11" ht="12.75" customHeight="1" x14ac:dyDescent="0.2">
      <c r="K221" s="5"/>
    </row>
    <row r="222" spans="11:11" ht="12.75" customHeight="1" x14ac:dyDescent="0.2">
      <c r="K222" s="5"/>
    </row>
    <row r="223" spans="11:11" ht="12.75" customHeight="1" x14ac:dyDescent="0.2">
      <c r="K223" s="5"/>
    </row>
    <row r="224" spans="11:11" ht="12.75" customHeight="1" x14ac:dyDescent="0.2">
      <c r="K224" s="5"/>
    </row>
    <row r="225" spans="11:11" ht="12.75" customHeight="1" x14ac:dyDescent="0.2">
      <c r="K225" s="5"/>
    </row>
    <row r="226" spans="11:11" ht="12.75" customHeight="1" x14ac:dyDescent="0.2">
      <c r="K226" s="5"/>
    </row>
    <row r="227" spans="11:11" ht="12.75" customHeight="1" x14ac:dyDescent="0.2">
      <c r="K227" s="5"/>
    </row>
    <row r="228" spans="11:11" ht="12.75" customHeight="1" x14ac:dyDescent="0.2">
      <c r="K228" s="5"/>
    </row>
    <row r="229" spans="11:11" ht="12.75" customHeight="1" x14ac:dyDescent="0.2">
      <c r="K229" s="5"/>
    </row>
    <row r="230" spans="11:11" ht="12.75" customHeight="1" x14ac:dyDescent="0.2">
      <c r="K230" s="5"/>
    </row>
    <row r="231" spans="11:11" ht="12.75" customHeight="1" x14ac:dyDescent="0.2">
      <c r="K231" s="5"/>
    </row>
    <row r="232" spans="11:11" ht="12.75" customHeight="1" x14ac:dyDescent="0.2">
      <c r="K232" s="5"/>
    </row>
    <row r="233" spans="11:11" ht="12.75" customHeight="1" x14ac:dyDescent="0.2">
      <c r="K233" s="5"/>
    </row>
    <row r="234" spans="11:11" ht="12.75" customHeight="1" x14ac:dyDescent="0.2">
      <c r="K234" s="5"/>
    </row>
    <row r="235" spans="11:11" ht="12.75" customHeight="1" x14ac:dyDescent="0.2">
      <c r="K235" s="5"/>
    </row>
    <row r="236" spans="11:11" ht="12.75" customHeight="1" x14ac:dyDescent="0.2">
      <c r="K236" s="5"/>
    </row>
    <row r="237" spans="11:11" ht="12.75" customHeight="1" x14ac:dyDescent="0.2">
      <c r="K237" s="5"/>
    </row>
    <row r="238" spans="11:11" ht="12.75" customHeight="1" x14ac:dyDescent="0.2">
      <c r="K238" s="5"/>
    </row>
    <row r="239" spans="11:11" ht="12.75" customHeight="1" x14ac:dyDescent="0.2">
      <c r="K239" s="5"/>
    </row>
    <row r="240" spans="11:11" ht="12.75" customHeight="1" x14ac:dyDescent="0.2">
      <c r="K240" s="5"/>
    </row>
    <row r="241" spans="11:11" ht="12.75" customHeight="1" x14ac:dyDescent="0.2">
      <c r="K241" s="5"/>
    </row>
    <row r="242" spans="11:11" ht="12.75" customHeight="1" x14ac:dyDescent="0.2">
      <c r="K242" s="5"/>
    </row>
    <row r="243" spans="11:11" ht="12.75" customHeight="1" x14ac:dyDescent="0.2">
      <c r="K243" s="5"/>
    </row>
    <row r="244" spans="11:11" ht="12.75" customHeight="1" x14ac:dyDescent="0.2">
      <c r="K244" s="5"/>
    </row>
    <row r="245" spans="11:11" ht="12.75" customHeight="1" x14ac:dyDescent="0.2">
      <c r="K245" s="5"/>
    </row>
    <row r="246" spans="11:11" ht="12.75" customHeight="1" x14ac:dyDescent="0.2">
      <c r="K246" s="5"/>
    </row>
    <row r="247" spans="11:11" ht="12.75" customHeight="1" x14ac:dyDescent="0.2">
      <c r="K247" s="5"/>
    </row>
    <row r="248" spans="11:11" ht="12.75" customHeight="1" x14ac:dyDescent="0.2">
      <c r="K248" s="5"/>
    </row>
    <row r="249" spans="11:11" ht="12.75" customHeight="1" x14ac:dyDescent="0.2">
      <c r="K249" s="5"/>
    </row>
    <row r="250" spans="11:11" ht="12.75" customHeight="1" x14ac:dyDescent="0.2">
      <c r="K250" s="5"/>
    </row>
    <row r="251" spans="11:11" ht="12.75" customHeight="1" x14ac:dyDescent="0.2">
      <c r="K251" s="5"/>
    </row>
    <row r="252" spans="11:11" ht="12.75" customHeight="1" x14ac:dyDescent="0.2">
      <c r="K252" s="5"/>
    </row>
    <row r="253" spans="11:11" ht="12.75" customHeight="1" x14ac:dyDescent="0.2">
      <c r="K253" s="5"/>
    </row>
    <row r="254" spans="11:11" ht="12.75" customHeight="1" x14ac:dyDescent="0.2">
      <c r="K254" s="5"/>
    </row>
    <row r="255" spans="11:11" ht="12.75" customHeight="1" x14ac:dyDescent="0.2">
      <c r="K255" s="5"/>
    </row>
    <row r="256" spans="11:11" ht="12.75" customHeight="1" x14ac:dyDescent="0.2">
      <c r="K256" s="5"/>
    </row>
    <row r="257" spans="11:11" ht="12.75" customHeight="1" x14ac:dyDescent="0.2">
      <c r="K257" s="5"/>
    </row>
    <row r="258" spans="11:11" ht="12.75" customHeight="1" x14ac:dyDescent="0.2">
      <c r="K258" s="5"/>
    </row>
    <row r="259" spans="11:11" ht="12.75" customHeight="1" x14ac:dyDescent="0.2">
      <c r="K259" s="5"/>
    </row>
    <row r="260" spans="11:11" ht="12.75" customHeight="1" x14ac:dyDescent="0.2">
      <c r="K260" s="5"/>
    </row>
    <row r="261" spans="11:11" ht="12.75" customHeight="1" x14ac:dyDescent="0.2">
      <c r="K261" s="5"/>
    </row>
    <row r="262" spans="11:11" ht="12.75" customHeight="1" x14ac:dyDescent="0.2">
      <c r="K262" s="5"/>
    </row>
    <row r="263" spans="11:11" ht="12.75" customHeight="1" x14ac:dyDescent="0.2">
      <c r="K263" s="5"/>
    </row>
    <row r="264" spans="11:11" ht="12.75" customHeight="1" x14ac:dyDescent="0.2">
      <c r="K264" s="5"/>
    </row>
    <row r="265" spans="11:11" ht="12.75" customHeight="1" x14ac:dyDescent="0.2">
      <c r="K265" s="5"/>
    </row>
    <row r="266" spans="11:11" ht="12.75" customHeight="1" x14ac:dyDescent="0.2">
      <c r="K266" s="5"/>
    </row>
    <row r="267" spans="11:11" ht="12.75" customHeight="1" x14ac:dyDescent="0.2">
      <c r="K267" s="5"/>
    </row>
    <row r="268" spans="11:11" ht="12.75" customHeight="1" x14ac:dyDescent="0.2">
      <c r="K268" s="5"/>
    </row>
    <row r="269" spans="11:11" ht="12.75" customHeight="1" x14ac:dyDescent="0.2">
      <c r="K269" s="5"/>
    </row>
    <row r="270" spans="11:11" ht="12.75" customHeight="1" x14ac:dyDescent="0.2">
      <c r="K270" s="5"/>
    </row>
    <row r="271" spans="11:11" ht="12.75" customHeight="1" x14ac:dyDescent="0.2">
      <c r="K271" s="5"/>
    </row>
    <row r="272" spans="11:11" ht="12.75" customHeight="1" x14ac:dyDescent="0.2">
      <c r="K272" s="5"/>
    </row>
    <row r="273" spans="11:11" ht="12.75" customHeight="1" x14ac:dyDescent="0.2">
      <c r="K273" s="5"/>
    </row>
    <row r="274" spans="11:11" ht="12.75" customHeight="1" x14ac:dyDescent="0.2">
      <c r="K274" s="5"/>
    </row>
    <row r="275" spans="11:11" ht="12.75" customHeight="1" x14ac:dyDescent="0.2">
      <c r="K275" s="5"/>
    </row>
    <row r="276" spans="11:11" ht="12.75" customHeight="1" x14ac:dyDescent="0.2">
      <c r="K276" s="5"/>
    </row>
    <row r="277" spans="11:11" ht="12.75" customHeight="1" x14ac:dyDescent="0.2">
      <c r="K277" s="5"/>
    </row>
    <row r="278" spans="11:11" ht="12.75" customHeight="1" x14ac:dyDescent="0.2">
      <c r="K278" s="5"/>
    </row>
    <row r="279" spans="11:11" ht="12.75" customHeight="1" x14ac:dyDescent="0.2">
      <c r="K279" s="5"/>
    </row>
    <row r="280" spans="11:11" ht="12.75" customHeight="1" x14ac:dyDescent="0.2">
      <c r="K280" s="5"/>
    </row>
    <row r="281" spans="11:11" ht="12.75" customHeight="1" x14ac:dyDescent="0.2">
      <c r="K281" s="5"/>
    </row>
    <row r="282" spans="11:11" ht="12.75" customHeight="1" x14ac:dyDescent="0.2">
      <c r="K282" s="5"/>
    </row>
    <row r="283" spans="11:11" ht="12.75" customHeight="1" x14ac:dyDescent="0.2">
      <c r="K283" s="5"/>
    </row>
    <row r="284" spans="11:11" ht="12.75" customHeight="1" x14ac:dyDescent="0.2">
      <c r="K284" s="5"/>
    </row>
    <row r="285" spans="11:11" ht="12.75" customHeight="1" x14ac:dyDescent="0.2">
      <c r="K285" s="5"/>
    </row>
    <row r="286" spans="11:11" ht="12.75" customHeight="1" x14ac:dyDescent="0.2">
      <c r="K286" s="5"/>
    </row>
    <row r="287" spans="11:11" ht="12.75" customHeight="1" x14ac:dyDescent="0.2">
      <c r="K287" s="5"/>
    </row>
    <row r="288" spans="11:11" ht="12.75" customHeight="1" x14ac:dyDescent="0.2">
      <c r="K288" s="5"/>
    </row>
    <row r="289" spans="11:11" ht="12.75" customHeight="1" x14ac:dyDescent="0.2">
      <c r="K289" s="5"/>
    </row>
    <row r="290" spans="11:11" ht="12.75" customHeight="1" x14ac:dyDescent="0.2">
      <c r="K290" s="5"/>
    </row>
    <row r="291" spans="11:11" ht="12.75" customHeight="1" x14ac:dyDescent="0.2">
      <c r="K291" s="5"/>
    </row>
    <row r="292" spans="11:11" ht="12.75" customHeight="1" x14ac:dyDescent="0.2">
      <c r="K292" s="5"/>
    </row>
    <row r="293" spans="11:11" ht="12.75" customHeight="1" x14ac:dyDescent="0.2">
      <c r="K293" s="5"/>
    </row>
    <row r="294" spans="11:11" ht="12.75" customHeight="1" x14ac:dyDescent="0.2">
      <c r="K294" s="5"/>
    </row>
    <row r="295" spans="11:11" ht="12.75" customHeight="1" x14ac:dyDescent="0.2">
      <c r="K295" s="5"/>
    </row>
    <row r="296" spans="11:11" ht="12.75" customHeight="1" x14ac:dyDescent="0.2">
      <c r="K296" s="5"/>
    </row>
    <row r="297" spans="11:11" ht="12.75" customHeight="1" x14ac:dyDescent="0.2">
      <c r="K297" s="5"/>
    </row>
    <row r="298" spans="11:11" ht="12.75" customHeight="1" x14ac:dyDescent="0.2">
      <c r="K298" s="5"/>
    </row>
    <row r="299" spans="11:11" ht="12.75" customHeight="1" x14ac:dyDescent="0.2">
      <c r="K299" s="5"/>
    </row>
    <row r="300" spans="11:11" ht="12.75" customHeight="1" x14ac:dyDescent="0.2">
      <c r="K300" s="5"/>
    </row>
    <row r="301" spans="11:11" ht="12.75" customHeight="1" x14ac:dyDescent="0.2">
      <c r="K301" s="5"/>
    </row>
    <row r="302" spans="11:11" ht="12.75" customHeight="1" x14ac:dyDescent="0.2">
      <c r="K302" s="5"/>
    </row>
    <row r="303" spans="11:11" ht="12.75" customHeight="1" x14ac:dyDescent="0.2">
      <c r="K303" s="5"/>
    </row>
    <row r="304" spans="11:11" ht="12.75" customHeight="1" x14ac:dyDescent="0.2">
      <c r="K304" s="5"/>
    </row>
    <row r="305" spans="11:11" ht="12.75" customHeight="1" x14ac:dyDescent="0.2">
      <c r="K305" s="5"/>
    </row>
    <row r="306" spans="11:11" ht="12.75" customHeight="1" x14ac:dyDescent="0.2">
      <c r="K306" s="5"/>
    </row>
    <row r="307" spans="11:11" ht="12.75" customHeight="1" x14ac:dyDescent="0.2">
      <c r="K307" s="5"/>
    </row>
    <row r="308" spans="11:11" ht="12.75" customHeight="1" x14ac:dyDescent="0.2">
      <c r="K308" s="5"/>
    </row>
    <row r="309" spans="11:11" ht="12.75" customHeight="1" x14ac:dyDescent="0.2">
      <c r="K309" s="5"/>
    </row>
    <row r="310" spans="11:11" ht="12.75" customHeight="1" x14ac:dyDescent="0.2">
      <c r="K310" s="5"/>
    </row>
    <row r="311" spans="11:11" ht="12.75" customHeight="1" x14ac:dyDescent="0.2">
      <c r="K311" s="5"/>
    </row>
    <row r="312" spans="11:11" ht="12.75" customHeight="1" x14ac:dyDescent="0.2">
      <c r="K312" s="5"/>
    </row>
    <row r="313" spans="11:11" ht="12.75" customHeight="1" x14ac:dyDescent="0.2">
      <c r="K313" s="5"/>
    </row>
    <row r="314" spans="11:11" ht="12.75" customHeight="1" x14ac:dyDescent="0.2">
      <c r="K314" s="5"/>
    </row>
    <row r="315" spans="11:11" ht="12.75" customHeight="1" x14ac:dyDescent="0.2">
      <c r="K315" s="5"/>
    </row>
    <row r="316" spans="11:11" ht="12.75" customHeight="1" x14ac:dyDescent="0.2">
      <c r="K316" s="5"/>
    </row>
    <row r="317" spans="11:11" ht="12.75" customHeight="1" x14ac:dyDescent="0.2">
      <c r="K317" s="5"/>
    </row>
    <row r="318" spans="11:11" ht="12.75" customHeight="1" x14ac:dyDescent="0.2">
      <c r="K318" s="5"/>
    </row>
    <row r="319" spans="11:11" ht="12.75" customHeight="1" x14ac:dyDescent="0.2">
      <c r="K319" s="5"/>
    </row>
    <row r="320" spans="11:11" ht="12.75" customHeight="1" x14ac:dyDescent="0.2">
      <c r="K320" s="5"/>
    </row>
    <row r="321" spans="11:11" ht="12.75" customHeight="1" x14ac:dyDescent="0.2">
      <c r="K321" s="5"/>
    </row>
    <row r="322" spans="11:11" ht="12.75" customHeight="1" x14ac:dyDescent="0.2">
      <c r="K322" s="5"/>
    </row>
    <row r="323" spans="11:11" ht="12.75" customHeight="1" x14ac:dyDescent="0.2">
      <c r="K323" s="5"/>
    </row>
    <row r="324" spans="11:11" ht="12.75" customHeight="1" x14ac:dyDescent="0.2">
      <c r="K324" s="5"/>
    </row>
    <row r="325" spans="11:11" ht="12.75" customHeight="1" x14ac:dyDescent="0.2">
      <c r="K325" s="5"/>
    </row>
    <row r="326" spans="11:11" ht="12.75" customHeight="1" x14ac:dyDescent="0.2">
      <c r="K326" s="5"/>
    </row>
    <row r="327" spans="11:11" ht="12.75" customHeight="1" x14ac:dyDescent="0.2">
      <c r="K327" s="5"/>
    </row>
    <row r="328" spans="11:11" ht="12.75" customHeight="1" x14ac:dyDescent="0.2">
      <c r="K328" s="5"/>
    </row>
    <row r="329" spans="11:11" ht="12.75" customHeight="1" x14ac:dyDescent="0.2">
      <c r="K329" s="5"/>
    </row>
    <row r="330" spans="11:11" ht="12.75" customHeight="1" x14ac:dyDescent="0.2">
      <c r="K330" s="5"/>
    </row>
    <row r="331" spans="11:11" ht="12.75" customHeight="1" x14ac:dyDescent="0.2">
      <c r="K331" s="5"/>
    </row>
    <row r="332" spans="11:11" ht="12.75" customHeight="1" x14ac:dyDescent="0.2">
      <c r="K332" s="5"/>
    </row>
    <row r="333" spans="11:11" ht="12.75" customHeight="1" x14ac:dyDescent="0.2">
      <c r="K333" s="5"/>
    </row>
    <row r="334" spans="11:11" ht="12.75" customHeight="1" x14ac:dyDescent="0.2">
      <c r="K334" s="5"/>
    </row>
    <row r="335" spans="11:11" ht="12.75" customHeight="1" x14ac:dyDescent="0.2">
      <c r="K335" s="5"/>
    </row>
    <row r="336" spans="11:11" ht="12.75" customHeight="1" x14ac:dyDescent="0.2">
      <c r="K336" s="5"/>
    </row>
    <row r="337" spans="11:11" ht="12.75" customHeight="1" x14ac:dyDescent="0.2">
      <c r="K337" s="5"/>
    </row>
  </sheetData>
  <mergeCells count="178">
    <mergeCell ref="AC11:AC22"/>
    <mergeCell ref="AB11:AB22"/>
    <mergeCell ref="AA11:AA22"/>
    <mergeCell ref="V11:V22"/>
    <mergeCell ref="O11:O22"/>
    <mergeCell ref="N11:N22"/>
    <mergeCell ref="M11:M22"/>
    <mergeCell ref="L11:L22"/>
    <mergeCell ref="F66:J6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K11:K22"/>
    <mergeCell ref="F82:J82"/>
    <mergeCell ref="F83:J83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AC90:AC101"/>
    <mergeCell ref="AD90:AD101"/>
    <mergeCell ref="AE90:AE101"/>
    <mergeCell ref="B10:B23"/>
    <mergeCell ref="B89:B102"/>
    <mergeCell ref="F25:J25"/>
    <mergeCell ref="F24:J24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E10:E23"/>
    <mergeCell ref="F10:J23"/>
    <mergeCell ref="E89:E102"/>
    <mergeCell ref="F89:J102"/>
    <mergeCell ref="F43:J43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  <mergeCell ref="F53:J53"/>
    <mergeCell ref="F54:J54"/>
    <mergeCell ref="F55:J55"/>
    <mergeCell ref="F56:J56"/>
    <mergeCell ref="F67:J67"/>
    <mergeCell ref="F68:J68"/>
    <mergeCell ref="F78:J78"/>
    <mergeCell ref="F79:J79"/>
    <mergeCell ref="F80:J80"/>
    <mergeCell ref="F81:J81"/>
    <mergeCell ref="D7:AE7"/>
    <mergeCell ref="Z11:Z22"/>
    <mergeCell ref="Y90:Y101"/>
    <mergeCell ref="Z90:Z101"/>
    <mergeCell ref="AA90:AA101"/>
    <mergeCell ref="Y11:Y22"/>
    <mergeCell ref="D10:D23"/>
    <mergeCell ref="D8:J8"/>
    <mergeCell ref="D9:J9"/>
    <mergeCell ref="P11:P22"/>
    <mergeCell ref="Q11:Q22"/>
    <mergeCell ref="R11:R22"/>
    <mergeCell ref="S11:S22"/>
    <mergeCell ref="AD11:AD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D163:J163"/>
    <mergeCell ref="AB90:AB101"/>
    <mergeCell ref="U90:U101"/>
    <mergeCell ref="V90:V101"/>
    <mergeCell ref="O90:O101"/>
    <mergeCell ref="P90:P101"/>
    <mergeCell ref="Q90:Q101"/>
    <mergeCell ref="R90:R101"/>
    <mergeCell ref="W90:W101"/>
    <mergeCell ref="X90:X101"/>
    <mergeCell ref="S90:S101"/>
    <mergeCell ref="T90:T101"/>
    <mergeCell ref="F103:J103"/>
    <mergeCell ref="F104:J104"/>
    <mergeCell ref="F105:J105"/>
    <mergeCell ref="F106:J106"/>
    <mergeCell ref="F107:J107"/>
    <mergeCell ref="F108:J108"/>
    <mergeCell ref="F109:J109"/>
    <mergeCell ref="F110:J110"/>
    <mergeCell ref="F111:J111"/>
    <mergeCell ref="F112:J112"/>
    <mergeCell ref="F113:J113"/>
    <mergeCell ref="F114:J114"/>
    <mergeCell ref="F115:J115"/>
    <mergeCell ref="F116:J116"/>
    <mergeCell ref="F117:J117"/>
    <mergeCell ref="F118:J118"/>
    <mergeCell ref="F119:J119"/>
    <mergeCell ref="F120:J120"/>
    <mergeCell ref="F121:J121"/>
    <mergeCell ref="F122:J122"/>
    <mergeCell ref="F123:J123"/>
    <mergeCell ref="F124:J124"/>
    <mergeCell ref="F125:J125"/>
    <mergeCell ref="F126:J126"/>
    <mergeCell ref="F127:J127"/>
    <mergeCell ref="F128:J128"/>
    <mergeCell ref="F129:J129"/>
    <mergeCell ref="F130:J130"/>
    <mergeCell ref="F131:J131"/>
    <mergeCell ref="F132:J132"/>
    <mergeCell ref="F152:J152"/>
    <mergeCell ref="F135:J135"/>
    <mergeCell ref="F136:J136"/>
    <mergeCell ref="F137:J137"/>
    <mergeCell ref="F138:J138"/>
    <mergeCell ref="F139:J139"/>
    <mergeCell ref="F140:J140"/>
    <mergeCell ref="F141:J141"/>
    <mergeCell ref="F142:J142"/>
    <mergeCell ref="F143:J143"/>
    <mergeCell ref="F162:J162"/>
    <mergeCell ref="K90:K101"/>
    <mergeCell ref="L90:L101"/>
    <mergeCell ref="M90:M101"/>
    <mergeCell ref="N90:N101"/>
    <mergeCell ref="F153:J153"/>
    <mergeCell ref="F154:J154"/>
    <mergeCell ref="F155:J155"/>
    <mergeCell ref="F156:J156"/>
    <mergeCell ref="F157:J157"/>
    <mergeCell ref="F158:J158"/>
    <mergeCell ref="F159:J159"/>
    <mergeCell ref="F160:J160"/>
    <mergeCell ref="F161:J161"/>
    <mergeCell ref="F144:J144"/>
    <mergeCell ref="F145:J145"/>
    <mergeCell ref="F146:J146"/>
    <mergeCell ref="F147:J147"/>
    <mergeCell ref="F148:J148"/>
    <mergeCell ref="F149:J149"/>
    <mergeCell ref="F150:J150"/>
    <mergeCell ref="F133:J133"/>
    <mergeCell ref="F134:J134"/>
    <mergeCell ref="F151:J151"/>
  </mergeCells>
  <phoneticPr fontId="0" type="noConversion"/>
  <printOptions horizontalCentered="1" verticalCentered="1"/>
  <pageMargins left="0.25" right="0.25" top="0.75" bottom="0.75" header="0.3" footer="0.3"/>
  <pageSetup paperSize="4" scale="17" fitToWidth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Heather Gilbert</cp:lastModifiedBy>
  <cp:lastPrinted>2023-10-10T20:40:49Z</cp:lastPrinted>
  <dcterms:created xsi:type="dcterms:W3CDTF">2005-09-27T11:52:28Z</dcterms:created>
  <dcterms:modified xsi:type="dcterms:W3CDTF">2023-11-27T16:14:36Z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