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871177\"/>
    </mc:Choice>
  </mc:AlternateContent>
  <xr:revisionPtr revIDLastSave="0" documentId="13_ncr:1_{CF22972B-712B-4217-9657-3963DB11E8D4}" xr6:coauthVersionLast="47" xr6:coauthVersionMax="47" xr10:uidLastSave="{00000000-0000-0000-0000-000000000000}"/>
  <bookViews>
    <workbookView xWindow="-120" yWindow="-120" windowWidth="29040" windowHeight="15720" xr2:uid="{32AF795C-8BE6-42C5-AEA0-3D29ABFFA595}"/>
  </bookViews>
  <sheets>
    <sheet name="GG001" sheetId="1" r:id="rId1"/>
    <sheet name="GG002" sheetId="2" r:id="rId2"/>
  </sheets>
  <definedNames>
    <definedName name="ABUT_Q">#REF!</definedName>
    <definedName name="control">#REF!</definedName>
    <definedName name="EARTH">#REF!</definedName>
    <definedName name="GEN_Q">#REF!</definedName>
    <definedName name="GG">#REF!</definedName>
    <definedName name="ITEM">#REF!</definedName>
    <definedName name="mp">#REF!</definedName>
    <definedName name="PIER_Q">#REF!</definedName>
    <definedName name="PR">#REF!</definedName>
    <definedName name="QryItemE13Named">#REF!</definedName>
    <definedName name="QryItemNamed">#REF!</definedName>
    <definedName name="SHEET3" localSheetId="0">#REF!</definedName>
    <definedName name="SHEET3" localSheetId="1">#REF!</definedName>
    <definedName name="SHEET3">#REF!</definedName>
    <definedName name="SHEET4">#REF!</definedName>
    <definedName name="SHEET5">#REF!</definedName>
    <definedName name="SHEETS">#REF!</definedName>
    <definedName name="SUPER_Q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52" i="1" l="1"/>
  <c r="V14" i="2"/>
  <c r="V12" i="2"/>
  <c r="V13" i="2"/>
  <c r="V15" i="2"/>
  <c r="V17" i="2"/>
  <c r="V18" i="2"/>
  <c r="V19" i="2"/>
  <c r="V20" i="2"/>
  <c r="V21" i="2"/>
  <c r="V23" i="2"/>
  <c r="V24" i="2"/>
  <c r="V25" i="2"/>
  <c r="V26" i="2"/>
  <c r="V27" i="2"/>
  <c r="V29" i="2"/>
  <c r="V30" i="2"/>
  <c r="V31" i="2"/>
  <c r="V32" i="2"/>
  <c r="V33" i="2"/>
  <c r="V35" i="2"/>
  <c r="V36" i="2"/>
  <c r="V37" i="2"/>
  <c r="V38" i="2"/>
  <c r="V39" i="2"/>
  <c r="V41" i="2"/>
  <c r="V42" i="2"/>
  <c r="V43" i="2"/>
  <c r="V44" i="2"/>
  <c r="V45" i="2"/>
  <c r="V47" i="2"/>
  <c r="V48" i="2"/>
  <c r="V49" i="2"/>
  <c r="V52" i="2"/>
  <c r="V53" i="2"/>
  <c r="V54" i="2"/>
  <c r="V55" i="2"/>
  <c r="V56" i="2"/>
  <c r="V58" i="2"/>
  <c r="V62" i="2"/>
  <c r="V63" i="2"/>
  <c r="V64" i="2"/>
  <c r="V14" i="1"/>
  <c r="V15" i="1"/>
  <c r="V16" i="1"/>
  <c r="V17" i="1"/>
  <c r="V18" i="1"/>
  <c r="V20" i="1"/>
  <c r="V21" i="1"/>
  <c r="V22" i="1"/>
  <c r="V23" i="1"/>
  <c r="V24" i="1"/>
  <c r="V26" i="1"/>
  <c r="V27" i="1"/>
  <c r="V28" i="1"/>
  <c r="V29" i="1"/>
  <c r="V30" i="1"/>
  <c r="V32" i="1"/>
  <c r="V33" i="1"/>
  <c r="V34" i="1"/>
  <c r="V35" i="1"/>
  <c r="V36" i="1"/>
  <c r="V38" i="1"/>
  <c r="V39" i="1"/>
  <c r="V40" i="1"/>
  <c r="V41" i="1"/>
  <c r="V42" i="1"/>
  <c r="V44" i="1"/>
  <c r="V45" i="1"/>
  <c r="V46" i="1"/>
  <c r="V47" i="1"/>
  <c r="V48" i="1"/>
  <c r="V50" i="1"/>
  <c r="V51" i="1"/>
  <c r="V53" i="1"/>
  <c r="V54" i="1"/>
  <c r="V56" i="1"/>
  <c r="V57" i="1"/>
  <c r="V58" i="1"/>
  <c r="V59" i="1"/>
  <c r="V60" i="1"/>
  <c r="V62" i="1"/>
  <c r="V63" i="1"/>
  <c r="V64" i="1"/>
  <c r="V65" i="1"/>
  <c r="V66" i="1"/>
  <c r="V68" i="1"/>
  <c r="V69" i="1"/>
  <c r="V70" i="1"/>
  <c r="V71" i="1"/>
  <c r="V72" i="1"/>
  <c r="V74" i="1"/>
  <c r="V75" i="1"/>
  <c r="V76" i="1"/>
  <c r="V77" i="1"/>
  <c r="V78" i="1"/>
  <c r="V11" i="2"/>
  <c r="V11" i="1"/>
</calcChain>
</file>

<file path=xl/sharedStrings.xml><?xml version="1.0" encoding="utf-8"?>
<sst xmlns="http://schemas.openxmlformats.org/spreadsheetml/2006/main" count="554" uniqueCount="209">
  <si>
    <t>FUNDING</t>
  </si>
  <si>
    <t>SEE</t>
  </si>
  <si>
    <t>ITEM</t>
  </si>
  <si>
    <t>UNIT</t>
  </si>
  <si>
    <t>DESCRIPTION</t>
  </si>
  <si>
    <t>SHEET</t>
  </si>
  <si>
    <t>NO.</t>
  </si>
  <si>
    <t>TOTAL</t>
  </si>
  <si>
    <t>FT</t>
  </si>
  <si>
    <t>EACH</t>
  </si>
  <si>
    <t>98000</t>
  </si>
  <si>
    <t/>
  </si>
  <si>
    <t>EROSION CONTROL</t>
  </si>
  <si>
    <t>832</t>
  </si>
  <si>
    <t>30000</t>
  </si>
  <si>
    <t>MAINTENANCE OF TRAFFIC</t>
  </si>
  <si>
    <t>614</t>
  </si>
  <si>
    <t>LAW ENFORCEMENT OFFICER WITH PATROL CAR FOR ASSISTANCE</t>
  </si>
  <si>
    <t>INCIDENTALS</t>
  </si>
  <si>
    <t>623</t>
  </si>
  <si>
    <t>10000</t>
  </si>
  <si>
    <t>LIGHTING</t>
  </si>
  <si>
    <t>CONNECTION, FUSED PULL APART</t>
  </si>
  <si>
    <t>CONNECTION, UNFUSED PULL APART</t>
  </si>
  <si>
    <t>CONNECTION, UNFUSED PERMANENT</t>
  </si>
  <si>
    <t>TRANSFORMER BASE, TYPE AT-A</t>
  </si>
  <si>
    <t>TRANSFORMER BASE, TYPE AT-C</t>
  </si>
  <si>
    <t>TRANSFORMER BASE, MISC.:, INSTALL ONLY, AS PER PLAN</t>
  </si>
  <si>
    <t>LIGHT POLE, CONVENTIONAL, AS PER PLAN, AT15B41.7</t>
  </si>
  <si>
    <t>LIGHT POLE, CONVENTIONAL, AS PER PLAN, AT15BB32.5</t>
  </si>
  <si>
    <t>LIGHT POLE, CONVENTIONAL, AS PER PLAN, AT20B41.7</t>
  </si>
  <si>
    <t>LIGHT POLE, LOW MAST, ATLM50</t>
  </si>
  <si>
    <t>LIGHT POLE, LOW MAST, LM50</t>
  </si>
  <si>
    <t>LIGHT POLE (INSTALLATION ONLY), AS PER PLAN</t>
  </si>
  <si>
    <t>ERECTING REUSABLE DOWNED LIGHT POLE</t>
  </si>
  <si>
    <t>LIGHT POLE FOUNDATION REPAIR, AS PER PLAN</t>
  </si>
  <si>
    <t>LIGHT POLE FOUNDATION</t>
  </si>
  <si>
    <t>BRACKET ARM, 15', AS PER PLAN, A</t>
  </si>
  <si>
    <t>BRACKET ARM, 15', AS PER PLAN, B</t>
  </si>
  <si>
    <t>BRACKET ARM, 20', AS PER PLAN</t>
  </si>
  <si>
    <t>BRACKET ARM, MISC.: INSTALL ONLY</t>
  </si>
  <si>
    <t>NO. 4 AWG 2400 VOLT DISTRIBUTION CABLE, AS PER PLAN</t>
  </si>
  <si>
    <t>NO. 2 AWG 2400 VOLT DISTRIBUTION CABLE, AS PER PLAN</t>
  </si>
  <si>
    <t>NO. 10 AWG POLE AND BRACKET CABLE</t>
  </si>
  <si>
    <t>1-1/2" DUCT CABLE WITH THREE NO. 4 AWG 2400 VOLT CABLES</t>
  </si>
  <si>
    <t>1-1/2" DUCT CABLE WITH THREE NO. 2 AWG 2400 VOLT CABLES</t>
  </si>
  <si>
    <t>CONDUIT, 2", 725.04</t>
  </si>
  <si>
    <t>CONDUIT, 3", 725.04</t>
  </si>
  <si>
    <t>CONDUIT, JACKED OR DRILLED, UNDER PAVEMENT, 3"</t>
  </si>
  <si>
    <t>LUMINAIRE, CONVENTIONAL, SOLID STATE (LED), AS PER PLAN, IES-3, 8500-12000 LUMENS</t>
  </si>
  <si>
    <t>LUMINAIRE, CONVENTIONAL, SOLID STATE (LED), AS PER PLAN, IES-3, 12000-16000 LUMENS</t>
  </si>
  <si>
    <t>LUMINAIRE, HIGH MAST, AS PER PLAN (INSTALL ONLY)</t>
  </si>
  <si>
    <t>LUMINAIRE, LOW MAST, AS PER PLAN (INSTALL ONLY)</t>
  </si>
  <si>
    <t>TRENCH</t>
  </si>
  <si>
    <t>PULL BOX, 725.08, 18"</t>
  </si>
  <si>
    <t>PULL BOX, 725.08, 24"</t>
  </si>
  <si>
    <t>PULL BOX REMOVED AND REPLACED, AS PER PLAN</t>
  </si>
  <si>
    <t>PULL BOX REMOVED</t>
  </si>
  <si>
    <t>GROUND ROD, AS PER PLAN</t>
  </si>
  <si>
    <t>CIRCUIT BREAKER, TOWER LIGHTING, AS PER PLAN</t>
  </si>
  <si>
    <t>POWER SERVICE, AS PER PLAN</t>
  </si>
  <si>
    <t>POWER SERVICE REFURBISHED, AS PER PLAN</t>
  </si>
  <si>
    <t>CONTROL CENTER CABINET, COMPLETE, AS PER PLAN, 100 AMP</t>
  </si>
  <si>
    <t>REPAIR INTEGRAL LUMINAIRE LOWERING MECHANISM OF TOWER LIGHTING FIXTURE, AS PER PLAN, A</t>
  </si>
  <si>
    <t>REPAIR INTEGRAL LUMINAIRE LOWERING MECHANISM OF TOWER LIGHTING FIXTURE, AS PER PLAN, B</t>
  </si>
  <si>
    <t>SECONDARY SURGE PROTECTOR, AS PER PLAN</t>
  </si>
  <si>
    <t>LIGHTING CONTACTOR, AS PER PLAN, 60 AMP</t>
  </si>
  <si>
    <t>LIGHTING CONTACTOR, AS PER PLAN, 100 AMP</t>
  </si>
  <si>
    <t>LIGHT POLE REMOVED</t>
  </si>
  <si>
    <t>PORTION OF LIGHT POLE FOUNDATION REMOVED</t>
  </si>
  <si>
    <t>DISTRIBUTION CABLE REMOVED</t>
  </si>
  <si>
    <t>LIGHTING, MISC.: PHOTOCELL (FOR CONTROL CENTER OR LUMINAIRE)</t>
  </si>
  <si>
    <t>LIGHTING, MISC.: TEST PLUG, AS PER PLAN</t>
  </si>
  <si>
    <t>LIGHTING, MISC.: TROUBLESHOOTING (INCLUDES 2 MEN AND 60' TALL BUCKET TRUCK)</t>
  </si>
  <si>
    <t>625</t>
  </si>
  <si>
    <t>00450</t>
  </si>
  <si>
    <t>00460</t>
  </si>
  <si>
    <t>00480</t>
  </si>
  <si>
    <t>02500</t>
  </si>
  <si>
    <t>02600</t>
  </si>
  <si>
    <t>02803</t>
  </si>
  <si>
    <t>10491</t>
  </si>
  <si>
    <t>10494</t>
  </si>
  <si>
    <t>10503</t>
  </si>
  <si>
    <t>10504</t>
  </si>
  <si>
    <t>14401</t>
  </si>
  <si>
    <t>14500</t>
  </si>
  <si>
    <t>18201</t>
  </si>
  <si>
    <t>18401</t>
  </si>
  <si>
    <t>18600</t>
  </si>
  <si>
    <t>23201</t>
  </si>
  <si>
    <t>23301</t>
  </si>
  <si>
    <t>23400</t>
  </si>
  <si>
    <t>24320</t>
  </si>
  <si>
    <t>24330</t>
  </si>
  <si>
    <t>25400</t>
  </si>
  <si>
    <t>25500</t>
  </si>
  <si>
    <t>25900</t>
  </si>
  <si>
    <t>26251</t>
  </si>
  <si>
    <t>26253</t>
  </si>
  <si>
    <t>26261</t>
  </si>
  <si>
    <t>26271</t>
  </si>
  <si>
    <t>29000</t>
  </si>
  <si>
    <t>30700</t>
  </si>
  <si>
    <t>30706</t>
  </si>
  <si>
    <t>31507</t>
  </si>
  <si>
    <t>31510</t>
  </si>
  <si>
    <t>32001</t>
  </si>
  <si>
    <t>33101</t>
  </si>
  <si>
    <t>34001</t>
  </si>
  <si>
    <t>34011</t>
  </si>
  <si>
    <t>34451</t>
  </si>
  <si>
    <t>50401</t>
  </si>
  <si>
    <t>50451</t>
  </si>
  <si>
    <t>70001</t>
  </si>
  <si>
    <t>75400</t>
  </si>
  <si>
    <t>75502</t>
  </si>
  <si>
    <t>75550</t>
  </si>
  <si>
    <t>98700</t>
  </si>
  <si>
    <t>HOUR</t>
  </si>
  <si>
    <t>TRAFFIC SIGNALS</t>
  </si>
  <si>
    <t>VEHICULAR SIGNAL HEAD, (LED), 3-SECTION, 12" LENS, 1-WAY, POLYCARBONATE, BLACK</t>
  </si>
  <si>
    <t>VEHICULAR SIGNAL HEAD, (LED), 5-SECTION, 12" LENS, 1-WAY, POLYCARBONATE, BLACK</t>
  </si>
  <si>
    <t>PEDESTRIAN SIGNAL HEAD (LED), TYPE D2, COUNTDOWN</t>
  </si>
  <si>
    <t>COVERING OF VEHICULAR SIGNAL HEAD</t>
  </si>
  <si>
    <t>COVERING OF PEDESTRIAN SIGNAL HEAD</t>
  </si>
  <si>
    <t>PEDESTRIAN PUSHBUTTON</t>
  </si>
  <si>
    <t>DETECTOR LOOP</t>
  </si>
  <si>
    <t>LOOP DETECTOR TIE IN</t>
  </si>
  <si>
    <t>MESSENGER WIRE, 7 STRAND, 3/8" DIAMETER WITH ACCESSORIES</t>
  </si>
  <si>
    <t>TETHER WIRE, WITH ACCESSORIES, AS PER PLAN</t>
  </si>
  <si>
    <t>SIGNAL CABLE, 7 CONDUCTOR, NO. 14 AWG, AS PER PLAN</t>
  </si>
  <si>
    <t>PEDESTAL FOUNDATION</t>
  </si>
  <si>
    <t>LOOP DETECTOR LEAD-IN CABLE</t>
  </si>
  <si>
    <t>POWER CABLE, 1 CONDUCTOR, NO. 8 AWG</t>
  </si>
  <si>
    <t>SERVICE CABLE, 3 CONDUCTOR, NO. 6 AWG</t>
  </si>
  <si>
    <t>POWER SERVICE</t>
  </si>
  <si>
    <t>CONDUIT RISER, 2" DIAMETER</t>
  </si>
  <si>
    <t>WOOD POLE</t>
  </si>
  <si>
    <t>DOWN GUY</t>
  </si>
  <si>
    <t>PEDESTAL, 8', TRANSFORMER BASE</t>
  </si>
  <si>
    <t>REMOVAL OF MISCELLANEOUS TRAFFIC SIGNAL ITEM: CONTROLLER AND CABINET</t>
  </si>
  <si>
    <t>REMOVAL OF MISCELLANEOUS TRAFFIC SIGNAL ITEM: STRAIN POLE</t>
  </si>
  <si>
    <t>REMOVAL OF MISCELLANEOUS TRAFFIC SIGNAL ITEM: STRAIN POLE FOUNDATION</t>
  </si>
  <si>
    <t>REMOVAL OF MISCELLANEOUS TRAFFIC SIGNAL ITEM: VEHICULAR SIGNAL HEAD</t>
  </si>
  <si>
    <t>REMOVAL OF MISCELLANEOUS TRAFFIC SIGNAL ITEM: OVERHEAD CABLE/MESSENGER WIRE</t>
  </si>
  <si>
    <t>REUSE OF VEHICULAR SIGNAL HEAD</t>
  </si>
  <si>
    <t>SIGNALIZATION, MISC.: TRAFFIC SIGNAL CABLE, INSTALL ONLY, AS PER PLAN</t>
  </si>
  <si>
    <t>SIGNALIZATION, MISC.: UNLASH AND RELASH MESSENGER WIRE</t>
  </si>
  <si>
    <t>SIGNALIZATION, MISC.: WAVETRONIX CABLE</t>
  </si>
  <si>
    <t>CONTROLLER ITEM, MISC.:ANCHOR BOLT INSTALLATION</t>
  </si>
  <si>
    <t>ADVANCE RADAR DETECTION, AS PER PLAN</t>
  </si>
  <si>
    <t>STOP LINE RADAR DETECTION, AS PER PLAN</t>
  </si>
  <si>
    <t>MAINTENANCE OF TRAFFIC, ONE LANE CLOSURE ON A TWO LANE HIGHWAY</t>
  </si>
  <si>
    <t>MAINTENANCE OF TRAFFIC, ONE LANE CLOSURE ON A FOUR LANE UNDIVIDED HIGHWAY</t>
  </si>
  <si>
    <t>MAINTENANCE OF TRAFFIC, ONE LANE CLOSURE ON A 4 LANE OR GREATER DIVIDED HIGHWAY</t>
  </si>
  <si>
    <t>MAINTENANCE OF TRAFFIC FOR SHOULDER CLOSURE</t>
  </si>
  <si>
    <t>MAINTAINING TRAFFIC, MISC.:NEW CABINET INSTALLATION</t>
  </si>
  <si>
    <t>CONSTRUCTION LAYOUT STAKES AND SURVEYING</t>
  </si>
  <si>
    <t>MOBILIZATION, AS PER PLAN, A: (SIGNAL MAINTENANCE/UPGRADE)</t>
  </si>
  <si>
    <t>MOBILIZATION, AS PER PLAN, B: (HIHGHWAY LIGHTING MAINTENANCE/UPGRADE)</t>
  </si>
  <si>
    <t>632</t>
  </si>
  <si>
    <t>05006</t>
  </si>
  <si>
    <t>05086</t>
  </si>
  <si>
    <t>20730</t>
  </si>
  <si>
    <t>25000</t>
  </si>
  <si>
    <t>25010</t>
  </si>
  <si>
    <t>26000</t>
  </si>
  <si>
    <t>26500</t>
  </si>
  <si>
    <t>27200</t>
  </si>
  <si>
    <t>30200</t>
  </si>
  <si>
    <t>30601</t>
  </si>
  <si>
    <t>40701</t>
  </si>
  <si>
    <t>64020</t>
  </si>
  <si>
    <t>65200</t>
  </si>
  <si>
    <t>67190</t>
  </si>
  <si>
    <t>69800</t>
  </si>
  <si>
    <t>70000</t>
  </si>
  <si>
    <t>70400</t>
  </si>
  <si>
    <t>89300</t>
  </si>
  <si>
    <t>89400</t>
  </si>
  <si>
    <t>89900</t>
  </si>
  <si>
    <t>90020</t>
  </si>
  <si>
    <t>90030</t>
  </si>
  <si>
    <t>90200</t>
  </si>
  <si>
    <t>90500</t>
  </si>
  <si>
    <t>633</t>
  </si>
  <si>
    <t>99000</t>
  </si>
  <si>
    <t>809</t>
  </si>
  <si>
    <t>69001</t>
  </si>
  <si>
    <t>69101</t>
  </si>
  <si>
    <t>11110</t>
  </si>
  <si>
    <t>13600</t>
  </si>
  <si>
    <t>13700</t>
  </si>
  <si>
    <t>13800</t>
  </si>
  <si>
    <t>13900</t>
  </si>
  <si>
    <t>18000</t>
  </si>
  <si>
    <t>624</t>
  </si>
  <si>
    <t>15001</t>
  </si>
  <si>
    <t>2-6</t>
  </si>
  <si>
    <t>7-9</t>
  </si>
  <si>
    <t>LUMP</t>
  </si>
  <si>
    <t>20750</t>
  </si>
  <si>
    <t>ACCESSIBLE PEDESTRIAN PUSHBUTTON</t>
  </si>
  <si>
    <t>LUMINAIRE, MISC.: GROUP LUMINAIRE REPLACEMENT, CONVENTIONAL, AS PER PLAN</t>
  </si>
  <si>
    <t>01/NFP/44</t>
  </si>
  <si>
    <t>LUMINAIRE, CONVENTIONAL, AS PER PLAN (INSTALL ONLY)</t>
  </si>
  <si>
    <t>LIGHTING, MISC.: FUSE (KTK-10, 10 AMP LIGHTING FUSE)</t>
  </si>
  <si>
    <t>ITEM 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</si>
</sst>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4"/>
      <name val="Verdana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sz val="10"/>
      <color rgb="FF00B050"/>
      <name val="Arial"/>
      <family val="2"/>
    </font>
    <font>
      <sz val="10"/>
      <color rgb="FFFF0000"/>
      <name val="Arial"/>
      <family val="2"/>
    </font>
    <font>
      <i/>
      <sz val="10"/>
      <color indexed="52"/>
      <name val="Arial"/>
      <family val="2"/>
    </font>
    <font>
      <sz val="10"/>
      <color rgb="FF0070C0"/>
      <name val="Arial"/>
      <family val="2"/>
    </font>
    <font>
      <i/>
      <sz val="10"/>
      <color rgb="FF00B050"/>
      <name val="Arial"/>
      <family val="2"/>
    </font>
    <font>
      <i/>
      <sz val="10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1" fillId="0" borderId="0" applyBorder="0"/>
    <xf numFmtId="0" fontId="1" fillId="0" borderId="0"/>
    <xf numFmtId="0" fontId="1" fillId="0" borderId="0" applyBorder="0"/>
    <xf numFmtId="0" fontId="1" fillId="0" borderId="0" applyNumberFormat="0" applyFill="0" applyBorder="0" applyAlignment="0" applyProtection="0"/>
    <xf numFmtId="0" fontId="1" fillId="0" borderId="0"/>
  </cellStyleXfs>
  <cellXfs count="215">
    <xf numFmtId="0" fontId="0" fillId="0" borderId="0" xfId="0"/>
    <xf numFmtId="0" fontId="3" fillId="0" borderId="4" xfId="2" applyFont="1" applyBorder="1" applyAlignment="1">
      <alignment vertical="center"/>
    </xf>
    <xf numFmtId="0" fontId="3" fillId="0" borderId="5" xfId="2" applyFont="1" applyBorder="1" applyAlignment="1">
      <alignment vertical="center" wrapText="1"/>
    </xf>
    <xf numFmtId="0" fontId="3" fillId="0" borderId="6" xfId="2" applyFont="1" applyBorder="1" applyAlignment="1">
      <alignment vertical="center" wrapText="1"/>
    </xf>
    <xf numFmtId="0" fontId="3" fillId="0" borderId="7" xfId="2" applyFont="1" applyBorder="1" applyAlignment="1">
      <alignment vertical="center"/>
    </xf>
    <xf numFmtId="0" fontId="1" fillId="0" borderId="7" xfId="2" applyBorder="1"/>
    <xf numFmtId="0" fontId="1" fillId="0" borderId="0" xfId="3"/>
    <xf numFmtId="0" fontId="4" fillId="0" borderId="0" xfId="3" applyFont="1"/>
    <xf numFmtId="0" fontId="3" fillId="0" borderId="10" xfId="2" applyFont="1" applyBorder="1" applyAlignment="1">
      <alignment vertical="center"/>
    </xf>
    <xf numFmtId="0" fontId="3" fillId="0" borderId="11" xfId="2" applyFont="1" applyBorder="1" applyAlignment="1">
      <alignment vertical="center" wrapText="1"/>
    </xf>
    <xf numFmtId="0" fontId="3" fillId="0" borderId="12" xfId="2" applyFont="1" applyBorder="1" applyAlignment="1">
      <alignment vertical="center" wrapText="1"/>
    </xf>
    <xf numFmtId="0" fontId="3" fillId="0" borderId="13" xfId="2" applyFont="1" applyBorder="1" applyAlignment="1">
      <alignment vertical="center"/>
    </xf>
    <xf numFmtId="0" fontId="1" fillId="0" borderId="13" xfId="2" applyBorder="1"/>
    <xf numFmtId="0" fontId="1" fillId="0" borderId="8" xfId="2" applyBorder="1"/>
    <xf numFmtId="0" fontId="1" fillId="0" borderId="0" xfId="2"/>
    <xf numFmtId="0" fontId="3" fillId="0" borderId="16" xfId="2" applyFont="1" applyBorder="1" applyAlignment="1">
      <alignment vertical="center" wrapText="1"/>
    </xf>
    <xf numFmtId="0" fontId="6" fillId="0" borderId="13" xfId="2" applyFont="1" applyBorder="1" applyAlignment="1">
      <alignment horizontal="center"/>
    </xf>
    <xf numFmtId="1" fontId="1" fillId="0" borderId="0" xfId="3" applyNumberFormat="1"/>
    <xf numFmtId="0" fontId="3" fillId="0" borderId="8" xfId="2" applyFont="1" applyBorder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" fontId="1" fillId="0" borderId="17" xfId="2" quotePrefix="1" applyNumberFormat="1" applyBorder="1" applyAlignment="1">
      <alignment horizontal="center" vertical="center"/>
    </xf>
    <xf numFmtId="0" fontId="1" fillId="0" borderId="18" xfId="2" quotePrefix="1" applyBorder="1" applyAlignment="1">
      <alignment horizontal="center" vertical="center"/>
    </xf>
    <xf numFmtId="0" fontId="1" fillId="0" borderId="18" xfId="2" applyBorder="1" applyAlignment="1">
      <alignment horizontal="center" vertical="center"/>
    </xf>
    <xf numFmtId="0" fontId="4" fillId="0" borderId="18" xfId="2" applyFont="1" applyBorder="1"/>
    <xf numFmtId="0" fontId="3" fillId="0" borderId="21" xfId="2" applyFont="1" applyBorder="1" applyAlignment="1">
      <alignment vertical="center"/>
    </xf>
    <xf numFmtId="49" fontId="3" fillId="0" borderId="22" xfId="2" applyNumberFormat="1" applyFont="1" applyBorder="1" applyAlignment="1">
      <alignment vertical="center" wrapText="1"/>
    </xf>
    <xf numFmtId="49" fontId="3" fillId="0" borderId="23" xfId="2" applyNumberFormat="1" applyFont="1" applyBorder="1" applyAlignment="1">
      <alignment vertical="center" wrapText="1"/>
    </xf>
    <xf numFmtId="0" fontId="3" fillId="0" borderId="24" xfId="2" applyFont="1" applyBorder="1" applyAlignment="1">
      <alignment vertical="center"/>
    </xf>
    <xf numFmtId="0" fontId="7" fillId="0" borderId="24" xfId="2" applyFont="1" applyBorder="1" applyAlignment="1">
      <alignment horizontal="center"/>
    </xf>
    <xf numFmtId="49" fontId="1" fillId="0" borderId="10" xfId="2" applyNumberFormat="1" applyBorder="1" applyAlignment="1">
      <alignment horizontal="center" vertical="center"/>
    </xf>
    <xf numFmtId="49" fontId="1" fillId="0" borderId="25" xfId="2" applyNumberFormat="1" applyBorder="1" applyAlignment="1">
      <alignment horizontal="center" vertical="center"/>
    </xf>
    <xf numFmtId="49" fontId="8" fillId="0" borderId="26" xfId="2" applyNumberFormat="1" applyFont="1" applyBorder="1" applyAlignment="1">
      <alignment horizontal="center" vertical="center"/>
    </xf>
    <xf numFmtId="0" fontId="4" fillId="0" borderId="16" xfId="2" applyFont="1" applyBorder="1"/>
    <xf numFmtId="49" fontId="1" fillId="0" borderId="12" xfId="2" applyNumberFormat="1" applyBorder="1" applyAlignment="1">
      <alignment horizontal="center" vertical="center"/>
    </xf>
    <xf numFmtId="0" fontId="1" fillId="0" borderId="27" xfId="2" applyBorder="1" applyAlignment="1">
      <alignment horizontal="center" vertical="center" textRotation="90" wrapText="1"/>
    </xf>
    <xf numFmtId="0" fontId="1" fillId="0" borderId="28" xfId="2" applyBorder="1" applyAlignment="1">
      <alignment horizontal="center" vertical="center" textRotation="90" wrapText="1"/>
    </xf>
    <xf numFmtId="0" fontId="3" fillId="0" borderId="29" xfId="2" applyFont="1" applyBorder="1" applyAlignment="1">
      <alignment vertical="center"/>
    </xf>
    <xf numFmtId="49" fontId="3" fillId="0" borderId="30" xfId="2" applyNumberFormat="1" applyFont="1" applyBorder="1" applyAlignment="1">
      <alignment vertical="center" wrapText="1"/>
    </xf>
    <xf numFmtId="49" fontId="3" fillId="0" borderId="31" xfId="2" applyNumberFormat="1" applyFont="1" applyBorder="1" applyAlignment="1">
      <alignment vertical="center" wrapText="1"/>
    </xf>
    <xf numFmtId="0" fontId="3" fillId="0" borderId="31" xfId="2" applyFont="1" applyBorder="1" applyAlignment="1">
      <alignment vertical="center"/>
    </xf>
    <xf numFmtId="0" fontId="7" fillId="0" borderId="31" xfId="2" applyFont="1" applyBorder="1" applyAlignment="1">
      <alignment horizontal="center"/>
    </xf>
    <xf numFmtId="1" fontId="1" fillId="0" borderId="32" xfId="2" applyNumberFormat="1" applyBorder="1" applyAlignment="1">
      <alignment horizontal="center" vertical="center"/>
    </xf>
    <xf numFmtId="1" fontId="1" fillId="0" borderId="33" xfId="2" applyNumberFormat="1" applyBorder="1" applyAlignment="1">
      <alignment horizontal="center" vertical="center"/>
    </xf>
    <xf numFmtId="0" fontId="1" fillId="0" borderId="34" xfId="2" applyBorder="1"/>
    <xf numFmtId="1" fontId="8" fillId="0" borderId="34" xfId="2" applyNumberFormat="1" applyFont="1" applyBorder="1" applyAlignment="1">
      <alignment horizontal="center" vertical="center"/>
    </xf>
    <xf numFmtId="0" fontId="4" fillId="0" borderId="35" xfId="2" applyFont="1" applyBorder="1"/>
    <xf numFmtId="0" fontId="1" fillId="0" borderId="36" xfId="2" applyBorder="1"/>
    <xf numFmtId="1" fontId="8" fillId="0" borderId="27" xfId="2" applyNumberFormat="1" applyFont="1" applyBorder="1" applyAlignment="1">
      <alignment horizontal="center" vertical="center"/>
    </xf>
    <xf numFmtId="1" fontId="8" fillId="0" borderId="28" xfId="2" applyNumberFormat="1" applyFont="1" applyBorder="1" applyAlignment="1">
      <alignment horizontal="center" vertical="center"/>
    </xf>
    <xf numFmtId="0" fontId="1" fillId="0" borderId="27" xfId="2" applyBorder="1" applyAlignment="1">
      <alignment horizontal="center" vertical="center"/>
    </xf>
    <xf numFmtId="49" fontId="1" fillId="0" borderId="26" xfId="2" applyNumberFormat="1" applyBorder="1" applyAlignment="1">
      <alignment horizontal="center" vertical="center"/>
    </xf>
    <xf numFmtId="0" fontId="1" fillId="0" borderId="26" xfId="2" applyBorder="1" applyAlignment="1">
      <alignment horizontal="center" vertical="center"/>
    </xf>
    <xf numFmtId="0" fontId="1" fillId="0" borderId="37" xfId="2" applyBorder="1" applyAlignment="1">
      <alignment horizontal="center" vertical="center"/>
    </xf>
    <xf numFmtId="0" fontId="5" fillId="0" borderId="37" xfId="4" applyNumberFormat="1" applyFont="1" applyFill="1" applyBorder="1" applyAlignment="1" applyProtection="1">
      <alignment horizontal="center" vertical="center"/>
    </xf>
    <xf numFmtId="0" fontId="1" fillId="0" borderId="33" xfId="2" applyBorder="1"/>
    <xf numFmtId="0" fontId="1" fillId="0" borderId="37" xfId="4" applyNumberFormat="1" applyFill="1" applyBorder="1" applyAlignment="1" applyProtection="1">
      <alignment horizontal="left" vertical="center"/>
    </xf>
    <xf numFmtId="164" fontId="1" fillId="0" borderId="33" xfId="2" applyNumberFormat="1" applyBorder="1" applyAlignment="1">
      <alignment horizontal="center" vertical="center"/>
    </xf>
    <xf numFmtId="2" fontId="1" fillId="0" borderId="36" xfId="2" applyNumberFormat="1" applyBorder="1" applyAlignment="1">
      <alignment horizontal="center" vertical="center"/>
    </xf>
    <xf numFmtId="1" fontId="1" fillId="0" borderId="36" xfId="2" applyNumberFormat="1" applyBorder="1" applyAlignment="1">
      <alignment horizontal="center" vertical="center"/>
    </xf>
    <xf numFmtId="1" fontId="1" fillId="2" borderId="32" xfId="2" applyNumberFormat="1" applyFill="1" applyBorder="1" applyAlignment="1">
      <alignment horizontal="center" vertical="center"/>
    </xf>
    <xf numFmtId="2" fontId="1" fillId="0" borderId="33" xfId="2" applyNumberFormat="1" applyBorder="1" applyAlignment="1">
      <alignment horizontal="center" vertical="center"/>
    </xf>
    <xf numFmtId="2" fontId="8" fillId="0" borderId="34" xfId="2" applyNumberFormat="1" applyFont="1" applyBorder="1" applyAlignment="1">
      <alignment horizontal="center" vertical="center"/>
    </xf>
    <xf numFmtId="164" fontId="1" fillId="0" borderId="36" xfId="2" applyNumberFormat="1" applyBorder="1" applyAlignment="1">
      <alignment horizontal="center" vertical="center"/>
    </xf>
    <xf numFmtId="2" fontId="8" fillId="0" borderId="27" xfId="2" applyNumberFormat="1" applyFont="1" applyBorder="1" applyAlignment="1">
      <alignment horizontal="center" vertical="center"/>
    </xf>
    <xf numFmtId="164" fontId="9" fillId="0" borderId="34" xfId="2" applyNumberFormat="1" applyFont="1" applyBorder="1" applyAlignment="1">
      <alignment horizontal="center" vertical="center"/>
    </xf>
    <xf numFmtId="2" fontId="9" fillId="0" borderId="34" xfId="2" applyNumberFormat="1" applyFont="1" applyBorder="1" applyAlignment="1">
      <alignment horizontal="center" vertical="center"/>
    </xf>
    <xf numFmtId="4" fontId="8" fillId="0" borderId="28" xfId="2" applyNumberFormat="1" applyFont="1" applyBorder="1" applyAlignment="1">
      <alignment horizontal="center" vertical="center"/>
    </xf>
    <xf numFmtId="0" fontId="1" fillId="0" borderId="27" xfId="4" applyNumberFormat="1" applyFill="1" applyBorder="1" applyAlignment="1" applyProtection="1">
      <alignment horizontal="center" vertical="center"/>
    </xf>
    <xf numFmtId="0" fontId="1" fillId="0" borderId="26" xfId="4" quotePrefix="1" applyNumberFormat="1" applyFill="1" applyBorder="1" applyAlignment="1" applyProtection="1">
      <alignment horizontal="center" vertical="center"/>
    </xf>
    <xf numFmtId="0" fontId="1" fillId="0" borderId="37" xfId="4" applyNumberFormat="1" applyFill="1" applyBorder="1" applyAlignment="1" applyProtection="1">
      <alignment horizontal="center" vertical="center"/>
    </xf>
    <xf numFmtId="1" fontId="9" fillId="0" borderId="34" xfId="2" applyNumberFormat="1" applyFont="1" applyBorder="1" applyAlignment="1">
      <alignment horizontal="center" vertical="center"/>
    </xf>
    <xf numFmtId="0" fontId="1" fillId="0" borderId="35" xfId="2" applyBorder="1" applyAlignment="1">
      <alignment horizontal="center"/>
    </xf>
    <xf numFmtId="164" fontId="9" fillId="0" borderId="32" xfId="2" applyNumberFormat="1" applyFont="1" applyBorder="1" applyAlignment="1">
      <alignment horizontal="center" vertical="center"/>
    </xf>
    <xf numFmtId="1" fontId="1" fillId="2" borderId="33" xfId="2" applyNumberFormat="1" applyFill="1" applyBorder="1" applyAlignment="1">
      <alignment horizontal="center" vertical="center"/>
    </xf>
    <xf numFmtId="1" fontId="9" fillId="0" borderId="32" xfId="2" applyNumberFormat="1" applyFont="1" applyBorder="1" applyAlignment="1">
      <alignment horizontal="center" vertical="center"/>
    </xf>
    <xf numFmtId="0" fontId="1" fillId="0" borderId="26" xfId="4" applyNumberFormat="1" applyFill="1" applyBorder="1" applyAlignment="1" applyProtection="1">
      <alignment horizontal="center" vertical="center"/>
    </xf>
    <xf numFmtId="2" fontId="1" fillId="0" borderId="32" xfId="2" applyNumberFormat="1" applyBorder="1" applyAlignment="1">
      <alignment horizontal="center" vertical="center"/>
    </xf>
    <xf numFmtId="3" fontId="8" fillId="0" borderId="28" xfId="2" applyNumberFormat="1" applyFont="1" applyBorder="1" applyAlignment="1">
      <alignment horizontal="center" vertical="center"/>
    </xf>
    <xf numFmtId="1" fontId="9" fillId="0" borderId="26" xfId="4" applyNumberFormat="1" applyFont="1" applyFill="1" applyBorder="1" applyAlignment="1" applyProtection="1">
      <alignment horizontal="center" vertical="center"/>
    </xf>
    <xf numFmtId="0" fontId="1" fillId="0" borderId="37" xfId="2" quotePrefix="1" applyBorder="1" applyAlignment="1">
      <alignment horizontal="center" vertical="center"/>
    </xf>
    <xf numFmtId="1" fontId="1" fillId="0" borderId="33" xfId="2" applyNumberFormat="1" applyBorder="1" applyAlignment="1">
      <alignment horizontal="center"/>
    </xf>
    <xf numFmtId="0" fontId="1" fillId="0" borderId="34" xfId="2" applyBorder="1" applyAlignment="1">
      <alignment horizontal="center"/>
    </xf>
    <xf numFmtId="1" fontId="1" fillId="0" borderId="34" xfId="2" applyNumberFormat="1" applyBorder="1" applyAlignment="1">
      <alignment horizontal="center"/>
    </xf>
    <xf numFmtId="1" fontId="9" fillId="0" borderId="34" xfId="2" applyNumberFormat="1" applyFont="1" applyBorder="1" applyAlignment="1">
      <alignment horizontal="center"/>
    </xf>
    <xf numFmtId="0" fontId="1" fillId="0" borderId="36" xfId="2" applyBorder="1" applyAlignment="1">
      <alignment horizontal="center"/>
    </xf>
    <xf numFmtId="0" fontId="1" fillId="0" borderId="33" xfId="2" applyBorder="1" applyAlignment="1">
      <alignment horizontal="center"/>
    </xf>
    <xf numFmtId="0" fontId="1" fillId="0" borderId="32" xfId="2" applyBorder="1" applyAlignment="1">
      <alignment horizontal="center"/>
    </xf>
    <xf numFmtId="0" fontId="1" fillId="0" borderId="33" xfId="2" applyBorder="1" applyAlignment="1">
      <alignment horizontal="center" vertical="center"/>
    </xf>
    <xf numFmtId="0" fontId="1" fillId="0" borderId="36" xfId="2" applyBorder="1" applyAlignment="1">
      <alignment horizontal="center" vertical="center"/>
    </xf>
    <xf numFmtId="1" fontId="1" fillId="0" borderId="35" xfId="2" applyNumberFormat="1" applyBorder="1" applyAlignment="1">
      <alignment horizontal="center"/>
    </xf>
    <xf numFmtId="1" fontId="1" fillId="0" borderId="28" xfId="1" applyNumberFormat="1" applyBorder="1" applyAlignment="1">
      <alignment horizontal="center"/>
    </xf>
    <xf numFmtId="0" fontId="8" fillId="0" borderId="34" xfId="2" applyFont="1" applyBorder="1" applyAlignment="1">
      <alignment horizontal="center" vertical="center"/>
    </xf>
    <xf numFmtId="1" fontId="4" fillId="0" borderId="28" xfId="1" applyNumberFormat="1" applyFont="1" applyBorder="1" applyAlignment="1">
      <alignment horizontal="center"/>
    </xf>
    <xf numFmtId="49" fontId="1" fillId="0" borderId="26" xfId="4" quotePrefix="1" applyNumberFormat="1" applyFill="1" applyBorder="1" applyAlignment="1" applyProtection="1">
      <alignment horizontal="center" vertical="center"/>
    </xf>
    <xf numFmtId="0" fontId="8" fillId="0" borderId="34" xfId="2" applyFont="1" applyBorder="1" applyAlignment="1">
      <alignment horizontal="center"/>
    </xf>
    <xf numFmtId="0" fontId="1" fillId="0" borderId="34" xfId="2" applyBorder="1" applyAlignment="1">
      <alignment horizontal="center" vertical="center"/>
    </xf>
    <xf numFmtId="0" fontId="10" fillId="0" borderId="36" xfId="2" applyFont="1" applyBorder="1"/>
    <xf numFmtId="1" fontId="1" fillId="0" borderId="36" xfId="5" applyNumberFormat="1" applyBorder="1" applyAlignment="1">
      <alignment horizontal="center" vertical="center"/>
    </xf>
    <xf numFmtId="2" fontId="9" fillId="0" borderId="26" xfId="4" applyNumberFormat="1" applyFont="1" applyFill="1" applyBorder="1" applyAlignment="1" applyProtection="1">
      <alignment horizontal="center" vertical="center"/>
    </xf>
    <xf numFmtId="0" fontId="4" fillId="0" borderId="36" xfId="2" applyFont="1" applyBorder="1"/>
    <xf numFmtId="0" fontId="1" fillId="0" borderId="32" xfId="3" applyBorder="1" applyAlignment="1">
      <alignment horizontal="center"/>
    </xf>
    <xf numFmtId="0" fontId="1" fillId="0" borderId="34" xfId="3" applyBorder="1" applyAlignment="1">
      <alignment horizontal="center"/>
    </xf>
    <xf numFmtId="0" fontId="1" fillId="0" borderId="35" xfId="3" applyBorder="1" applyAlignment="1">
      <alignment horizontal="center"/>
    </xf>
    <xf numFmtId="0" fontId="1" fillId="0" borderId="36" xfId="3" applyBorder="1" applyAlignment="1">
      <alignment horizontal="center"/>
    </xf>
    <xf numFmtId="1" fontId="11" fillId="0" borderId="34" xfId="2" applyNumberFormat="1" applyFont="1" applyBorder="1" applyAlignment="1">
      <alignment horizontal="center" vertical="center"/>
    </xf>
    <xf numFmtId="0" fontId="1" fillId="0" borderId="28" xfId="2" applyBorder="1" applyAlignment="1">
      <alignment horizontal="center" vertical="center"/>
    </xf>
    <xf numFmtId="0" fontId="1" fillId="0" borderId="38" xfId="2" applyBorder="1" applyAlignment="1">
      <alignment horizontal="left" vertical="center"/>
    </xf>
    <xf numFmtId="0" fontId="4" fillId="0" borderId="39" xfId="2" applyFont="1" applyBorder="1"/>
    <xf numFmtId="0" fontId="1" fillId="0" borderId="39" xfId="2" applyBorder="1" applyAlignment="1">
      <alignment horizontal="center" vertical="center"/>
    </xf>
    <xf numFmtId="49" fontId="1" fillId="0" borderId="34" xfId="2" applyNumberFormat="1" applyBorder="1" applyAlignment="1">
      <alignment horizontal="center" vertical="center"/>
    </xf>
    <xf numFmtId="3" fontId="11" fillId="0" borderId="34" xfId="2" applyNumberFormat="1" applyFont="1" applyBorder="1" applyAlignment="1">
      <alignment horizontal="center" vertical="center"/>
    </xf>
    <xf numFmtId="0" fontId="1" fillId="0" borderId="38" xfId="2" applyBorder="1" applyAlignment="1">
      <alignment horizontal="center" vertical="center"/>
    </xf>
    <xf numFmtId="0" fontId="4" fillId="0" borderId="40" xfId="3" applyFont="1" applyBorder="1"/>
    <xf numFmtId="0" fontId="4" fillId="0" borderId="41" xfId="3" applyFont="1" applyBorder="1"/>
    <xf numFmtId="0" fontId="4" fillId="0" borderId="42" xfId="3" applyFont="1" applyBorder="1"/>
    <xf numFmtId="0" fontId="4" fillId="0" borderId="43" xfId="3" applyFont="1" applyBorder="1"/>
    <xf numFmtId="0" fontId="4" fillId="0" borderId="44" xfId="2" applyFont="1" applyBorder="1"/>
    <xf numFmtId="0" fontId="4" fillId="0" borderId="43" xfId="2" applyFont="1" applyBorder="1"/>
    <xf numFmtId="0" fontId="4" fillId="0" borderId="41" xfId="2" applyFont="1" applyBorder="1"/>
    <xf numFmtId="0" fontId="4" fillId="0" borderId="45" xfId="3" applyFont="1" applyBorder="1"/>
    <xf numFmtId="0" fontId="4" fillId="0" borderId="32" xfId="3" applyFont="1" applyBorder="1"/>
    <xf numFmtId="0" fontId="4" fillId="0" borderId="34" xfId="3" applyFont="1" applyBorder="1"/>
    <xf numFmtId="0" fontId="4" fillId="0" borderId="35" xfId="3" applyFont="1" applyBorder="1"/>
    <xf numFmtId="0" fontId="4" fillId="0" borderId="36" xfId="3" applyFont="1" applyBorder="1"/>
    <xf numFmtId="0" fontId="4" fillId="0" borderId="34" xfId="2" applyFont="1" applyBorder="1"/>
    <xf numFmtId="0" fontId="4" fillId="0" borderId="38" xfId="3" applyFont="1" applyBorder="1"/>
    <xf numFmtId="1" fontId="4" fillId="0" borderId="32" xfId="2" applyNumberFormat="1" applyFont="1" applyBorder="1" applyAlignment="1">
      <alignment horizontal="center" vertical="center"/>
    </xf>
    <xf numFmtId="1" fontId="4" fillId="0" borderId="33" xfId="2" applyNumberFormat="1" applyFont="1" applyBorder="1" applyAlignment="1">
      <alignment horizontal="center" vertical="center"/>
    </xf>
    <xf numFmtId="1" fontId="4" fillId="0" borderId="34" xfId="2" applyNumberFormat="1" applyFont="1" applyBorder="1" applyAlignment="1">
      <alignment horizontal="center" vertical="center"/>
    </xf>
    <xf numFmtId="0" fontId="4" fillId="0" borderId="35" xfId="2" applyFont="1" applyBorder="1" applyAlignment="1">
      <alignment horizontal="center" vertical="center"/>
    </xf>
    <xf numFmtId="1" fontId="4" fillId="0" borderId="36" xfId="2" applyNumberFormat="1" applyFont="1" applyBorder="1" applyAlignment="1">
      <alignment horizontal="center" vertical="center"/>
    </xf>
    <xf numFmtId="3" fontId="12" fillId="0" borderId="39" xfId="2" applyNumberFormat="1" applyFont="1" applyBorder="1" applyAlignment="1">
      <alignment horizontal="center" vertical="center"/>
    </xf>
    <xf numFmtId="3" fontId="12" fillId="0" borderId="36" xfId="2" applyNumberFormat="1" applyFont="1" applyBorder="1" applyAlignment="1">
      <alignment horizontal="center" vertical="center"/>
    </xf>
    <xf numFmtId="0" fontId="4" fillId="0" borderId="39" xfId="2" applyFont="1" applyBorder="1" applyAlignment="1">
      <alignment horizontal="center" vertical="center"/>
    </xf>
    <xf numFmtId="49" fontId="4" fillId="0" borderId="34" xfId="2" applyNumberFormat="1" applyFont="1" applyBorder="1" applyAlignment="1">
      <alignment horizontal="center" vertical="center"/>
    </xf>
    <xf numFmtId="3" fontId="13" fillId="0" borderId="34" xfId="2" applyNumberFormat="1" applyFont="1" applyBorder="1" applyAlignment="1">
      <alignment horizontal="center" vertical="center"/>
    </xf>
    <xf numFmtId="0" fontId="4" fillId="0" borderId="36" xfId="2" applyFont="1" applyBorder="1" applyAlignment="1">
      <alignment horizontal="center" vertical="center"/>
    </xf>
    <xf numFmtId="0" fontId="4" fillId="0" borderId="38" xfId="2" applyFont="1" applyBorder="1" applyAlignment="1">
      <alignment horizontal="left" vertical="center"/>
    </xf>
    <xf numFmtId="0" fontId="4" fillId="0" borderId="38" xfId="2" applyFont="1" applyBorder="1" applyAlignment="1">
      <alignment horizontal="center" vertical="center"/>
    </xf>
    <xf numFmtId="0" fontId="4" fillId="0" borderId="32" xfId="2" applyFont="1" applyBorder="1" applyAlignment="1">
      <alignment horizontal="center" vertical="center"/>
    </xf>
    <xf numFmtId="0" fontId="4" fillId="0" borderId="34" xfId="2" applyFont="1" applyBorder="1" applyAlignment="1">
      <alignment horizontal="center" vertical="center"/>
    </xf>
    <xf numFmtId="0" fontId="4" fillId="0" borderId="32" xfId="2" applyFont="1" applyBorder="1"/>
    <xf numFmtId="0" fontId="10" fillId="0" borderId="39" xfId="2" applyFont="1" applyBorder="1"/>
    <xf numFmtId="49" fontId="4" fillId="0" borderId="34" xfId="2" applyNumberFormat="1" applyFont="1" applyBorder="1"/>
    <xf numFmtId="0" fontId="4" fillId="0" borderId="38" xfId="2" applyFont="1" applyBorder="1"/>
    <xf numFmtId="0" fontId="4" fillId="0" borderId="17" xfId="2" applyFont="1" applyBorder="1"/>
    <xf numFmtId="0" fontId="4" fillId="0" borderId="46" xfId="2" applyFont="1" applyBorder="1"/>
    <xf numFmtId="0" fontId="4" fillId="0" borderId="47" xfId="2" applyFont="1" applyBorder="1"/>
    <xf numFmtId="0" fontId="4" fillId="0" borderId="48" xfId="2" applyFont="1" applyBorder="1"/>
    <xf numFmtId="0" fontId="10" fillId="0" borderId="49" xfId="2" applyFont="1" applyBorder="1"/>
    <xf numFmtId="0" fontId="10" fillId="0" borderId="48" xfId="2" applyFont="1" applyBorder="1"/>
    <xf numFmtId="0" fontId="4" fillId="0" borderId="49" xfId="2" applyFont="1" applyBorder="1"/>
    <xf numFmtId="49" fontId="4" fillId="0" borderId="46" xfId="2" applyNumberFormat="1" applyFont="1" applyBorder="1"/>
    <xf numFmtId="0" fontId="4" fillId="0" borderId="50" xfId="2" applyFont="1" applyBorder="1"/>
    <xf numFmtId="0" fontId="4" fillId="0" borderId="26" xfId="2" applyFont="1" applyBorder="1"/>
    <xf numFmtId="0" fontId="4" fillId="0" borderId="51" xfId="2" applyFont="1" applyBorder="1"/>
    <xf numFmtId="0" fontId="4" fillId="0" borderId="28" xfId="2" applyFont="1" applyBorder="1"/>
    <xf numFmtId="0" fontId="10" fillId="0" borderId="27" xfId="2" applyFont="1" applyBorder="1"/>
    <xf numFmtId="0" fontId="10" fillId="0" borderId="28" xfId="2" applyFont="1" applyBorder="1"/>
    <xf numFmtId="0" fontId="4" fillId="0" borderId="27" xfId="2" applyFont="1" applyBorder="1"/>
    <xf numFmtId="49" fontId="4" fillId="0" borderId="26" xfId="2" applyNumberFormat="1" applyFont="1" applyBorder="1"/>
    <xf numFmtId="0" fontId="4" fillId="0" borderId="37" xfId="2" applyFont="1" applyBorder="1"/>
    <xf numFmtId="0" fontId="4" fillId="0" borderId="46" xfId="3" applyFont="1" applyBorder="1"/>
    <xf numFmtId="0" fontId="4" fillId="0" borderId="47" xfId="3" applyFont="1" applyBorder="1"/>
    <xf numFmtId="0" fontId="4" fillId="0" borderId="48" xfId="3" applyFont="1" applyBorder="1"/>
    <xf numFmtId="0" fontId="4" fillId="0" borderId="50" xfId="3" applyFont="1" applyBorder="1"/>
    <xf numFmtId="0" fontId="4" fillId="0" borderId="0" xfId="2" applyFont="1"/>
    <xf numFmtId="0" fontId="10" fillId="0" borderId="0" xfId="2" applyFont="1"/>
    <xf numFmtId="49" fontId="4" fillId="0" borderId="0" xfId="2" applyNumberFormat="1" applyFont="1"/>
    <xf numFmtId="0" fontId="1" fillId="0" borderId="37" xfId="2" applyBorder="1" applyAlignment="1">
      <alignment horizontal="left" vertical="center"/>
    </xf>
    <xf numFmtId="0" fontId="1" fillId="2" borderId="37" xfId="4" applyNumberFormat="1" applyFill="1" applyBorder="1" applyAlignment="1" applyProtection="1">
      <alignment horizontal="left" vertical="center"/>
    </xf>
    <xf numFmtId="1" fontId="1" fillId="0" borderId="37" xfId="4" applyNumberFormat="1" applyFill="1" applyBorder="1" applyAlignment="1" applyProtection="1">
      <alignment horizontal="left" vertical="center"/>
    </xf>
    <xf numFmtId="16" fontId="1" fillId="0" borderId="18" xfId="2" quotePrefix="1" applyNumberFormat="1" applyBorder="1" applyAlignment="1">
      <alignment horizontal="center" vertical="center"/>
    </xf>
    <xf numFmtId="0" fontId="1" fillId="0" borderId="28" xfId="4" applyNumberFormat="1" applyFill="1" applyBorder="1" applyAlignment="1" applyProtection="1">
      <alignment horizontal="center" vertical="center"/>
    </xf>
    <xf numFmtId="49" fontId="3" fillId="0" borderId="52" xfId="2" applyNumberFormat="1" applyFont="1" applyBorder="1" applyAlignment="1">
      <alignment vertical="center" wrapText="1"/>
    </xf>
    <xf numFmtId="49" fontId="1" fillId="0" borderId="51" xfId="2" applyNumberFormat="1" applyBorder="1" applyAlignment="1">
      <alignment horizontal="center" vertical="center"/>
    </xf>
    <xf numFmtId="0" fontId="1" fillId="0" borderId="51" xfId="4" quotePrefix="1" applyNumberFormat="1" applyFill="1" applyBorder="1" applyAlignment="1" applyProtection="1">
      <alignment horizontal="center" vertical="center"/>
    </xf>
    <xf numFmtId="0" fontId="1" fillId="0" borderId="51" xfId="4" applyNumberFormat="1" applyFill="1" applyBorder="1" applyAlignment="1" applyProtection="1">
      <alignment horizontal="center" vertical="center"/>
    </xf>
    <xf numFmtId="49" fontId="1" fillId="0" borderId="51" xfId="4" quotePrefix="1" applyNumberFormat="1" applyFill="1" applyBorder="1" applyAlignment="1" applyProtection="1">
      <alignment horizontal="center" vertical="center"/>
    </xf>
    <xf numFmtId="49" fontId="1" fillId="0" borderId="35" xfId="2" applyNumberFormat="1" applyBorder="1" applyAlignment="1">
      <alignment horizontal="center" vertical="center"/>
    </xf>
    <xf numFmtId="0" fontId="4" fillId="0" borderId="42" xfId="2" applyFont="1" applyBorder="1"/>
    <xf numFmtId="49" fontId="4" fillId="0" borderId="35" xfId="2" applyNumberFormat="1" applyFont="1" applyBorder="1" applyAlignment="1">
      <alignment horizontal="center" vertical="center"/>
    </xf>
    <xf numFmtId="49" fontId="4" fillId="0" borderId="35" xfId="2" applyNumberFormat="1" applyFont="1" applyBorder="1"/>
    <xf numFmtId="49" fontId="4" fillId="0" borderId="47" xfId="2" applyNumberFormat="1" applyFont="1" applyBorder="1"/>
    <xf numFmtId="49" fontId="4" fillId="0" borderId="51" xfId="2" applyNumberFormat="1" applyFont="1" applyBorder="1"/>
    <xf numFmtId="1" fontId="1" fillId="0" borderId="34" xfId="2" applyNumberFormat="1" applyBorder="1" applyAlignment="1">
      <alignment horizontal="center" vertical="center"/>
    </xf>
    <xf numFmtId="2" fontId="1" fillId="0" borderId="34" xfId="2" applyNumberFormat="1" applyBorder="1" applyAlignment="1">
      <alignment horizontal="center" vertical="center"/>
    </xf>
    <xf numFmtId="1" fontId="1" fillId="0" borderId="39" xfId="2" applyNumberFormat="1" applyBorder="1" applyAlignment="1">
      <alignment horizontal="center" vertical="center"/>
    </xf>
    <xf numFmtId="1" fontId="1" fillId="2" borderId="39" xfId="2" applyNumberFormat="1" applyFill="1" applyBorder="1" applyAlignment="1">
      <alignment horizontal="center" vertical="center"/>
    </xf>
    <xf numFmtId="164" fontId="9" fillId="0" borderId="39" xfId="2" applyNumberFormat="1" applyFont="1" applyBorder="1" applyAlignment="1">
      <alignment horizontal="center" vertical="center"/>
    </xf>
    <xf numFmtId="1" fontId="9" fillId="0" borderId="39" xfId="2" applyNumberFormat="1" applyFont="1" applyBorder="1" applyAlignment="1">
      <alignment horizontal="center" vertical="center"/>
    </xf>
    <xf numFmtId="2" fontId="1" fillId="0" borderId="39" xfId="2" applyNumberFormat="1" applyBorder="1" applyAlignment="1">
      <alignment horizontal="center" vertical="center"/>
    </xf>
    <xf numFmtId="0" fontId="1" fillId="0" borderId="39" xfId="2" applyBorder="1" applyAlignment="1">
      <alignment horizontal="center"/>
    </xf>
    <xf numFmtId="0" fontId="1" fillId="0" borderId="39" xfId="3" applyBorder="1" applyAlignment="1">
      <alignment horizontal="center"/>
    </xf>
    <xf numFmtId="1" fontId="8" fillId="0" borderId="26" xfId="2" applyNumberFormat="1" applyFont="1" applyBorder="1" applyAlignment="1">
      <alignment horizontal="center" vertical="center"/>
    </xf>
    <xf numFmtId="0" fontId="3" fillId="0" borderId="53" xfId="2" applyFont="1" applyBorder="1" applyAlignment="1">
      <alignment vertical="center" wrapText="1"/>
    </xf>
    <xf numFmtId="49" fontId="3" fillId="0" borderId="54" xfId="2" applyNumberFormat="1" applyFont="1" applyBorder="1" applyAlignment="1">
      <alignment vertical="center" wrapText="1"/>
    </xf>
    <xf numFmtId="3" fontId="2" fillId="0" borderId="1" xfId="1" applyNumberFormat="1" applyFont="1" applyBorder="1" applyAlignment="1">
      <alignment horizontal="center" vertical="center"/>
    </xf>
    <xf numFmtId="3" fontId="2" fillId="0" borderId="2" xfId="1" applyNumberFormat="1" applyFont="1" applyBorder="1" applyAlignment="1">
      <alignment horizontal="center" vertical="center"/>
    </xf>
    <xf numFmtId="3" fontId="2" fillId="0" borderId="3" xfId="1" applyNumberFormat="1" applyFont="1" applyBorder="1" applyAlignment="1">
      <alignment horizontal="center" vertical="center"/>
    </xf>
    <xf numFmtId="3" fontId="2" fillId="0" borderId="8" xfId="1" applyNumberFormat="1" applyFont="1" applyBorder="1" applyAlignment="1">
      <alignment horizontal="center" vertical="center"/>
    </xf>
    <xf numFmtId="3" fontId="2" fillId="0" borderId="0" xfId="1" applyNumberFormat="1" applyFont="1" applyBorder="1" applyAlignment="1">
      <alignment horizontal="center" vertical="center"/>
    </xf>
    <xf numFmtId="3" fontId="2" fillId="0" borderId="9" xfId="1" applyNumberFormat="1" applyFont="1" applyBorder="1" applyAlignment="1">
      <alignment horizontal="center" vertical="center"/>
    </xf>
    <xf numFmtId="0" fontId="5" fillId="0" borderId="14" xfId="2" applyFont="1" applyBorder="1" applyAlignment="1">
      <alignment horizontal="center" vertical="center"/>
    </xf>
    <xf numFmtId="0" fontId="5" fillId="0" borderId="15" xfId="2" applyFont="1" applyBorder="1" applyAlignment="1">
      <alignment horizontal="center" vertical="center"/>
    </xf>
    <xf numFmtId="0" fontId="1" fillId="0" borderId="8" xfId="2" applyBorder="1" applyAlignment="1">
      <alignment horizontal="center" vertical="center" textRotation="90" wrapText="1"/>
    </xf>
    <xf numFmtId="0" fontId="1" fillId="0" borderId="19" xfId="2" applyBorder="1" applyAlignment="1">
      <alignment horizontal="center" vertical="center" textRotation="90" wrapText="1"/>
    </xf>
    <xf numFmtId="0" fontId="1" fillId="0" borderId="6" xfId="2" applyBorder="1" applyAlignment="1">
      <alignment horizontal="center" vertical="center" textRotation="90" wrapText="1"/>
    </xf>
    <xf numFmtId="0" fontId="1" fillId="0" borderId="12" xfId="2" applyBorder="1" applyAlignment="1">
      <alignment horizontal="center" vertical="center" textRotation="90" wrapText="1"/>
    </xf>
    <xf numFmtId="0" fontId="1" fillId="0" borderId="20" xfId="2" applyBorder="1" applyAlignment="1">
      <alignment horizontal="center" vertical="center" textRotation="90" wrapText="1"/>
    </xf>
    <xf numFmtId="0" fontId="3" fillId="0" borderId="12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/>
    </xf>
    <xf numFmtId="0" fontId="3" fillId="0" borderId="13" xfId="2" applyFont="1" applyBorder="1" applyAlignment="1">
      <alignment horizontal="center" vertical="center"/>
    </xf>
  </cellXfs>
  <cellStyles count="6">
    <cellStyle name="Normal" xfId="0" builtinId="0"/>
    <cellStyle name="Normal 10 2" xfId="3" xr:uid="{79F73C2C-1A7E-4E58-8E34-A2E0447B4CC1}"/>
    <cellStyle name="normal 2 2" xfId="4" xr:uid="{6C4AB171-1D12-405F-AFC2-D68BD89CF68B}"/>
    <cellStyle name="Normal 5" xfId="1" xr:uid="{5883B6A8-E61C-49C5-8CC9-26E036270E12}"/>
    <cellStyle name="Normal_GENSUM 2" xfId="2" xr:uid="{D0D56B31-787B-4604-A930-E45B09B449D3}"/>
    <cellStyle name="Normal_SUBSM1 2" xfId="5" xr:uid="{99511C45-D495-469C-A946-6BDA339AD856}"/>
  </cellStyles>
  <dxfs count="9"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ont>
        <b/>
        <i val="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71892-CEB5-4B76-8108-92B204708FA4}">
  <sheetPr>
    <tabColor rgb="FF00B050"/>
  </sheetPr>
  <dimension ref="A1:Z281"/>
  <sheetViews>
    <sheetView tabSelected="1" zoomScale="85" zoomScaleNormal="85" workbookViewId="0">
      <pane ySplit="8" topLeftCell="A9" activePane="bottomLeft" state="frozen"/>
      <selection pane="bottomLeft" activeCell="R21" sqref="R21"/>
    </sheetView>
  </sheetViews>
  <sheetFormatPr defaultRowHeight="12.75" x14ac:dyDescent="0.2"/>
  <cols>
    <col min="1" max="11" width="8.28515625" style="167" customWidth="1"/>
    <col min="12" max="13" width="8.28515625" style="168" customWidth="1"/>
    <col min="14" max="14" width="8.7109375" style="167" customWidth="1"/>
    <col min="15" max="15" width="10.7109375" style="169" customWidth="1"/>
    <col min="16" max="16" width="12.7109375" style="167" customWidth="1"/>
    <col min="17" max="17" width="11.140625" style="167" customWidth="1"/>
    <col min="18" max="18" width="114.85546875" style="167" customWidth="1"/>
    <col min="19" max="19" width="8.85546875" style="167" customWidth="1"/>
    <col min="20" max="254" width="9.140625" style="7"/>
    <col min="255" max="264" width="8.28515625" style="7" customWidth="1"/>
    <col min="265" max="265" width="8.7109375" style="7" customWidth="1"/>
    <col min="266" max="266" width="10.7109375" style="7" customWidth="1"/>
    <col min="267" max="267" width="12.7109375" style="7" customWidth="1"/>
    <col min="268" max="268" width="11.140625" style="7" customWidth="1"/>
    <col min="269" max="269" width="114.85546875" style="7" customWidth="1"/>
    <col min="270" max="270" width="8.85546875" style="7" customWidth="1"/>
    <col min="271" max="510" width="9.140625" style="7"/>
    <col min="511" max="520" width="8.28515625" style="7" customWidth="1"/>
    <col min="521" max="521" width="8.7109375" style="7" customWidth="1"/>
    <col min="522" max="522" width="10.7109375" style="7" customWidth="1"/>
    <col min="523" max="523" width="12.7109375" style="7" customWidth="1"/>
    <col min="524" max="524" width="11.140625" style="7" customWidth="1"/>
    <col min="525" max="525" width="114.85546875" style="7" customWidth="1"/>
    <col min="526" max="526" width="8.85546875" style="7" customWidth="1"/>
    <col min="527" max="766" width="9.140625" style="7"/>
    <col min="767" max="776" width="8.28515625" style="7" customWidth="1"/>
    <col min="777" max="777" width="8.7109375" style="7" customWidth="1"/>
    <col min="778" max="778" width="10.7109375" style="7" customWidth="1"/>
    <col min="779" max="779" width="12.7109375" style="7" customWidth="1"/>
    <col min="780" max="780" width="11.140625" style="7" customWidth="1"/>
    <col min="781" max="781" width="114.85546875" style="7" customWidth="1"/>
    <col min="782" max="782" width="8.85546875" style="7" customWidth="1"/>
    <col min="783" max="1022" width="9.140625" style="7"/>
    <col min="1023" max="1032" width="8.28515625" style="7" customWidth="1"/>
    <col min="1033" max="1033" width="8.7109375" style="7" customWidth="1"/>
    <col min="1034" max="1034" width="10.7109375" style="7" customWidth="1"/>
    <col min="1035" max="1035" width="12.7109375" style="7" customWidth="1"/>
    <col min="1036" max="1036" width="11.140625" style="7" customWidth="1"/>
    <col min="1037" max="1037" width="114.85546875" style="7" customWidth="1"/>
    <col min="1038" max="1038" width="8.85546875" style="7" customWidth="1"/>
    <col min="1039" max="1278" width="9.140625" style="7"/>
    <col min="1279" max="1288" width="8.28515625" style="7" customWidth="1"/>
    <col min="1289" max="1289" width="8.7109375" style="7" customWidth="1"/>
    <col min="1290" max="1290" width="10.7109375" style="7" customWidth="1"/>
    <col min="1291" max="1291" width="12.7109375" style="7" customWidth="1"/>
    <col min="1292" max="1292" width="11.140625" style="7" customWidth="1"/>
    <col min="1293" max="1293" width="114.85546875" style="7" customWidth="1"/>
    <col min="1294" max="1294" width="8.85546875" style="7" customWidth="1"/>
    <col min="1295" max="1534" width="9.140625" style="7"/>
    <col min="1535" max="1544" width="8.28515625" style="7" customWidth="1"/>
    <col min="1545" max="1545" width="8.7109375" style="7" customWidth="1"/>
    <col min="1546" max="1546" width="10.7109375" style="7" customWidth="1"/>
    <col min="1547" max="1547" width="12.7109375" style="7" customWidth="1"/>
    <col min="1548" max="1548" width="11.140625" style="7" customWidth="1"/>
    <col min="1549" max="1549" width="114.85546875" style="7" customWidth="1"/>
    <col min="1550" max="1550" width="8.85546875" style="7" customWidth="1"/>
    <col min="1551" max="1790" width="9.140625" style="7"/>
    <col min="1791" max="1800" width="8.28515625" style="7" customWidth="1"/>
    <col min="1801" max="1801" width="8.7109375" style="7" customWidth="1"/>
    <col min="1802" max="1802" width="10.7109375" style="7" customWidth="1"/>
    <col min="1803" max="1803" width="12.7109375" style="7" customWidth="1"/>
    <col min="1804" max="1804" width="11.140625" style="7" customWidth="1"/>
    <col min="1805" max="1805" width="114.85546875" style="7" customWidth="1"/>
    <col min="1806" max="1806" width="8.85546875" style="7" customWidth="1"/>
    <col min="1807" max="2046" width="9.140625" style="7"/>
    <col min="2047" max="2056" width="8.28515625" style="7" customWidth="1"/>
    <col min="2057" max="2057" width="8.7109375" style="7" customWidth="1"/>
    <col min="2058" max="2058" width="10.7109375" style="7" customWidth="1"/>
    <col min="2059" max="2059" width="12.7109375" style="7" customWidth="1"/>
    <col min="2060" max="2060" width="11.140625" style="7" customWidth="1"/>
    <col min="2061" max="2061" width="114.85546875" style="7" customWidth="1"/>
    <col min="2062" max="2062" width="8.85546875" style="7" customWidth="1"/>
    <col min="2063" max="2302" width="9.140625" style="7"/>
    <col min="2303" max="2312" width="8.28515625" style="7" customWidth="1"/>
    <col min="2313" max="2313" width="8.7109375" style="7" customWidth="1"/>
    <col min="2314" max="2314" width="10.7109375" style="7" customWidth="1"/>
    <col min="2315" max="2315" width="12.7109375" style="7" customWidth="1"/>
    <col min="2316" max="2316" width="11.140625" style="7" customWidth="1"/>
    <col min="2317" max="2317" width="114.85546875" style="7" customWidth="1"/>
    <col min="2318" max="2318" width="8.85546875" style="7" customWidth="1"/>
    <col min="2319" max="2558" width="9.140625" style="7"/>
    <col min="2559" max="2568" width="8.28515625" style="7" customWidth="1"/>
    <col min="2569" max="2569" width="8.7109375" style="7" customWidth="1"/>
    <col min="2570" max="2570" width="10.7109375" style="7" customWidth="1"/>
    <col min="2571" max="2571" width="12.7109375" style="7" customWidth="1"/>
    <col min="2572" max="2572" width="11.140625" style="7" customWidth="1"/>
    <col min="2573" max="2573" width="114.85546875" style="7" customWidth="1"/>
    <col min="2574" max="2574" width="8.85546875" style="7" customWidth="1"/>
    <col min="2575" max="2814" width="9.140625" style="7"/>
    <col min="2815" max="2824" width="8.28515625" style="7" customWidth="1"/>
    <col min="2825" max="2825" width="8.7109375" style="7" customWidth="1"/>
    <col min="2826" max="2826" width="10.7109375" style="7" customWidth="1"/>
    <col min="2827" max="2827" width="12.7109375" style="7" customWidth="1"/>
    <col min="2828" max="2828" width="11.140625" style="7" customWidth="1"/>
    <col min="2829" max="2829" width="114.85546875" style="7" customWidth="1"/>
    <col min="2830" max="2830" width="8.85546875" style="7" customWidth="1"/>
    <col min="2831" max="3070" width="9.140625" style="7"/>
    <col min="3071" max="3080" width="8.28515625" style="7" customWidth="1"/>
    <col min="3081" max="3081" width="8.7109375" style="7" customWidth="1"/>
    <col min="3082" max="3082" width="10.7109375" style="7" customWidth="1"/>
    <col min="3083" max="3083" width="12.7109375" style="7" customWidth="1"/>
    <col min="3084" max="3084" width="11.140625" style="7" customWidth="1"/>
    <col min="3085" max="3085" width="114.85546875" style="7" customWidth="1"/>
    <col min="3086" max="3086" width="8.85546875" style="7" customWidth="1"/>
    <col min="3087" max="3326" width="9.140625" style="7"/>
    <col min="3327" max="3336" width="8.28515625" style="7" customWidth="1"/>
    <col min="3337" max="3337" width="8.7109375" style="7" customWidth="1"/>
    <col min="3338" max="3338" width="10.7109375" style="7" customWidth="1"/>
    <col min="3339" max="3339" width="12.7109375" style="7" customWidth="1"/>
    <col min="3340" max="3340" width="11.140625" style="7" customWidth="1"/>
    <col min="3341" max="3341" width="114.85546875" style="7" customWidth="1"/>
    <col min="3342" max="3342" width="8.85546875" style="7" customWidth="1"/>
    <col min="3343" max="3582" width="9.140625" style="7"/>
    <col min="3583" max="3592" width="8.28515625" style="7" customWidth="1"/>
    <col min="3593" max="3593" width="8.7109375" style="7" customWidth="1"/>
    <col min="3594" max="3594" width="10.7109375" style="7" customWidth="1"/>
    <col min="3595" max="3595" width="12.7109375" style="7" customWidth="1"/>
    <col min="3596" max="3596" width="11.140625" style="7" customWidth="1"/>
    <col min="3597" max="3597" width="114.85546875" style="7" customWidth="1"/>
    <col min="3598" max="3598" width="8.85546875" style="7" customWidth="1"/>
    <col min="3599" max="3838" width="9.140625" style="7"/>
    <col min="3839" max="3848" width="8.28515625" style="7" customWidth="1"/>
    <col min="3849" max="3849" width="8.7109375" style="7" customWidth="1"/>
    <col min="3850" max="3850" width="10.7109375" style="7" customWidth="1"/>
    <col min="3851" max="3851" width="12.7109375" style="7" customWidth="1"/>
    <col min="3852" max="3852" width="11.140625" style="7" customWidth="1"/>
    <col min="3853" max="3853" width="114.85546875" style="7" customWidth="1"/>
    <col min="3854" max="3854" width="8.85546875" style="7" customWidth="1"/>
    <col min="3855" max="4094" width="9.140625" style="7"/>
    <col min="4095" max="4104" width="8.28515625" style="7" customWidth="1"/>
    <col min="4105" max="4105" width="8.7109375" style="7" customWidth="1"/>
    <col min="4106" max="4106" width="10.7109375" style="7" customWidth="1"/>
    <col min="4107" max="4107" width="12.7109375" style="7" customWidth="1"/>
    <col min="4108" max="4108" width="11.140625" style="7" customWidth="1"/>
    <col min="4109" max="4109" width="114.85546875" style="7" customWidth="1"/>
    <col min="4110" max="4110" width="8.85546875" style="7" customWidth="1"/>
    <col min="4111" max="4350" width="9.140625" style="7"/>
    <col min="4351" max="4360" width="8.28515625" style="7" customWidth="1"/>
    <col min="4361" max="4361" width="8.7109375" style="7" customWidth="1"/>
    <col min="4362" max="4362" width="10.7109375" style="7" customWidth="1"/>
    <col min="4363" max="4363" width="12.7109375" style="7" customWidth="1"/>
    <col min="4364" max="4364" width="11.140625" style="7" customWidth="1"/>
    <col min="4365" max="4365" width="114.85546875" style="7" customWidth="1"/>
    <col min="4366" max="4366" width="8.85546875" style="7" customWidth="1"/>
    <col min="4367" max="4606" width="9.140625" style="7"/>
    <col min="4607" max="4616" width="8.28515625" style="7" customWidth="1"/>
    <col min="4617" max="4617" width="8.7109375" style="7" customWidth="1"/>
    <col min="4618" max="4618" width="10.7109375" style="7" customWidth="1"/>
    <col min="4619" max="4619" width="12.7109375" style="7" customWidth="1"/>
    <col min="4620" max="4620" width="11.140625" style="7" customWidth="1"/>
    <col min="4621" max="4621" width="114.85546875" style="7" customWidth="1"/>
    <col min="4622" max="4622" width="8.85546875" style="7" customWidth="1"/>
    <col min="4623" max="4862" width="9.140625" style="7"/>
    <col min="4863" max="4872" width="8.28515625" style="7" customWidth="1"/>
    <col min="4873" max="4873" width="8.7109375" style="7" customWidth="1"/>
    <col min="4874" max="4874" width="10.7109375" style="7" customWidth="1"/>
    <col min="4875" max="4875" width="12.7109375" style="7" customWidth="1"/>
    <col min="4876" max="4876" width="11.140625" style="7" customWidth="1"/>
    <col min="4877" max="4877" width="114.85546875" style="7" customWidth="1"/>
    <col min="4878" max="4878" width="8.85546875" style="7" customWidth="1"/>
    <col min="4879" max="5118" width="9.140625" style="7"/>
    <col min="5119" max="5128" width="8.28515625" style="7" customWidth="1"/>
    <col min="5129" max="5129" width="8.7109375" style="7" customWidth="1"/>
    <col min="5130" max="5130" width="10.7109375" style="7" customWidth="1"/>
    <col min="5131" max="5131" width="12.7109375" style="7" customWidth="1"/>
    <col min="5132" max="5132" width="11.140625" style="7" customWidth="1"/>
    <col min="5133" max="5133" width="114.85546875" style="7" customWidth="1"/>
    <col min="5134" max="5134" width="8.85546875" style="7" customWidth="1"/>
    <col min="5135" max="5374" width="9.140625" style="7"/>
    <col min="5375" max="5384" width="8.28515625" style="7" customWidth="1"/>
    <col min="5385" max="5385" width="8.7109375" style="7" customWidth="1"/>
    <col min="5386" max="5386" width="10.7109375" style="7" customWidth="1"/>
    <col min="5387" max="5387" width="12.7109375" style="7" customWidth="1"/>
    <col min="5388" max="5388" width="11.140625" style="7" customWidth="1"/>
    <col min="5389" max="5389" width="114.85546875" style="7" customWidth="1"/>
    <col min="5390" max="5390" width="8.85546875" style="7" customWidth="1"/>
    <col min="5391" max="5630" width="9.140625" style="7"/>
    <col min="5631" max="5640" width="8.28515625" style="7" customWidth="1"/>
    <col min="5641" max="5641" width="8.7109375" style="7" customWidth="1"/>
    <col min="5642" max="5642" width="10.7109375" style="7" customWidth="1"/>
    <col min="5643" max="5643" width="12.7109375" style="7" customWidth="1"/>
    <col min="5644" max="5644" width="11.140625" style="7" customWidth="1"/>
    <col min="5645" max="5645" width="114.85546875" style="7" customWidth="1"/>
    <col min="5646" max="5646" width="8.85546875" style="7" customWidth="1"/>
    <col min="5647" max="5886" width="9.140625" style="7"/>
    <col min="5887" max="5896" width="8.28515625" style="7" customWidth="1"/>
    <col min="5897" max="5897" width="8.7109375" style="7" customWidth="1"/>
    <col min="5898" max="5898" width="10.7109375" style="7" customWidth="1"/>
    <col min="5899" max="5899" width="12.7109375" style="7" customWidth="1"/>
    <col min="5900" max="5900" width="11.140625" style="7" customWidth="1"/>
    <col min="5901" max="5901" width="114.85546875" style="7" customWidth="1"/>
    <col min="5902" max="5902" width="8.85546875" style="7" customWidth="1"/>
    <col min="5903" max="6142" width="9.140625" style="7"/>
    <col min="6143" max="6152" width="8.28515625" style="7" customWidth="1"/>
    <col min="6153" max="6153" width="8.7109375" style="7" customWidth="1"/>
    <col min="6154" max="6154" width="10.7109375" style="7" customWidth="1"/>
    <col min="6155" max="6155" width="12.7109375" style="7" customWidth="1"/>
    <col min="6156" max="6156" width="11.140625" style="7" customWidth="1"/>
    <col min="6157" max="6157" width="114.85546875" style="7" customWidth="1"/>
    <col min="6158" max="6158" width="8.85546875" style="7" customWidth="1"/>
    <col min="6159" max="6398" width="9.140625" style="7"/>
    <col min="6399" max="6408" width="8.28515625" style="7" customWidth="1"/>
    <col min="6409" max="6409" width="8.7109375" style="7" customWidth="1"/>
    <col min="6410" max="6410" width="10.7109375" style="7" customWidth="1"/>
    <col min="6411" max="6411" width="12.7109375" style="7" customWidth="1"/>
    <col min="6412" max="6412" width="11.140625" style="7" customWidth="1"/>
    <col min="6413" max="6413" width="114.85546875" style="7" customWidth="1"/>
    <col min="6414" max="6414" width="8.85546875" style="7" customWidth="1"/>
    <col min="6415" max="6654" width="9.140625" style="7"/>
    <col min="6655" max="6664" width="8.28515625" style="7" customWidth="1"/>
    <col min="6665" max="6665" width="8.7109375" style="7" customWidth="1"/>
    <col min="6666" max="6666" width="10.7109375" style="7" customWidth="1"/>
    <col min="6667" max="6667" width="12.7109375" style="7" customWidth="1"/>
    <col min="6668" max="6668" width="11.140625" style="7" customWidth="1"/>
    <col min="6669" max="6669" width="114.85546875" style="7" customWidth="1"/>
    <col min="6670" max="6670" width="8.85546875" style="7" customWidth="1"/>
    <col min="6671" max="6910" width="9.140625" style="7"/>
    <col min="6911" max="6920" width="8.28515625" style="7" customWidth="1"/>
    <col min="6921" max="6921" width="8.7109375" style="7" customWidth="1"/>
    <col min="6922" max="6922" width="10.7109375" style="7" customWidth="1"/>
    <col min="6923" max="6923" width="12.7109375" style="7" customWidth="1"/>
    <col min="6924" max="6924" width="11.140625" style="7" customWidth="1"/>
    <col min="6925" max="6925" width="114.85546875" style="7" customWidth="1"/>
    <col min="6926" max="6926" width="8.85546875" style="7" customWidth="1"/>
    <col min="6927" max="7166" width="9.140625" style="7"/>
    <col min="7167" max="7176" width="8.28515625" style="7" customWidth="1"/>
    <col min="7177" max="7177" width="8.7109375" style="7" customWidth="1"/>
    <col min="7178" max="7178" width="10.7109375" style="7" customWidth="1"/>
    <col min="7179" max="7179" width="12.7109375" style="7" customWidth="1"/>
    <col min="7180" max="7180" width="11.140625" style="7" customWidth="1"/>
    <col min="7181" max="7181" width="114.85546875" style="7" customWidth="1"/>
    <col min="7182" max="7182" width="8.85546875" style="7" customWidth="1"/>
    <col min="7183" max="7422" width="9.140625" style="7"/>
    <col min="7423" max="7432" width="8.28515625" style="7" customWidth="1"/>
    <col min="7433" max="7433" width="8.7109375" style="7" customWidth="1"/>
    <col min="7434" max="7434" width="10.7109375" style="7" customWidth="1"/>
    <col min="7435" max="7435" width="12.7109375" style="7" customWidth="1"/>
    <col min="7436" max="7436" width="11.140625" style="7" customWidth="1"/>
    <col min="7437" max="7437" width="114.85546875" style="7" customWidth="1"/>
    <col min="7438" max="7438" width="8.85546875" style="7" customWidth="1"/>
    <col min="7439" max="7678" width="9.140625" style="7"/>
    <col min="7679" max="7688" width="8.28515625" style="7" customWidth="1"/>
    <col min="7689" max="7689" width="8.7109375" style="7" customWidth="1"/>
    <col min="7690" max="7690" width="10.7109375" style="7" customWidth="1"/>
    <col min="7691" max="7691" width="12.7109375" style="7" customWidth="1"/>
    <col min="7692" max="7692" width="11.140625" style="7" customWidth="1"/>
    <col min="7693" max="7693" width="114.85546875" style="7" customWidth="1"/>
    <col min="7694" max="7694" width="8.85546875" style="7" customWidth="1"/>
    <col min="7695" max="7934" width="9.140625" style="7"/>
    <col min="7935" max="7944" width="8.28515625" style="7" customWidth="1"/>
    <col min="7945" max="7945" width="8.7109375" style="7" customWidth="1"/>
    <col min="7946" max="7946" width="10.7109375" style="7" customWidth="1"/>
    <col min="7947" max="7947" width="12.7109375" style="7" customWidth="1"/>
    <col min="7948" max="7948" width="11.140625" style="7" customWidth="1"/>
    <col min="7949" max="7949" width="114.85546875" style="7" customWidth="1"/>
    <col min="7950" max="7950" width="8.85546875" style="7" customWidth="1"/>
    <col min="7951" max="8190" width="9.140625" style="7"/>
    <col min="8191" max="8200" width="8.28515625" style="7" customWidth="1"/>
    <col min="8201" max="8201" width="8.7109375" style="7" customWidth="1"/>
    <col min="8202" max="8202" width="10.7109375" style="7" customWidth="1"/>
    <col min="8203" max="8203" width="12.7109375" style="7" customWidth="1"/>
    <col min="8204" max="8204" width="11.140625" style="7" customWidth="1"/>
    <col min="8205" max="8205" width="114.85546875" style="7" customWidth="1"/>
    <col min="8206" max="8206" width="8.85546875" style="7" customWidth="1"/>
    <col min="8207" max="8446" width="9.140625" style="7"/>
    <col min="8447" max="8456" width="8.28515625" style="7" customWidth="1"/>
    <col min="8457" max="8457" width="8.7109375" style="7" customWidth="1"/>
    <col min="8458" max="8458" width="10.7109375" style="7" customWidth="1"/>
    <col min="8459" max="8459" width="12.7109375" style="7" customWidth="1"/>
    <col min="8460" max="8460" width="11.140625" style="7" customWidth="1"/>
    <col min="8461" max="8461" width="114.85546875" style="7" customWidth="1"/>
    <col min="8462" max="8462" width="8.85546875" style="7" customWidth="1"/>
    <col min="8463" max="8702" width="9.140625" style="7"/>
    <col min="8703" max="8712" width="8.28515625" style="7" customWidth="1"/>
    <col min="8713" max="8713" width="8.7109375" style="7" customWidth="1"/>
    <col min="8714" max="8714" width="10.7109375" style="7" customWidth="1"/>
    <col min="8715" max="8715" width="12.7109375" style="7" customWidth="1"/>
    <col min="8716" max="8716" width="11.140625" style="7" customWidth="1"/>
    <col min="8717" max="8717" width="114.85546875" style="7" customWidth="1"/>
    <col min="8718" max="8718" width="8.85546875" style="7" customWidth="1"/>
    <col min="8719" max="8958" width="9.140625" style="7"/>
    <col min="8959" max="8968" width="8.28515625" style="7" customWidth="1"/>
    <col min="8969" max="8969" width="8.7109375" style="7" customWidth="1"/>
    <col min="8970" max="8970" width="10.7109375" style="7" customWidth="1"/>
    <col min="8971" max="8971" width="12.7109375" style="7" customWidth="1"/>
    <col min="8972" max="8972" width="11.140625" style="7" customWidth="1"/>
    <col min="8973" max="8973" width="114.85546875" style="7" customWidth="1"/>
    <col min="8974" max="8974" width="8.85546875" style="7" customWidth="1"/>
    <col min="8975" max="9214" width="9.140625" style="7"/>
    <col min="9215" max="9224" width="8.28515625" style="7" customWidth="1"/>
    <col min="9225" max="9225" width="8.7109375" style="7" customWidth="1"/>
    <col min="9226" max="9226" width="10.7109375" style="7" customWidth="1"/>
    <col min="9227" max="9227" width="12.7109375" style="7" customWidth="1"/>
    <col min="9228" max="9228" width="11.140625" style="7" customWidth="1"/>
    <col min="9229" max="9229" width="114.85546875" style="7" customWidth="1"/>
    <col min="9230" max="9230" width="8.85546875" style="7" customWidth="1"/>
    <col min="9231" max="9470" width="9.140625" style="7"/>
    <col min="9471" max="9480" width="8.28515625" style="7" customWidth="1"/>
    <col min="9481" max="9481" width="8.7109375" style="7" customWidth="1"/>
    <col min="9482" max="9482" width="10.7109375" style="7" customWidth="1"/>
    <col min="9483" max="9483" width="12.7109375" style="7" customWidth="1"/>
    <col min="9484" max="9484" width="11.140625" style="7" customWidth="1"/>
    <col min="9485" max="9485" width="114.85546875" style="7" customWidth="1"/>
    <col min="9486" max="9486" width="8.85546875" style="7" customWidth="1"/>
    <col min="9487" max="9726" width="9.140625" style="7"/>
    <col min="9727" max="9736" width="8.28515625" style="7" customWidth="1"/>
    <col min="9737" max="9737" width="8.7109375" style="7" customWidth="1"/>
    <col min="9738" max="9738" width="10.7109375" style="7" customWidth="1"/>
    <col min="9739" max="9739" width="12.7109375" style="7" customWidth="1"/>
    <col min="9740" max="9740" width="11.140625" style="7" customWidth="1"/>
    <col min="9741" max="9741" width="114.85546875" style="7" customWidth="1"/>
    <col min="9742" max="9742" width="8.85546875" style="7" customWidth="1"/>
    <col min="9743" max="9982" width="9.140625" style="7"/>
    <col min="9983" max="9992" width="8.28515625" style="7" customWidth="1"/>
    <col min="9993" max="9993" width="8.7109375" style="7" customWidth="1"/>
    <col min="9994" max="9994" width="10.7109375" style="7" customWidth="1"/>
    <col min="9995" max="9995" width="12.7109375" style="7" customWidth="1"/>
    <col min="9996" max="9996" width="11.140625" style="7" customWidth="1"/>
    <col min="9997" max="9997" width="114.85546875" style="7" customWidth="1"/>
    <col min="9998" max="9998" width="8.85546875" style="7" customWidth="1"/>
    <col min="9999" max="10238" width="9.140625" style="7"/>
    <col min="10239" max="10248" width="8.28515625" style="7" customWidth="1"/>
    <col min="10249" max="10249" width="8.7109375" style="7" customWidth="1"/>
    <col min="10250" max="10250" width="10.7109375" style="7" customWidth="1"/>
    <col min="10251" max="10251" width="12.7109375" style="7" customWidth="1"/>
    <col min="10252" max="10252" width="11.140625" style="7" customWidth="1"/>
    <col min="10253" max="10253" width="114.85546875" style="7" customWidth="1"/>
    <col min="10254" max="10254" width="8.85546875" style="7" customWidth="1"/>
    <col min="10255" max="10494" width="9.140625" style="7"/>
    <col min="10495" max="10504" width="8.28515625" style="7" customWidth="1"/>
    <col min="10505" max="10505" width="8.7109375" style="7" customWidth="1"/>
    <col min="10506" max="10506" width="10.7109375" style="7" customWidth="1"/>
    <col min="10507" max="10507" width="12.7109375" style="7" customWidth="1"/>
    <col min="10508" max="10508" width="11.140625" style="7" customWidth="1"/>
    <col min="10509" max="10509" width="114.85546875" style="7" customWidth="1"/>
    <col min="10510" max="10510" width="8.85546875" style="7" customWidth="1"/>
    <col min="10511" max="10750" width="9.140625" style="7"/>
    <col min="10751" max="10760" width="8.28515625" style="7" customWidth="1"/>
    <col min="10761" max="10761" width="8.7109375" style="7" customWidth="1"/>
    <col min="10762" max="10762" width="10.7109375" style="7" customWidth="1"/>
    <col min="10763" max="10763" width="12.7109375" style="7" customWidth="1"/>
    <col min="10764" max="10764" width="11.140625" style="7" customWidth="1"/>
    <col min="10765" max="10765" width="114.85546875" style="7" customWidth="1"/>
    <col min="10766" max="10766" width="8.85546875" style="7" customWidth="1"/>
    <col min="10767" max="11006" width="9.140625" style="7"/>
    <col min="11007" max="11016" width="8.28515625" style="7" customWidth="1"/>
    <col min="11017" max="11017" width="8.7109375" style="7" customWidth="1"/>
    <col min="11018" max="11018" width="10.7109375" style="7" customWidth="1"/>
    <col min="11019" max="11019" width="12.7109375" style="7" customWidth="1"/>
    <col min="11020" max="11020" width="11.140625" style="7" customWidth="1"/>
    <col min="11021" max="11021" width="114.85546875" style="7" customWidth="1"/>
    <col min="11022" max="11022" width="8.85546875" style="7" customWidth="1"/>
    <col min="11023" max="11262" width="9.140625" style="7"/>
    <col min="11263" max="11272" width="8.28515625" style="7" customWidth="1"/>
    <col min="11273" max="11273" width="8.7109375" style="7" customWidth="1"/>
    <col min="11274" max="11274" width="10.7109375" style="7" customWidth="1"/>
    <col min="11275" max="11275" width="12.7109375" style="7" customWidth="1"/>
    <col min="11276" max="11276" width="11.140625" style="7" customWidth="1"/>
    <col min="11277" max="11277" width="114.85546875" style="7" customWidth="1"/>
    <col min="11278" max="11278" width="8.85546875" style="7" customWidth="1"/>
    <col min="11279" max="11518" width="9.140625" style="7"/>
    <col min="11519" max="11528" width="8.28515625" style="7" customWidth="1"/>
    <col min="11529" max="11529" width="8.7109375" style="7" customWidth="1"/>
    <col min="11530" max="11530" width="10.7109375" style="7" customWidth="1"/>
    <col min="11531" max="11531" width="12.7109375" style="7" customWidth="1"/>
    <col min="11532" max="11532" width="11.140625" style="7" customWidth="1"/>
    <col min="11533" max="11533" width="114.85546875" style="7" customWidth="1"/>
    <col min="11534" max="11534" width="8.85546875" style="7" customWidth="1"/>
    <col min="11535" max="11774" width="9.140625" style="7"/>
    <col min="11775" max="11784" width="8.28515625" style="7" customWidth="1"/>
    <col min="11785" max="11785" width="8.7109375" style="7" customWidth="1"/>
    <col min="11786" max="11786" width="10.7109375" style="7" customWidth="1"/>
    <col min="11787" max="11787" width="12.7109375" style="7" customWidth="1"/>
    <col min="11788" max="11788" width="11.140625" style="7" customWidth="1"/>
    <col min="11789" max="11789" width="114.85546875" style="7" customWidth="1"/>
    <col min="11790" max="11790" width="8.85546875" style="7" customWidth="1"/>
    <col min="11791" max="12030" width="9.140625" style="7"/>
    <col min="12031" max="12040" width="8.28515625" style="7" customWidth="1"/>
    <col min="12041" max="12041" width="8.7109375" style="7" customWidth="1"/>
    <col min="12042" max="12042" width="10.7109375" style="7" customWidth="1"/>
    <col min="12043" max="12043" width="12.7109375" style="7" customWidth="1"/>
    <col min="12044" max="12044" width="11.140625" style="7" customWidth="1"/>
    <col min="12045" max="12045" width="114.85546875" style="7" customWidth="1"/>
    <col min="12046" max="12046" width="8.85546875" style="7" customWidth="1"/>
    <col min="12047" max="12286" width="9.140625" style="7"/>
    <col min="12287" max="12296" width="8.28515625" style="7" customWidth="1"/>
    <col min="12297" max="12297" width="8.7109375" style="7" customWidth="1"/>
    <col min="12298" max="12298" width="10.7109375" style="7" customWidth="1"/>
    <col min="12299" max="12299" width="12.7109375" style="7" customWidth="1"/>
    <col min="12300" max="12300" width="11.140625" style="7" customWidth="1"/>
    <col min="12301" max="12301" width="114.85546875" style="7" customWidth="1"/>
    <col min="12302" max="12302" width="8.85546875" style="7" customWidth="1"/>
    <col min="12303" max="12542" width="9.140625" style="7"/>
    <col min="12543" max="12552" width="8.28515625" style="7" customWidth="1"/>
    <col min="12553" max="12553" width="8.7109375" style="7" customWidth="1"/>
    <col min="12554" max="12554" width="10.7109375" style="7" customWidth="1"/>
    <col min="12555" max="12555" width="12.7109375" style="7" customWidth="1"/>
    <col min="12556" max="12556" width="11.140625" style="7" customWidth="1"/>
    <col min="12557" max="12557" width="114.85546875" style="7" customWidth="1"/>
    <col min="12558" max="12558" width="8.85546875" style="7" customWidth="1"/>
    <col min="12559" max="12798" width="9.140625" style="7"/>
    <col min="12799" max="12808" width="8.28515625" style="7" customWidth="1"/>
    <col min="12809" max="12809" width="8.7109375" style="7" customWidth="1"/>
    <col min="12810" max="12810" width="10.7109375" style="7" customWidth="1"/>
    <col min="12811" max="12811" width="12.7109375" style="7" customWidth="1"/>
    <col min="12812" max="12812" width="11.140625" style="7" customWidth="1"/>
    <col min="12813" max="12813" width="114.85546875" style="7" customWidth="1"/>
    <col min="12814" max="12814" width="8.85546875" style="7" customWidth="1"/>
    <col min="12815" max="13054" width="9.140625" style="7"/>
    <col min="13055" max="13064" width="8.28515625" style="7" customWidth="1"/>
    <col min="13065" max="13065" width="8.7109375" style="7" customWidth="1"/>
    <col min="13066" max="13066" width="10.7109375" style="7" customWidth="1"/>
    <col min="13067" max="13067" width="12.7109375" style="7" customWidth="1"/>
    <col min="13068" max="13068" width="11.140625" style="7" customWidth="1"/>
    <col min="13069" max="13069" width="114.85546875" style="7" customWidth="1"/>
    <col min="13070" max="13070" width="8.85546875" style="7" customWidth="1"/>
    <col min="13071" max="13310" width="9.140625" style="7"/>
    <col min="13311" max="13320" width="8.28515625" style="7" customWidth="1"/>
    <col min="13321" max="13321" width="8.7109375" style="7" customWidth="1"/>
    <col min="13322" max="13322" width="10.7109375" style="7" customWidth="1"/>
    <col min="13323" max="13323" width="12.7109375" style="7" customWidth="1"/>
    <col min="13324" max="13324" width="11.140625" style="7" customWidth="1"/>
    <col min="13325" max="13325" width="114.85546875" style="7" customWidth="1"/>
    <col min="13326" max="13326" width="8.85546875" style="7" customWidth="1"/>
    <col min="13327" max="13566" width="9.140625" style="7"/>
    <col min="13567" max="13576" width="8.28515625" style="7" customWidth="1"/>
    <col min="13577" max="13577" width="8.7109375" style="7" customWidth="1"/>
    <col min="13578" max="13578" width="10.7109375" style="7" customWidth="1"/>
    <col min="13579" max="13579" width="12.7109375" style="7" customWidth="1"/>
    <col min="13580" max="13580" width="11.140625" style="7" customWidth="1"/>
    <col min="13581" max="13581" width="114.85546875" style="7" customWidth="1"/>
    <col min="13582" max="13582" width="8.85546875" style="7" customWidth="1"/>
    <col min="13583" max="13822" width="9.140625" style="7"/>
    <col min="13823" max="13832" width="8.28515625" style="7" customWidth="1"/>
    <col min="13833" max="13833" width="8.7109375" style="7" customWidth="1"/>
    <col min="13834" max="13834" width="10.7109375" style="7" customWidth="1"/>
    <col min="13835" max="13835" width="12.7109375" style="7" customWidth="1"/>
    <col min="13836" max="13836" width="11.140625" style="7" customWidth="1"/>
    <col min="13837" max="13837" width="114.85546875" style="7" customWidth="1"/>
    <col min="13838" max="13838" width="8.85546875" style="7" customWidth="1"/>
    <col min="13839" max="14078" width="9.140625" style="7"/>
    <col min="14079" max="14088" width="8.28515625" style="7" customWidth="1"/>
    <col min="14089" max="14089" width="8.7109375" style="7" customWidth="1"/>
    <col min="14090" max="14090" width="10.7109375" style="7" customWidth="1"/>
    <col min="14091" max="14091" width="12.7109375" style="7" customWidth="1"/>
    <col min="14092" max="14092" width="11.140625" style="7" customWidth="1"/>
    <col min="14093" max="14093" width="114.85546875" style="7" customWidth="1"/>
    <col min="14094" max="14094" width="8.85546875" style="7" customWidth="1"/>
    <col min="14095" max="14334" width="9.140625" style="7"/>
    <col min="14335" max="14344" width="8.28515625" style="7" customWidth="1"/>
    <col min="14345" max="14345" width="8.7109375" style="7" customWidth="1"/>
    <col min="14346" max="14346" width="10.7109375" style="7" customWidth="1"/>
    <col min="14347" max="14347" width="12.7109375" style="7" customWidth="1"/>
    <col min="14348" max="14348" width="11.140625" style="7" customWidth="1"/>
    <col min="14349" max="14349" width="114.85546875" style="7" customWidth="1"/>
    <col min="14350" max="14350" width="8.85546875" style="7" customWidth="1"/>
    <col min="14351" max="14590" width="9.140625" style="7"/>
    <col min="14591" max="14600" width="8.28515625" style="7" customWidth="1"/>
    <col min="14601" max="14601" width="8.7109375" style="7" customWidth="1"/>
    <col min="14602" max="14602" width="10.7109375" style="7" customWidth="1"/>
    <col min="14603" max="14603" width="12.7109375" style="7" customWidth="1"/>
    <col min="14604" max="14604" width="11.140625" style="7" customWidth="1"/>
    <col min="14605" max="14605" width="114.85546875" style="7" customWidth="1"/>
    <col min="14606" max="14606" width="8.85546875" style="7" customWidth="1"/>
    <col min="14607" max="14846" width="9.140625" style="7"/>
    <col min="14847" max="14856" width="8.28515625" style="7" customWidth="1"/>
    <col min="14857" max="14857" width="8.7109375" style="7" customWidth="1"/>
    <col min="14858" max="14858" width="10.7109375" style="7" customWidth="1"/>
    <col min="14859" max="14859" width="12.7109375" style="7" customWidth="1"/>
    <col min="14860" max="14860" width="11.140625" style="7" customWidth="1"/>
    <col min="14861" max="14861" width="114.85546875" style="7" customWidth="1"/>
    <col min="14862" max="14862" width="8.85546875" style="7" customWidth="1"/>
    <col min="14863" max="15102" width="9.140625" style="7"/>
    <col min="15103" max="15112" width="8.28515625" style="7" customWidth="1"/>
    <col min="15113" max="15113" width="8.7109375" style="7" customWidth="1"/>
    <col min="15114" max="15114" width="10.7109375" style="7" customWidth="1"/>
    <col min="15115" max="15115" width="12.7109375" style="7" customWidth="1"/>
    <col min="15116" max="15116" width="11.140625" style="7" customWidth="1"/>
    <col min="15117" max="15117" width="114.85546875" style="7" customWidth="1"/>
    <col min="15118" max="15118" width="8.85546875" style="7" customWidth="1"/>
    <col min="15119" max="15358" width="9.140625" style="7"/>
    <col min="15359" max="15368" width="8.28515625" style="7" customWidth="1"/>
    <col min="15369" max="15369" width="8.7109375" style="7" customWidth="1"/>
    <col min="15370" max="15370" width="10.7109375" style="7" customWidth="1"/>
    <col min="15371" max="15371" width="12.7109375" style="7" customWidth="1"/>
    <col min="15372" max="15372" width="11.140625" style="7" customWidth="1"/>
    <col min="15373" max="15373" width="114.85546875" style="7" customWidth="1"/>
    <col min="15374" max="15374" width="8.85546875" style="7" customWidth="1"/>
    <col min="15375" max="15614" width="9.140625" style="7"/>
    <col min="15615" max="15624" width="8.28515625" style="7" customWidth="1"/>
    <col min="15625" max="15625" width="8.7109375" style="7" customWidth="1"/>
    <col min="15626" max="15626" width="10.7109375" style="7" customWidth="1"/>
    <col min="15627" max="15627" width="12.7109375" style="7" customWidth="1"/>
    <col min="15628" max="15628" width="11.140625" style="7" customWidth="1"/>
    <col min="15629" max="15629" width="114.85546875" style="7" customWidth="1"/>
    <col min="15630" max="15630" width="8.85546875" style="7" customWidth="1"/>
    <col min="15631" max="15870" width="9.140625" style="7"/>
    <col min="15871" max="15880" width="8.28515625" style="7" customWidth="1"/>
    <col min="15881" max="15881" width="8.7109375" style="7" customWidth="1"/>
    <col min="15882" max="15882" width="10.7109375" style="7" customWidth="1"/>
    <col min="15883" max="15883" width="12.7109375" style="7" customWidth="1"/>
    <col min="15884" max="15884" width="11.140625" style="7" customWidth="1"/>
    <col min="15885" max="15885" width="114.85546875" style="7" customWidth="1"/>
    <col min="15886" max="15886" width="8.85546875" style="7" customWidth="1"/>
    <col min="15887" max="16126" width="9.140625" style="7"/>
    <col min="16127" max="16136" width="8.28515625" style="7" customWidth="1"/>
    <col min="16137" max="16137" width="8.7109375" style="7" customWidth="1"/>
    <col min="16138" max="16138" width="10.7109375" style="7" customWidth="1"/>
    <col min="16139" max="16139" width="12.7109375" style="7" customWidth="1"/>
    <col min="16140" max="16140" width="11.140625" style="7" customWidth="1"/>
    <col min="16141" max="16141" width="114.85546875" style="7" customWidth="1"/>
    <col min="16142" max="16142" width="8.85546875" style="7" customWidth="1"/>
    <col min="16143" max="16384" width="9.140625" style="7"/>
  </cols>
  <sheetData>
    <row r="1" spans="1:23" ht="12.75" customHeight="1" x14ac:dyDescent="0.2">
      <c r="A1" s="198"/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200"/>
      <c r="N1" s="1"/>
      <c r="O1" s="196"/>
      <c r="P1" s="2"/>
      <c r="Q1" s="3"/>
      <c r="R1" s="4"/>
      <c r="S1" s="5"/>
      <c r="T1" s="6"/>
      <c r="U1" s="6"/>
      <c r="V1" s="6"/>
      <c r="W1" s="6"/>
    </row>
    <row r="2" spans="1:23" ht="12.75" customHeight="1" thickBot="1" x14ac:dyDescent="0.25">
      <c r="A2" s="201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3"/>
      <c r="N2" s="8"/>
      <c r="O2" s="15"/>
      <c r="P2" s="9"/>
      <c r="Q2" s="10"/>
      <c r="R2" s="11"/>
      <c r="S2" s="12"/>
      <c r="T2" s="6"/>
      <c r="U2" s="6"/>
      <c r="V2" s="6"/>
      <c r="W2" s="6"/>
    </row>
    <row r="3" spans="1:23" ht="12.75" customHeight="1" thickBot="1" x14ac:dyDescent="0.25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204" t="s">
        <v>0</v>
      </c>
      <c r="M3" s="205"/>
      <c r="N3" s="8"/>
      <c r="O3" s="15"/>
      <c r="P3" s="9"/>
      <c r="Q3" s="10"/>
      <c r="R3" s="11"/>
      <c r="S3" s="16" t="s">
        <v>1</v>
      </c>
      <c r="T3" s="6"/>
      <c r="U3" s="17"/>
      <c r="V3" s="6"/>
      <c r="W3" s="6"/>
    </row>
    <row r="4" spans="1:23" ht="12.75" customHeight="1" x14ac:dyDescent="0.2">
      <c r="A4" s="18"/>
      <c r="B4" s="19"/>
      <c r="C4" s="19"/>
      <c r="D4" s="19"/>
      <c r="E4" s="19"/>
      <c r="F4" s="19"/>
      <c r="G4" s="19"/>
      <c r="H4" s="19"/>
      <c r="I4" s="19"/>
      <c r="J4" s="20"/>
      <c r="K4" s="20"/>
      <c r="L4" s="206" t="s">
        <v>205</v>
      </c>
      <c r="M4" s="208"/>
      <c r="N4" s="213" t="s">
        <v>2</v>
      </c>
      <c r="O4" s="212" t="s">
        <v>208</v>
      </c>
      <c r="P4" s="212" t="s">
        <v>7</v>
      </c>
      <c r="Q4" s="211" t="s">
        <v>3</v>
      </c>
      <c r="R4" s="214" t="s">
        <v>4</v>
      </c>
      <c r="S4" s="16" t="s">
        <v>5</v>
      </c>
      <c r="T4" s="6"/>
      <c r="U4" s="6"/>
      <c r="V4" s="6"/>
      <c r="W4" s="6"/>
    </row>
    <row r="5" spans="1:23" ht="12.75" customHeight="1" x14ac:dyDescent="0.2">
      <c r="A5" s="18"/>
      <c r="B5" s="19"/>
      <c r="C5" s="19"/>
      <c r="D5" s="19"/>
      <c r="E5" s="19"/>
      <c r="F5" s="19"/>
      <c r="G5" s="19"/>
      <c r="H5" s="19"/>
      <c r="I5" s="19"/>
      <c r="J5" s="20"/>
      <c r="K5" s="20"/>
      <c r="L5" s="206"/>
      <c r="M5" s="209"/>
      <c r="N5" s="213"/>
      <c r="O5" s="212"/>
      <c r="P5" s="212"/>
      <c r="Q5" s="211"/>
      <c r="R5" s="214"/>
      <c r="S5" s="16" t="s">
        <v>6</v>
      </c>
      <c r="T5" s="6"/>
      <c r="U5" s="6"/>
      <c r="V5" s="6"/>
      <c r="W5" s="6"/>
    </row>
    <row r="6" spans="1:23" ht="12.75" customHeight="1" x14ac:dyDescent="0.2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206"/>
      <c r="M6" s="209"/>
      <c r="N6" s="213"/>
      <c r="O6" s="212"/>
      <c r="P6" s="212"/>
      <c r="Q6" s="211"/>
      <c r="R6" s="214"/>
      <c r="S6" s="16"/>
      <c r="T6" s="6"/>
      <c r="U6" s="6"/>
      <c r="V6" s="6"/>
      <c r="W6" s="6"/>
    </row>
    <row r="7" spans="1:23" ht="12.75" customHeight="1" x14ac:dyDescent="0.2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206"/>
      <c r="M7" s="209"/>
      <c r="N7" s="8"/>
      <c r="O7" s="15"/>
      <c r="P7" s="9"/>
      <c r="Q7" s="10"/>
      <c r="R7" s="11"/>
      <c r="S7" s="16"/>
      <c r="T7" s="6"/>
      <c r="U7" s="6"/>
      <c r="V7" s="6"/>
      <c r="W7" s="6"/>
    </row>
    <row r="8" spans="1:23" ht="12.75" customHeight="1" thickBot="1" x14ac:dyDescent="0.25">
      <c r="A8" s="21"/>
      <c r="B8" s="173" t="s">
        <v>199</v>
      </c>
      <c r="C8" s="23"/>
      <c r="D8" s="22" t="s">
        <v>200</v>
      </c>
      <c r="E8" s="23"/>
      <c r="F8" s="23"/>
      <c r="G8" s="23"/>
      <c r="H8" s="23"/>
      <c r="I8" s="23"/>
      <c r="J8" s="24"/>
      <c r="K8" s="23"/>
      <c r="L8" s="207"/>
      <c r="M8" s="210"/>
      <c r="N8" s="25"/>
      <c r="O8" s="197"/>
      <c r="P8" s="26"/>
      <c r="Q8" s="27"/>
      <c r="R8" s="28"/>
      <c r="S8" s="29"/>
      <c r="T8" s="6"/>
      <c r="U8" s="6"/>
      <c r="V8" s="6"/>
      <c r="W8" s="6"/>
    </row>
    <row r="9" spans="1:23" ht="12.75" customHeight="1" x14ac:dyDescent="0.2">
      <c r="A9" s="30"/>
      <c r="B9" s="31"/>
      <c r="C9" s="31"/>
      <c r="D9" s="31"/>
      <c r="E9" s="31"/>
      <c r="F9" s="31"/>
      <c r="G9" s="32"/>
      <c r="H9" s="32"/>
      <c r="I9" s="32"/>
      <c r="J9" s="33"/>
      <c r="K9" s="34"/>
      <c r="L9" s="35"/>
      <c r="M9" s="36"/>
      <c r="N9" s="37"/>
      <c r="O9" s="175"/>
      <c r="P9" s="38"/>
      <c r="Q9" s="39"/>
      <c r="R9" s="40"/>
      <c r="S9" s="41"/>
      <c r="T9" s="6"/>
      <c r="U9" s="6"/>
      <c r="V9" s="6"/>
      <c r="W9" s="6"/>
    </row>
    <row r="10" spans="1:23" ht="12.75" customHeight="1" x14ac:dyDescent="0.2">
      <c r="A10" s="42"/>
      <c r="B10" s="43"/>
      <c r="C10" s="43"/>
      <c r="D10" s="43"/>
      <c r="E10" s="43"/>
      <c r="F10" s="44"/>
      <c r="G10" s="45"/>
      <c r="H10" s="45"/>
      <c r="I10" s="45"/>
      <c r="J10" s="46"/>
      <c r="K10" s="47"/>
      <c r="L10" s="48"/>
      <c r="M10" s="49"/>
      <c r="N10" s="50"/>
      <c r="O10" s="176"/>
      <c r="P10" s="52"/>
      <c r="Q10" s="53"/>
      <c r="R10" s="54" t="s">
        <v>12</v>
      </c>
      <c r="S10" s="53"/>
      <c r="T10" s="6"/>
      <c r="U10" s="6"/>
      <c r="V10" s="6"/>
      <c r="W10" s="6"/>
    </row>
    <row r="11" spans="1:23" ht="12.75" customHeight="1" x14ac:dyDescent="0.2">
      <c r="A11" s="188"/>
      <c r="B11" s="45">
        <v>1000</v>
      </c>
      <c r="C11" s="186"/>
      <c r="D11" s="43"/>
      <c r="E11" s="43"/>
      <c r="F11" s="55"/>
      <c r="G11" s="45"/>
      <c r="H11" s="45"/>
      <c r="I11" s="45"/>
      <c r="J11" s="46"/>
      <c r="K11" s="47"/>
      <c r="L11" s="48">
        <v>1000</v>
      </c>
      <c r="M11" s="49"/>
      <c r="N11" s="50" t="s">
        <v>13</v>
      </c>
      <c r="O11" s="176" t="s">
        <v>14</v>
      </c>
      <c r="P11" s="195">
        <v>1000</v>
      </c>
      <c r="Q11" s="89" t="s">
        <v>9</v>
      </c>
      <c r="R11" s="56" t="s">
        <v>12</v>
      </c>
      <c r="S11" s="53"/>
      <c r="T11" s="6"/>
      <c r="U11" s="6"/>
      <c r="V11" s="6" t="str">
        <f>CONCATENATE(N11,"e",O11)</f>
        <v>832e30000</v>
      </c>
      <c r="W11" s="6"/>
    </row>
    <row r="12" spans="1:23" ht="12.75" customHeight="1" x14ac:dyDescent="0.2">
      <c r="A12" s="188"/>
      <c r="B12" s="195"/>
      <c r="C12" s="186"/>
      <c r="D12" s="43"/>
      <c r="E12" s="57"/>
      <c r="F12" s="43"/>
      <c r="G12" s="45"/>
      <c r="H12" s="45"/>
      <c r="I12" s="45"/>
      <c r="J12" s="46"/>
      <c r="K12" s="58"/>
      <c r="L12" s="48"/>
      <c r="M12" s="49"/>
      <c r="N12" s="50" t="s">
        <v>11</v>
      </c>
      <c r="O12" s="176" t="s">
        <v>11</v>
      </c>
      <c r="P12" s="195"/>
      <c r="Q12" s="106" t="s">
        <v>11</v>
      </c>
      <c r="R12" s="56" t="s">
        <v>11</v>
      </c>
      <c r="S12" s="53"/>
      <c r="T12" s="6"/>
      <c r="U12" s="6"/>
      <c r="V12" s="6"/>
      <c r="W12" s="6"/>
    </row>
    <row r="13" spans="1:23" ht="12.75" customHeight="1" x14ac:dyDescent="0.2">
      <c r="A13" s="188"/>
      <c r="B13" s="195"/>
      <c r="C13" s="186"/>
      <c r="D13" s="43"/>
      <c r="E13" s="43"/>
      <c r="F13" s="43"/>
      <c r="G13" s="45"/>
      <c r="H13" s="45"/>
      <c r="I13" s="45"/>
      <c r="J13" s="46"/>
      <c r="K13" s="59"/>
      <c r="L13" s="48"/>
      <c r="M13" s="49"/>
      <c r="N13" s="50" t="s">
        <v>11</v>
      </c>
      <c r="O13" s="176" t="s">
        <v>11</v>
      </c>
      <c r="P13" s="195"/>
      <c r="Q13" s="106" t="s">
        <v>11</v>
      </c>
      <c r="R13" s="54" t="s">
        <v>21</v>
      </c>
      <c r="S13" s="53"/>
      <c r="T13" s="6"/>
      <c r="U13" s="6"/>
      <c r="V13" s="6"/>
      <c r="W13" s="6"/>
    </row>
    <row r="14" spans="1:23" ht="12.75" customHeight="1" x14ac:dyDescent="0.2">
      <c r="A14" s="188"/>
      <c r="B14" s="195">
        <v>32</v>
      </c>
      <c r="C14" s="186"/>
      <c r="D14" s="43"/>
      <c r="E14" s="43"/>
      <c r="F14" s="55"/>
      <c r="G14" s="45"/>
      <c r="H14" s="45"/>
      <c r="I14" s="45"/>
      <c r="J14" s="46"/>
      <c r="K14" s="47"/>
      <c r="L14" s="48">
        <v>32</v>
      </c>
      <c r="M14" s="49"/>
      <c r="N14" s="50" t="s">
        <v>74</v>
      </c>
      <c r="O14" s="176" t="s">
        <v>75</v>
      </c>
      <c r="P14" s="195">
        <v>32</v>
      </c>
      <c r="Q14" s="106" t="s">
        <v>9</v>
      </c>
      <c r="R14" s="56" t="s">
        <v>22</v>
      </c>
      <c r="S14" s="53"/>
      <c r="T14" s="6"/>
      <c r="U14" s="6"/>
      <c r="V14" s="6" t="str">
        <f t="shared" ref="V14:V76" si="0">CONCATENATE(N14,"e",O14)</f>
        <v>625e00450</v>
      </c>
      <c r="W14" s="6"/>
    </row>
    <row r="15" spans="1:23" ht="12.75" customHeight="1" x14ac:dyDescent="0.2">
      <c r="A15" s="188"/>
      <c r="B15" s="195">
        <v>32</v>
      </c>
      <c r="C15" s="186"/>
      <c r="D15" s="43"/>
      <c r="E15" s="43"/>
      <c r="F15" s="55"/>
      <c r="G15" s="45"/>
      <c r="H15" s="45"/>
      <c r="I15" s="45"/>
      <c r="J15" s="46"/>
      <c r="K15" s="47"/>
      <c r="L15" s="48">
        <v>32</v>
      </c>
      <c r="M15" s="49"/>
      <c r="N15" s="50" t="s">
        <v>74</v>
      </c>
      <c r="O15" s="176" t="s">
        <v>76</v>
      </c>
      <c r="P15" s="195">
        <v>32</v>
      </c>
      <c r="Q15" s="106" t="s">
        <v>9</v>
      </c>
      <c r="R15" s="56" t="s">
        <v>23</v>
      </c>
      <c r="S15" s="53"/>
      <c r="T15" s="6"/>
      <c r="U15" s="6"/>
      <c r="V15" s="6" t="str">
        <f t="shared" si="0"/>
        <v>625e00460</v>
      </c>
      <c r="W15" s="6"/>
    </row>
    <row r="16" spans="1:23" ht="12.75" customHeight="1" x14ac:dyDescent="0.2">
      <c r="A16" s="188"/>
      <c r="B16" s="195">
        <v>10</v>
      </c>
      <c r="C16" s="186"/>
      <c r="D16" s="43"/>
      <c r="E16" s="43"/>
      <c r="F16" s="43"/>
      <c r="G16" s="45"/>
      <c r="H16" s="45"/>
      <c r="I16" s="45"/>
      <c r="J16" s="46"/>
      <c r="K16" s="59"/>
      <c r="L16" s="48">
        <v>10</v>
      </c>
      <c r="M16" s="49"/>
      <c r="N16" s="50" t="s">
        <v>74</v>
      </c>
      <c r="O16" s="176" t="s">
        <v>77</v>
      </c>
      <c r="P16" s="195">
        <v>10</v>
      </c>
      <c r="Q16" s="106" t="s">
        <v>9</v>
      </c>
      <c r="R16" s="56" t="s">
        <v>24</v>
      </c>
      <c r="S16" s="53"/>
      <c r="T16" s="6"/>
      <c r="U16" s="6"/>
      <c r="V16" s="6" t="str">
        <f t="shared" si="0"/>
        <v>625e00480</v>
      </c>
      <c r="W16" s="6"/>
    </row>
    <row r="17" spans="1:23" ht="12.75" customHeight="1" x14ac:dyDescent="0.2">
      <c r="A17" s="189"/>
      <c r="B17" s="195">
        <v>10</v>
      </c>
      <c r="C17" s="186"/>
      <c r="D17" s="43"/>
      <c r="E17" s="43"/>
      <c r="F17" s="43"/>
      <c r="G17" s="45"/>
      <c r="H17" s="45"/>
      <c r="I17" s="45"/>
      <c r="J17" s="46"/>
      <c r="K17" s="59"/>
      <c r="L17" s="48">
        <v>10</v>
      </c>
      <c r="M17" s="49"/>
      <c r="N17" s="50" t="s">
        <v>74</v>
      </c>
      <c r="O17" s="176" t="s">
        <v>78</v>
      </c>
      <c r="P17" s="195">
        <v>10</v>
      </c>
      <c r="Q17" s="106" t="s">
        <v>9</v>
      </c>
      <c r="R17" s="56" t="s">
        <v>25</v>
      </c>
      <c r="S17" s="53"/>
      <c r="T17" s="6"/>
      <c r="U17" s="6"/>
      <c r="V17" s="6" t="str">
        <f t="shared" si="0"/>
        <v>625e02500</v>
      </c>
      <c r="W17" s="6"/>
    </row>
    <row r="18" spans="1:23" ht="12.75" customHeight="1" x14ac:dyDescent="0.2">
      <c r="A18" s="188"/>
      <c r="B18" s="195">
        <v>4</v>
      </c>
      <c r="C18" s="186"/>
      <c r="D18" s="43"/>
      <c r="E18" s="61"/>
      <c r="F18" s="43"/>
      <c r="G18" s="62"/>
      <c r="H18" s="45"/>
      <c r="I18" s="45"/>
      <c r="J18" s="46"/>
      <c r="K18" s="63"/>
      <c r="L18" s="48">
        <v>4</v>
      </c>
      <c r="M18" s="49"/>
      <c r="N18" s="50" t="s">
        <v>74</v>
      </c>
      <c r="O18" s="176" t="s">
        <v>79</v>
      </c>
      <c r="P18" s="195">
        <v>4</v>
      </c>
      <c r="Q18" s="106" t="s">
        <v>9</v>
      </c>
      <c r="R18" s="56" t="s">
        <v>26</v>
      </c>
      <c r="S18" s="53"/>
      <c r="T18" s="6"/>
      <c r="U18" s="6"/>
      <c r="V18" s="6" t="str">
        <f t="shared" si="0"/>
        <v>625e02600</v>
      </c>
      <c r="W18" s="6"/>
    </row>
    <row r="19" spans="1:23" ht="12.75" customHeight="1" x14ac:dyDescent="0.2">
      <c r="A19" s="188"/>
      <c r="B19" s="195"/>
      <c r="C19" s="187"/>
      <c r="D19" s="61"/>
      <c r="E19" s="57"/>
      <c r="F19" s="61"/>
      <c r="G19" s="65"/>
      <c r="H19" s="66"/>
      <c r="I19" s="66"/>
      <c r="J19" s="46"/>
      <c r="K19" s="58"/>
      <c r="L19" s="48"/>
      <c r="M19" s="67"/>
      <c r="N19" s="68" t="s">
        <v>11</v>
      </c>
      <c r="O19" s="177" t="s">
        <v>11</v>
      </c>
      <c r="P19" s="195"/>
      <c r="Q19" s="174" t="s">
        <v>11</v>
      </c>
      <c r="R19" s="56" t="s">
        <v>11</v>
      </c>
      <c r="S19" s="53"/>
      <c r="T19" s="6"/>
      <c r="U19" s="6"/>
      <c r="V19" s="6"/>
      <c r="W19" s="6"/>
    </row>
    <row r="20" spans="1:23" ht="12.75" customHeight="1" x14ac:dyDescent="0.2">
      <c r="A20" s="189"/>
      <c r="B20" s="195">
        <v>10</v>
      </c>
      <c r="C20" s="187"/>
      <c r="D20" s="61"/>
      <c r="E20" s="43"/>
      <c r="F20" s="61"/>
      <c r="G20" s="71"/>
      <c r="H20" s="66"/>
      <c r="I20" s="66"/>
      <c r="J20" s="46"/>
      <c r="K20" s="59"/>
      <c r="L20" s="48">
        <v>10</v>
      </c>
      <c r="M20" s="67"/>
      <c r="N20" s="68" t="s">
        <v>74</v>
      </c>
      <c r="O20" s="177" t="s">
        <v>80</v>
      </c>
      <c r="P20" s="195">
        <v>10</v>
      </c>
      <c r="Q20" s="174" t="s">
        <v>9</v>
      </c>
      <c r="R20" s="56" t="s">
        <v>27</v>
      </c>
      <c r="S20" s="53">
        <v>3</v>
      </c>
      <c r="T20" s="6"/>
      <c r="U20" s="6"/>
      <c r="V20" s="6" t="str">
        <f t="shared" si="0"/>
        <v>625e02803</v>
      </c>
      <c r="W20" s="6"/>
    </row>
    <row r="21" spans="1:23" ht="12.75" customHeight="1" x14ac:dyDescent="0.2">
      <c r="A21" s="189"/>
      <c r="B21" s="195">
        <v>10</v>
      </c>
      <c r="C21" s="187"/>
      <c r="D21" s="61"/>
      <c r="E21" s="43"/>
      <c r="F21" s="61"/>
      <c r="G21" s="71"/>
      <c r="H21" s="66"/>
      <c r="I21" s="66"/>
      <c r="J21" s="72"/>
      <c r="K21" s="59"/>
      <c r="L21" s="48">
        <v>10</v>
      </c>
      <c r="M21" s="67"/>
      <c r="N21" s="68" t="s">
        <v>74</v>
      </c>
      <c r="O21" s="177" t="s">
        <v>81</v>
      </c>
      <c r="P21" s="195">
        <v>10</v>
      </c>
      <c r="Q21" s="174" t="s">
        <v>9</v>
      </c>
      <c r="R21" s="56" t="s">
        <v>28</v>
      </c>
      <c r="S21" s="53">
        <v>3</v>
      </c>
      <c r="T21" s="6"/>
      <c r="U21" s="6"/>
      <c r="V21" s="6" t="str">
        <f t="shared" si="0"/>
        <v>625e10491</v>
      </c>
      <c r="W21" s="6"/>
    </row>
    <row r="22" spans="1:23" ht="12.75" customHeight="1" x14ac:dyDescent="0.2">
      <c r="A22" s="190"/>
      <c r="B22" s="195">
        <v>1</v>
      </c>
      <c r="C22" s="187"/>
      <c r="D22" s="61"/>
      <c r="E22" s="61"/>
      <c r="F22" s="61"/>
      <c r="G22" s="66"/>
      <c r="H22" s="66"/>
      <c r="I22" s="66"/>
      <c r="J22" s="72"/>
      <c r="K22" s="59"/>
      <c r="L22" s="48">
        <v>1</v>
      </c>
      <c r="M22" s="67"/>
      <c r="N22" s="68" t="s">
        <v>74</v>
      </c>
      <c r="O22" s="177" t="s">
        <v>81</v>
      </c>
      <c r="P22" s="195">
        <v>1</v>
      </c>
      <c r="Q22" s="174" t="s">
        <v>9</v>
      </c>
      <c r="R22" s="56" t="s">
        <v>29</v>
      </c>
      <c r="S22" s="53">
        <v>3</v>
      </c>
      <c r="T22" s="6"/>
      <c r="U22" s="6"/>
      <c r="V22" s="6" t="str">
        <f t="shared" si="0"/>
        <v>625e10491</v>
      </c>
      <c r="W22" s="6"/>
    </row>
    <row r="23" spans="1:23" ht="12.75" customHeight="1" x14ac:dyDescent="0.2">
      <c r="A23" s="191"/>
      <c r="B23" s="195">
        <v>1</v>
      </c>
      <c r="C23" s="187"/>
      <c r="D23" s="61"/>
      <c r="E23" s="61"/>
      <c r="F23" s="61"/>
      <c r="G23" s="66"/>
      <c r="H23" s="66"/>
      <c r="I23" s="66"/>
      <c r="J23" s="72"/>
      <c r="K23" s="59"/>
      <c r="L23" s="48">
        <v>1</v>
      </c>
      <c r="M23" s="67"/>
      <c r="N23" s="68" t="s">
        <v>74</v>
      </c>
      <c r="O23" s="177" t="s">
        <v>81</v>
      </c>
      <c r="P23" s="195">
        <v>1</v>
      </c>
      <c r="Q23" s="174" t="s">
        <v>9</v>
      </c>
      <c r="R23" s="56" t="s">
        <v>30</v>
      </c>
      <c r="S23" s="53">
        <v>3</v>
      </c>
      <c r="T23" s="6"/>
      <c r="U23" s="6"/>
      <c r="V23" s="6" t="str">
        <f t="shared" si="0"/>
        <v>625e10491</v>
      </c>
      <c r="W23" s="6"/>
    </row>
    <row r="24" spans="1:23" ht="12.75" customHeight="1" x14ac:dyDescent="0.2">
      <c r="A24" s="191"/>
      <c r="B24" s="195">
        <v>2</v>
      </c>
      <c r="C24" s="187"/>
      <c r="D24" s="61"/>
      <c r="E24" s="61"/>
      <c r="F24" s="61"/>
      <c r="G24" s="66"/>
      <c r="H24" s="66"/>
      <c r="I24" s="66"/>
      <c r="J24" s="72"/>
      <c r="K24" s="59"/>
      <c r="L24" s="48">
        <v>2</v>
      </c>
      <c r="M24" s="67"/>
      <c r="N24" s="68" t="s">
        <v>74</v>
      </c>
      <c r="O24" s="177" t="s">
        <v>82</v>
      </c>
      <c r="P24" s="195">
        <v>2</v>
      </c>
      <c r="Q24" s="174" t="s">
        <v>9</v>
      </c>
      <c r="R24" s="56" t="s">
        <v>31</v>
      </c>
      <c r="S24" s="53"/>
      <c r="T24" s="6"/>
      <c r="U24" s="6"/>
      <c r="V24" s="6" t="str">
        <f t="shared" si="0"/>
        <v>625e10494</v>
      </c>
      <c r="W24" s="6"/>
    </row>
    <row r="25" spans="1:23" ht="12.75" customHeight="1" x14ac:dyDescent="0.2">
      <c r="A25" s="189"/>
      <c r="B25" s="195"/>
      <c r="C25" s="186"/>
      <c r="D25" s="43"/>
      <c r="E25" s="43"/>
      <c r="F25" s="43"/>
      <c r="G25" s="71"/>
      <c r="H25" s="71"/>
      <c r="I25" s="71"/>
      <c r="J25" s="72"/>
      <c r="K25" s="59"/>
      <c r="L25" s="48"/>
      <c r="M25" s="49"/>
      <c r="N25" s="50" t="s">
        <v>11</v>
      </c>
      <c r="O25" s="176" t="s">
        <v>11</v>
      </c>
      <c r="P25" s="195"/>
      <c r="Q25" s="106" t="s">
        <v>11</v>
      </c>
      <c r="R25" s="170" t="s">
        <v>11</v>
      </c>
      <c r="S25" s="53"/>
      <c r="T25" s="6"/>
      <c r="U25" s="6"/>
      <c r="V25" s="6"/>
      <c r="W25" s="6"/>
    </row>
    <row r="26" spans="1:23" ht="12.75" customHeight="1" x14ac:dyDescent="0.2">
      <c r="A26" s="189"/>
      <c r="B26" s="195">
        <v>2</v>
      </c>
      <c r="C26" s="186"/>
      <c r="D26" s="43"/>
      <c r="E26" s="43"/>
      <c r="F26" s="43"/>
      <c r="G26" s="71"/>
      <c r="H26" s="71"/>
      <c r="I26" s="71"/>
      <c r="J26" s="72"/>
      <c r="K26" s="59"/>
      <c r="L26" s="48">
        <v>2</v>
      </c>
      <c r="M26" s="49"/>
      <c r="N26" s="68" t="s">
        <v>74</v>
      </c>
      <c r="O26" s="178" t="s">
        <v>82</v>
      </c>
      <c r="P26" s="195">
        <v>2</v>
      </c>
      <c r="Q26" s="174" t="s">
        <v>9</v>
      </c>
      <c r="R26" s="56" t="s">
        <v>32</v>
      </c>
      <c r="S26" s="53"/>
      <c r="T26" s="6"/>
      <c r="U26" s="6"/>
      <c r="V26" s="6" t="str">
        <f t="shared" si="0"/>
        <v>625e10494</v>
      </c>
      <c r="W26" s="6"/>
    </row>
    <row r="27" spans="1:23" ht="12.75" customHeight="1" x14ac:dyDescent="0.2">
      <c r="A27" s="188"/>
      <c r="B27" s="195">
        <v>5</v>
      </c>
      <c r="C27" s="186"/>
      <c r="D27" s="43"/>
      <c r="E27" s="43"/>
      <c r="F27" s="43"/>
      <c r="G27" s="71"/>
      <c r="H27" s="71"/>
      <c r="I27" s="71"/>
      <c r="J27" s="72"/>
      <c r="K27" s="59"/>
      <c r="L27" s="48">
        <v>5</v>
      </c>
      <c r="M27" s="49"/>
      <c r="N27" s="68" t="s">
        <v>74</v>
      </c>
      <c r="O27" s="177" t="s">
        <v>83</v>
      </c>
      <c r="P27" s="195">
        <v>5</v>
      </c>
      <c r="Q27" s="174" t="s">
        <v>9</v>
      </c>
      <c r="R27" s="56" t="s">
        <v>33</v>
      </c>
      <c r="S27" s="53">
        <v>3</v>
      </c>
      <c r="T27" s="6"/>
      <c r="U27" s="6"/>
      <c r="V27" s="6" t="str">
        <f t="shared" si="0"/>
        <v>625e10503</v>
      </c>
      <c r="W27" s="6"/>
    </row>
    <row r="28" spans="1:23" ht="12.75" customHeight="1" x14ac:dyDescent="0.2">
      <c r="A28" s="188"/>
      <c r="B28" s="195">
        <v>20</v>
      </c>
      <c r="C28" s="186"/>
      <c r="D28" s="43"/>
      <c r="E28" s="43"/>
      <c r="F28" s="43"/>
      <c r="G28" s="71"/>
      <c r="H28" s="71"/>
      <c r="I28" s="71"/>
      <c r="J28" s="72"/>
      <c r="K28" s="59"/>
      <c r="L28" s="48">
        <v>20</v>
      </c>
      <c r="M28" s="49"/>
      <c r="N28" s="68" t="s">
        <v>74</v>
      </c>
      <c r="O28" s="178" t="s">
        <v>84</v>
      </c>
      <c r="P28" s="195">
        <v>20</v>
      </c>
      <c r="Q28" s="174" t="s">
        <v>9</v>
      </c>
      <c r="R28" s="56" t="s">
        <v>34</v>
      </c>
      <c r="S28" s="53"/>
      <c r="T28" s="6"/>
      <c r="U28" s="6"/>
      <c r="V28" s="6" t="str">
        <f t="shared" si="0"/>
        <v>625e10504</v>
      </c>
      <c r="W28" s="6"/>
    </row>
    <row r="29" spans="1:23" ht="12.75" customHeight="1" x14ac:dyDescent="0.2">
      <c r="A29" s="192"/>
      <c r="B29" s="195">
        <v>1</v>
      </c>
      <c r="C29" s="186"/>
      <c r="D29" s="43"/>
      <c r="E29" s="43"/>
      <c r="F29" s="43"/>
      <c r="G29" s="71"/>
      <c r="H29" s="71"/>
      <c r="I29" s="71"/>
      <c r="J29" s="72"/>
      <c r="K29" s="59"/>
      <c r="L29" s="48">
        <v>1</v>
      </c>
      <c r="M29" s="49"/>
      <c r="N29" s="68" t="s">
        <v>74</v>
      </c>
      <c r="O29" s="178" t="s">
        <v>85</v>
      </c>
      <c r="P29" s="195">
        <v>1</v>
      </c>
      <c r="Q29" s="174" t="s">
        <v>9</v>
      </c>
      <c r="R29" s="56" t="s">
        <v>35</v>
      </c>
      <c r="S29" s="53">
        <v>3</v>
      </c>
      <c r="T29" s="6"/>
      <c r="U29" s="6"/>
      <c r="V29" s="6" t="str">
        <f t="shared" si="0"/>
        <v>625e14401</v>
      </c>
      <c r="W29" s="6"/>
    </row>
    <row r="30" spans="1:23" ht="12.75" customHeight="1" x14ac:dyDescent="0.2">
      <c r="A30" s="192"/>
      <c r="B30" s="195">
        <v>1</v>
      </c>
      <c r="C30" s="186"/>
      <c r="D30" s="43"/>
      <c r="E30" s="43"/>
      <c r="F30" s="43"/>
      <c r="G30" s="71"/>
      <c r="H30" s="71"/>
      <c r="I30" s="71"/>
      <c r="J30" s="72"/>
      <c r="K30" s="59"/>
      <c r="L30" s="48">
        <v>1</v>
      </c>
      <c r="M30" s="49"/>
      <c r="N30" s="68" t="s">
        <v>74</v>
      </c>
      <c r="O30" s="178" t="s">
        <v>86</v>
      </c>
      <c r="P30" s="195">
        <v>1</v>
      </c>
      <c r="Q30" s="174" t="s">
        <v>9</v>
      </c>
      <c r="R30" s="56" t="s">
        <v>36</v>
      </c>
      <c r="S30" s="53"/>
      <c r="T30" s="6"/>
      <c r="U30" s="6"/>
      <c r="V30" s="6" t="str">
        <f t="shared" si="0"/>
        <v>625e14500</v>
      </c>
      <c r="W30" s="6"/>
    </row>
    <row r="31" spans="1:23" ht="12.75" customHeight="1" x14ac:dyDescent="0.2">
      <c r="A31" s="188"/>
      <c r="B31" s="195"/>
      <c r="C31" s="186"/>
      <c r="D31" s="43"/>
      <c r="E31" s="43"/>
      <c r="F31" s="43"/>
      <c r="G31" s="71"/>
      <c r="H31" s="71"/>
      <c r="I31" s="71"/>
      <c r="J31" s="72"/>
      <c r="K31" s="59"/>
      <c r="L31" s="48"/>
      <c r="M31" s="49"/>
      <c r="N31" s="68" t="s">
        <v>11</v>
      </c>
      <c r="O31" s="178" t="s">
        <v>11</v>
      </c>
      <c r="P31" s="195"/>
      <c r="Q31" s="174" t="s">
        <v>11</v>
      </c>
      <c r="R31" s="56" t="s">
        <v>11</v>
      </c>
      <c r="S31" s="53"/>
      <c r="T31" s="6"/>
      <c r="U31" s="6"/>
      <c r="V31" s="6"/>
      <c r="W31" s="6"/>
    </row>
    <row r="32" spans="1:23" ht="12.75" customHeight="1" x14ac:dyDescent="0.2">
      <c r="A32" s="189"/>
      <c r="B32" s="195">
        <v>1</v>
      </c>
      <c r="C32" s="186"/>
      <c r="D32" s="43"/>
      <c r="E32" s="43"/>
      <c r="F32" s="43"/>
      <c r="G32" s="71"/>
      <c r="H32" s="71"/>
      <c r="I32" s="71"/>
      <c r="J32" s="72"/>
      <c r="K32" s="59"/>
      <c r="L32" s="48">
        <v>1</v>
      </c>
      <c r="M32" s="49"/>
      <c r="N32" s="68" t="s">
        <v>74</v>
      </c>
      <c r="O32" s="178" t="s">
        <v>87</v>
      </c>
      <c r="P32" s="195">
        <v>1</v>
      </c>
      <c r="Q32" s="174" t="s">
        <v>9</v>
      </c>
      <c r="R32" s="56" t="s">
        <v>37</v>
      </c>
      <c r="S32" s="53">
        <v>3</v>
      </c>
      <c r="T32" s="6"/>
      <c r="U32" s="6"/>
      <c r="V32" s="6" t="str">
        <f t="shared" si="0"/>
        <v>625e18201</v>
      </c>
      <c r="W32" s="6"/>
    </row>
    <row r="33" spans="1:23" ht="12.75" customHeight="1" x14ac:dyDescent="0.2">
      <c r="A33" s="189"/>
      <c r="B33" s="195">
        <v>1</v>
      </c>
      <c r="C33" s="186"/>
      <c r="D33" s="43"/>
      <c r="E33" s="43"/>
      <c r="F33" s="43"/>
      <c r="G33" s="71"/>
      <c r="H33" s="71"/>
      <c r="I33" s="71"/>
      <c r="J33" s="72"/>
      <c r="K33" s="59"/>
      <c r="L33" s="48">
        <v>1</v>
      </c>
      <c r="M33" s="78"/>
      <c r="N33" s="68" t="s">
        <v>74</v>
      </c>
      <c r="O33" s="178" t="s">
        <v>87</v>
      </c>
      <c r="P33" s="195">
        <v>1</v>
      </c>
      <c r="Q33" s="174" t="s">
        <v>9</v>
      </c>
      <c r="R33" s="56" t="s">
        <v>38</v>
      </c>
      <c r="S33" s="53">
        <v>3</v>
      </c>
      <c r="T33" s="6"/>
      <c r="U33" s="6"/>
      <c r="V33" s="6" t="str">
        <f t="shared" si="0"/>
        <v>625e18201</v>
      </c>
      <c r="W33" s="6"/>
    </row>
    <row r="34" spans="1:23" ht="12.75" customHeight="1" x14ac:dyDescent="0.2">
      <c r="A34" s="189"/>
      <c r="B34" s="195">
        <v>1</v>
      </c>
      <c r="C34" s="186"/>
      <c r="D34" s="43"/>
      <c r="E34" s="43"/>
      <c r="F34" s="43"/>
      <c r="G34" s="71"/>
      <c r="H34" s="71"/>
      <c r="I34" s="71"/>
      <c r="J34" s="72"/>
      <c r="K34" s="59"/>
      <c r="L34" s="48">
        <v>1</v>
      </c>
      <c r="M34" s="78"/>
      <c r="N34" s="68" t="s">
        <v>74</v>
      </c>
      <c r="O34" s="178" t="s">
        <v>88</v>
      </c>
      <c r="P34" s="195">
        <v>1</v>
      </c>
      <c r="Q34" s="174" t="s">
        <v>9</v>
      </c>
      <c r="R34" s="56" t="s">
        <v>39</v>
      </c>
      <c r="S34" s="53">
        <v>3</v>
      </c>
      <c r="T34" s="6"/>
      <c r="U34" s="6"/>
      <c r="V34" s="6" t="str">
        <f t="shared" si="0"/>
        <v>625e18401</v>
      </c>
      <c r="W34" s="6"/>
    </row>
    <row r="35" spans="1:23" ht="12.75" customHeight="1" x14ac:dyDescent="0.2">
      <c r="A35" s="189"/>
      <c r="B35" s="195">
        <v>1</v>
      </c>
      <c r="C35" s="186"/>
      <c r="D35" s="43"/>
      <c r="E35" s="43"/>
      <c r="F35" s="43"/>
      <c r="G35" s="71"/>
      <c r="H35" s="71"/>
      <c r="I35" s="71"/>
      <c r="J35" s="72"/>
      <c r="K35" s="59"/>
      <c r="L35" s="48">
        <v>1</v>
      </c>
      <c r="M35" s="49"/>
      <c r="N35" s="68" t="s">
        <v>74</v>
      </c>
      <c r="O35" s="178" t="s">
        <v>89</v>
      </c>
      <c r="P35" s="195">
        <v>1</v>
      </c>
      <c r="Q35" s="174" t="s">
        <v>9</v>
      </c>
      <c r="R35" s="171" t="s">
        <v>40</v>
      </c>
      <c r="S35" s="80">
        <v>3</v>
      </c>
      <c r="T35" s="6"/>
      <c r="U35" s="6"/>
      <c r="V35" s="6" t="str">
        <f t="shared" si="0"/>
        <v>625e18600</v>
      </c>
      <c r="W35" s="6"/>
    </row>
    <row r="36" spans="1:23" ht="12.75" customHeight="1" x14ac:dyDescent="0.2">
      <c r="A36" s="188"/>
      <c r="B36" s="195">
        <v>1000</v>
      </c>
      <c r="C36" s="186"/>
      <c r="D36" s="43"/>
      <c r="E36" s="43"/>
      <c r="F36" s="81"/>
      <c r="G36" s="71"/>
      <c r="H36" s="71"/>
      <c r="I36" s="71"/>
      <c r="J36" s="72"/>
      <c r="K36" s="59"/>
      <c r="L36" s="48">
        <v>1000</v>
      </c>
      <c r="M36" s="49"/>
      <c r="N36" s="68" t="s">
        <v>74</v>
      </c>
      <c r="O36" s="177" t="s">
        <v>90</v>
      </c>
      <c r="P36" s="195">
        <v>1000</v>
      </c>
      <c r="Q36" s="174" t="s">
        <v>8</v>
      </c>
      <c r="R36" s="171" t="s">
        <v>41</v>
      </c>
      <c r="S36" s="80">
        <v>4</v>
      </c>
      <c r="T36" s="6"/>
      <c r="U36" s="6"/>
      <c r="V36" s="6" t="str">
        <f t="shared" si="0"/>
        <v>625e23201</v>
      </c>
      <c r="W36" s="6"/>
    </row>
    <row r="37" spans="1:23" ht="12.75" customHeight="1" x14ac:dyDescent="0.2">
      <c r="A37" s="188"/>
      <c r="B37" s="195"/>
      <c r="C37" s="186"/>
      <c r="D37" s="43"/>
      <c r="E37" s="43"/>
      <c r="F37" s="81"/>
      <c r="G37" s="71"/>
      <c r="H37" s="71"/>
      <c r="I37" s="71"/>
      <c r="J37" s="72"/>
      <c r="K37" s="59"/>
      <c r="L37" s="48"/>
      <c r="M37" s="49"/>
      <c r="N37" s="68" t="s">
        <v>11</v>
      </c>
      <c r="O37" s="177" t="s">
        <v>11</v>
      </c>
      <c r="P37" s="195"/>
      <c r="Q37" s="174" t="s">
        <v>11</v>
      </c>
      <c r="R37" s="171" t="s">
        <v>11</v>
      </c>
      <c r="S37" s="80"/>
      <c r="T37" s="6"/>
      <c r="U37" s="6"/>
      <c r="V37" s="6"/>
      <c r="W37" s="6"/>
    </row>
    <row r="38" spans="1:23" ht="12.75" customHeight="1" x14ac:dyDescent="0.2">
      <c r="A38" s="188"/>
      <c r="B38" s="195">
        <v>1000</v>
      </c>
      <c r="C38" s="186"/>
      <c r="D38" s="43"/>
      <c r="E38" s="43"/>
      <c r="F38" s="81"/>
      <c r="G38" s="71"/>
      <c r="H38" s="71"/>
      <c r="I38" s="71"/>
      <c r="J38" s="72"/>
      <c r="K38" s="59"/>
      <c r="L38" s="48">
        <v>1000</v>
      </c>
      <c r="M38" s="49"/>
      <c r="N38" s="68" t="s">
        <v>74</v>
      </c>
      <c r="O38" s="177" t="s">
        <v>91</v>
      </c>
      <c r="P38" s="195">
        <v>1000</v>
      </c>
      <c r="Q38" s="174" t="s">
        <v>8</v>
      </c>
      <c r="R38" s="171" t="s">
        <v>42</v>
      </c>
      <c r="S38" s="80">
        <v>4</v>
      </c>
      <c r="T38" s="6"/>
      <c r="U38" s="6"/>
      <c r="V38" s="6" t="str">
        <f t="shared" si="0"/>
        <v>625e23301</v>
      </c>
      <c r="W38" s="6"/>
    </row>
    <row r="39" spans="1:23" ht="12.75" customHeight="1" x14ac:dyDescent="0.2">
      <c r="A39" s="189"/>
      <c r="B39" s="195">
        <v>2000</v>
      </c>
      <c r="C39" s="83"/>
      <c r="D39" s="83"/>
      <c r="E39" s="83"/>
      <c r="F39" s="82"/>
      <c r="G39" s="84"/>
      <c r="H39" s="84"/>
      <c r="I39" s="84"/>
      <c r="J39" s="72"/>
      <c r="K39" s="85"/>
      <c r="L39" s="48">
        <v>2000</v>
      </c>
      <c r="M39" s="78"/>
      <c r="N39" s="68" t="s">
        <v>74</v>
      </c>
      <c r="O39" s="177" t="s">
        <v>92</v>
      </c>
      <c r="P39" s="195">
        <v>2000</v>
      </c>
      <c r="Q39" s="174" t="s">
        <v>8</v>
      </c>
      <c r="R39" s="56" t="s">
        <v>43</v>
      </c>
      <c r="S39" s="53"/>
      <c r="T39" s="6"/>
      <c r="U39" s="6"/>
      <c r="V39" s="6" t="str">
        <f t="shared" si="0"/>
        <v>625e23400</v>
      </c>
      <c r="W39" s="6"/>
    </row>
    <row r="40" spans="1:23" ht="12.75" customHeight="1" x14ac:dyDescent="0.2">
      <c r="A40" s="188"/>
      <c r="B40" s="195">
        <v>1000</v>
      </c>
      <c r="C40" s="83"/>
      <c r="D40" s="83"/>
      <c r="E40" s="83"/>
      <c r="F40" s="82"/>
      <c r="G40" s="84"/>
      <c r="H40" s="84"/>
      <c r="I40" s="84"/>
      <c r="J40" s="72"/>
      <c r="K40" s="85"/>
      <c r="L40" s="48">
        <v>1000</v>
      </c>
      <c r="M40" s="78"/>
      <c r="N40" s="68" t="s">
        <v>74</v>
      </c>
      <c r="O40" s="178" t="s">
        <v>93</v>
      </c>
      <c r="P40" s="195">
        <v>1000</v>
      </c>
      <c r="Q40" s="174" t="s">
        <v>8</v>
      </c>
      <c r="R40" s="56" t="s">
        <v>44</v>
      </c>
      <c r="S40" s="53"/>
      <c r="T40" s="6"/>
      <c r="U40" s="6"/>
      <c r="V40" s="6" t="str">
        <f t="shared" si="0"/>
        <v>625e24320</v>
      </c>
      <c r="W40" s="6"/>
    </row>
    <row r="41" spans="1:23" ht="12.75" customHeight="1" x14ac:dyDescent="0.2">
      <c r="A41" s="188"/>
      <c r="B41" s="195">
        <v>1000</v>
      </c>
      <c r="C41" s="83"/>
      <c r="D41" s="83"/>
      <c r="E41" s="83"/>
      <c r="F41" s="82"/>
      <c r="G41" s="84"/>
      <c r="H41" s="84"/>
      <c r="I41" s="84"/>
      <c r="J41" s="72"/>
      <c r="K41" s="85"/>
      <c r="L41" s="48">
        <v>1000</v>
      </c>
      <c r="M41" s="78"/>
      <c r="N41" s="68" t="s">
        <v>74</v>
      </c>
      <c r="O41" s="178" t="s">
        <v>94</v>
      </c>
      <c r="P41" s="195">
        <v>1000</v>
      </c>
      <c r="Q41" s="174" t="s">
        <v>8</v>
      </c>
      <c r="R41" s="56" t="s">
        <v>45</v>
      </c>
      <c r="S41" s="53"/>
      <c r="T41" s="6"/>
      <c r="U41" s="6"/>
      <c r="V41" s="6" t="str">
        <f t="shared" si="0"/>
        <v>625e24330</v>
      </c>
      <c r="W41" s="6"/>
    </row>
    <row r="42" spans="1:23" ht="12.75" customHeight="1" x14ac:dyDescent="0.2">
      <c r="A42" s="188"/>
      <c r="B42" s="195">
        <v>200</v>
      </c>
      <c r="C42" s="83"/>
      <c r="D42" s="83"/>
      <c r="E42" s="83"/>
      <c r="F42" s="82"/>
      <c r="G42" s="84"/>
      <c r="H42" s="84"/>
      <c r="I42" s="84"/>
      <c r="J42" s="72"/>
      <c r="K42" s="85"/>
      <c r="L42" s="48">
        <v>200</v>
      </c>
      <c r="M42" s="78"/>
      <c r="N42" s="68" t="s">
        <v>74</v>
      </c>
      <c r="O42" s="177" t="s">
        <v>95</v>
      </c>
      <c r="P42" s="195">
        <v>200</v>
      </c>
      <c r="Q42" s="174" t="s">
        <v>8</v>
      </c>
      <c r="R42" s="56" t="s">
        <v>46</v>
      </c>
      <c r="S42" s="53"/>
      <c r="T42" s="6"/>
      <c r="U42" s="6"/>
      <c r="V42" s="6" t="str">
        <f t="shared" si="0"/>
        <v>625e25400</v>
      </c>
      <c r="W42" s="6"/>
    </row>
    <row r="43" spans="1:23" ht="12.75" customHeight="1" x14ac:dyDescent="0.2">
      <c r="A43" s="188"/>
      <c r="B43" s="195"/>
      <c r="C43" s="83"/>
      <c r="D43" s="83"/>
      <c r="E43" s="83"/>
      <c r="F43" s="82"/>
      <c r="G43" s="84"/>
      <c r="H43" s="84"/>
      <c r="I43" s="84"/>
      <c r="J43" s="72"/>
      <c r="K43" s="85"/>
      <c r="L43" s="48"/>
      <c r="M43" s="78"/>
      <c r="N43" s="68" t="s">
        <v>11</v>
      </c>
      <c r="O43" s="177" t="s">
        <v>11</v>
      </c>
      <c r="P43" s="195"/>
      <c r="Q43" s="174" t="s">
        <v>11</v>
      </c>
      <c r="R43" s="56" t="s">
        <v>11</v>
      </c>
      <c r="S43" s="53"/>
      <c r="T43" s="6"/>
      <c r="U43" s="6"/>
      <c r="V43" s="6"/>
      <c r="W43" s="6"/>
    </row>
    <row r="44" spans="1:23" ht="12.75" customHeight="1" x14ac:dyDescent="0.2">
      <c r="A44" s="188"/>
      <c r="B44" s="195">
        <v>200</v>
      </c>
      <c r="C44" s="83"/>
      <c r="D44" s="83"/>
      <c r="E44" s="83"/>
      <c r="F44" s="82"/>
      <c r="G44" s="84"/>
      <c r="H44" s="84"/>
      <c r="I44" s="84"/>
      <c r="J44" s="72"/>
      <c r="K44" s="85"/>
      <c r="L44" s="48">
        <v>200</v>
      </c>
      <c r="M44" s="78"/>
      <c r="N44" s="68" t="s">
        <v>74</v>
      </c>
      <c r="O44" s="177" t="s">
        <v>96</v>
      </c>
      <c r="P44" s="195">
        <v>200</v>
      </c>
      <c r="Q44" s="174" t="s">
        <v>8</v>
      </c>
      <c r="R44" s="56" t="s">
        <v>47</v>
      </c>
      <c r="S44" s="53"/>
      <c r="T44" s="6"/>
      <c r="U44" s="6"/>
      <c r="V44" s="6" t="str">
        <f t="shared" si="0"/>
        <v>625e25500</v>
      </c>
      <c r="W44" s="6"/>
    </row>
    <row r="45" spans="1:23" ht="12.75" customHeight="1" x14ac:dyDescent="0.2">
      <c r="A45" s="188"/>
      <c r="B45" s="195">
        <v>150</v>
      </c>
      <c r="C45" s="83"/>
      <c r="D45" s="83"/>
      <c r="E45" s="83"/>
      <c r="F45" s="82"/>
      <c r="G45" s="84"/>
      <c r="H45" s="84"/>
      <c r="I45" s="84"/>
      <c r="J45" s="72"/>
      <c r="K45" s="85"/>
      <c r="L45" s="48">
        <v>150</v>
      </c>
      <c r="M45" s="78"/>
      <c r="N45" s="68" t="s">
        <v>74</v>
      </c>
      <c r="O45" s="177" t="s">
        <v>97</v>
      </c>
      <c r="P45" s="195">
        <v>150</v>
      </c>
      <c r="Q45" s="174" t="s">
        <v>8</v>
      </c>
      <c r="R45" s="56" t="s">
        <v>48</v>
      </c>
      <c r="S45" s="53"/>
      <c r="T45" s="6"/>
      <c r="U45" s="6"/>
      <c r="V45" s="6" t="str">
        <f t="shared" si="0"/>
        <v>625e25900</v>
      </c>
      <c r="W45" s="6"/>
    </row>
    <row r="46" spans="1:23" ht="12.75" customHeight="1" x14ac:dyDescent="0.2">
      <c r="A46" s="189"/>
      <c r="B46" s="195">
        <v>10</v>
      </c>
      <c r="C46" s="83"/>
      <c r="D46" s="81"/>
      <c r="E46" s="81"/>
      <c r="F46" s="86"/>
      <c r="G46" s="84"/>
      <c r="H46" s="84"/>
      <c r="I46" s="84"/>
      <c r="J46" s="72"/>
      <c r="K46" s="85"/>
      <c r="L46" s="48">
        <v>10</v>
      </c>
      <c r="M46" s="78"/>
      <c r="N46" s="68" t="s">
        <v>74</v>
      </c>
      <c r="O46" s="177" t="s">
        <v>98</v>
      </c>
      <c r="P46" s="195">
        <v>10</v>
      </c>
      <c r="Q46" s="174" t="s">
        <v>9</v>
      </c>
      <c r="R46" s="56" t="s">
        <v>206</v>
      </c>
      <c r="S46" s="53">
        <v>4</v>
      </c>
      <c r="T46" s="6"/>
      <c r="U46" s="6"/>
      <c r="V46" s="6" t="str">
        <f t="shared" si="0"/>
        <v>625e26251</v>
      </c>
      <c r="W46" s="6"/>
    </row>
    <row r="47" spans="1:23" ht="12.75" customHeight="1" x14ac:dyDescent="0.2">
      <c r="A47" s="189"/>
      <c r="B47" s="195">
        <v>20</v>
      </c>
      <c r="C47" s="83"/>
      <c r="D47" s="81"/>
      <c r="E47" s="81"/>
      <c r="F47" s="86"/>
      <c r="G47" s="84"/>
      <c r="H47" s="84"/>
      <c r="I47" s="84"/>
      <c r="J47" s="72"/>
      <c r="K47" s="85"/>
      <c r="L47" s="48">
        <v>20</v>
      </c>
      <c r="M47" s="78"/>
      <c r="N47" s="68" t="s">
        <v>74</v>
      </c>
      <c r="O47" s="177" t="s">
        <v>99</v>
      </c>
      <c r="P47" s="195">
        <v>20</v>
      </c>
      <c r="Q47" s="174" t="s">
        <v>9</v>
      </c>
      <c r="R47" s="56" t="s">
        <v>49</v>
      </c>
      <c r="S47" s="53">
        <v>4</v>
      </c>
      <c r="T47" s="6"/>
      <c r="U47" s="6"/>
      <c r="V47" s="6" t="str">
        <f t="shared" si="0"/>
        <v>625e26253</v>
      </c>
      <c r="W47" s="6"/>
    </row>
    <row r="48" spans="1:23" ht="12.75" customHeight="1" x14ac:dyDescent="0.2">
      <c r="A48" s="189"/>
      <c r="B48" s="195">
        <v>10</v>
      </c>
      <c r="C48" s="83"/>
      <c r="D48" s="81"/>
      <c r="E48" s="81"/>
      <c r="F48" s="86"/>
      <c r="G48" s="84"/>
      <c r="H48" s="84"/>
      <c r="I48" s="84"/>
      <c r="J48" s="72"/>
      <c r="K48" s="85"/>
      <c r="L48" s="48">
        <v>10</v>
      </c>
      <c r="M48" s="78"/>
      <c r="N48" s="68" t="s">
        <v>74</v>
      </c>
      <c r="O48" s="177" t="s">
        <v>99</v>
      </c>
      <c r="P48" s="195">
        <v>10</v>
      </c>
      <c r="Q48" s="174" t="s">
        <v>9</v>
      </c>
      <c r="R48" s="56" t="s">
        <v>50</v>
      </c>
      <c r="S48" s="53">
        <v>4</v>
      </c>
      <c r="T48" s="6"/>
      <c r="U48" s="6"/>
      <c r="V48" s="6" t="str">
        <f t="shared" si="0"/>
        <v>625e26253</v>
      </c>
      <c r="W48" s="6"/>
    </row>
    <row r="49" spans="1:26" ht="12.75" customHeight="1" x14ac:dyDescent="0.2">
      <c r="A49" s="189"/>
      <c r="B49" s="195"/>
      <c r="C49" s="83"/>
      <c r="D49" s="81"/>
      <c r="E49" s="81"/>
      <c r="F49" s="86"/>
      <c r="G49" s="84"/>
      <c r="H49" s="84"/>
      <c r="I49" s="84"/>
      <c r="J49" s="72"/>
      <c r="K49" s="85"/>
      <c r="L49" s="48"/>
      <c r="M49" s="78"/>
      <c r="N49" s="68" t="s">
        <v>11</v>
      </c>
      <c r="O49" s="177" t="s">
        <v>11</v>
      </c>
      <c r="P49" s="195"/>
      <c r="Q49" s="174" t="s">
        <v>11</v>
      </c>
      <c r="R49" s="56" t="s">
        <v>11</v>
      </c>
      <c r="S49" s="53"/>
      <c r="T49" s="6"/>
      <c r="U49" s="6"/>
      <c r="V49" s="6"/>
      <c r="W49" s="6"/>
    </row>
    <row r="50" spans="1:26" ht="12.75" customHeight="1" x14ac:dyDescent="0.2">
      <c r="A50" s="193"/>
      <c r="B50" s="195">
        <v>1</v>
      </c>
      <c r="C50" s="82"/>
      <c r="D50" s="86"/>
      <c r="E50" s="86"/>
      <c r="F50" s="88"/>
      <c r="G50" s="71"/>
      <c r="H50" s="71"/>
      <c r="I50" s="71"/>
      <c r="J50" s="72"/>
      <c r="K50" s="89"/>
      <c r="L50" s="48">
        <v>1</v>
      </c>
      <c r="M50" s="49"/>
      <c r="N50" s="68" t="s">
        <v>74</v>
      </c>
      <c r="O50" s="178" t="s">
        <v>100</v>
      </c>
      <c r="P50" s="195">
        <v>1</v>
      </c>
      <c r="Q50" s="174" t="s">
        <v>9</v>
      </c>
      <c r="R50" s="56" t="s">
        <v>51</v>
      </c>
      <c r="S50" s="53">
        <v>4</v>
      </c>
      <c r="T50" s="6"/>
      <c r="U50" s="6"/>
      <c r="V50" s="6" t="str">
        <f t="shared" si="0"/>
        <v>625e26261</v>
      </c>
      <c r="W50" s="6"/>
    </row>
    <row r="51" spans="1:26" ht="12.75" customHeight="1" x14ac:dyDescent="0.2">
      <c r="A51" s="188"/>
      <c r="B51" s="195">
        <v>1</v>
      </c>
      <c r="C51" s="186"/>
      <c r="D51" s="43"/>
      <c r="E51" s="43"/>
      <c r="F51" s="43"/>
      <c r="G51" s="45"/>
      <c r="H51" s="45"/>
      <c r="I51" s="83"/>
      <c r="J51" s="90"/>
      <c r="K51" s="59"/>
      <c r="L51" s="48">
        <v>1</v>
      </c>
      <c r="M51" s="49"/>
      <c r="N51" s="68" t="s">
        <v>74</v>
      </c>
      <c r="O51" s="177" t="s">
        <v>101</v>
      </c>
      <c r="P51" s="195">
        <v>1</v>
      </c>
      <c r="Q51" s="174" t="s">
        <v>9</v>
      </c>
      <c r="R51" s="56" t="s">
        <v>52</v>
      </c>
      <c r="S51" s="53">
        <v>4</v>
      </c>
      <c r="T51" s="6"/>
      <c r="V51" s="6" t="str">
        <f t="shared" si="0"/>
        <v>625e26271</v>
      </c>
      <c r="W51" s="17"/>
      <c r="X51" s="6"/>
      <c r="Y51" s="6"/>
      <c r="Z51" s="6"/>
    </row>
    <row r="52" spans="1:26" ht="12.75" customHeight="1" x14ac:dyDescent="0.2">
      <c r="A52" s="188"/>
      <c r="B52" s="195">
        <v>100</v>
      </c>
      <c r="C52" s="186"/>
      <c r="D52" s="43"/>
      <c r="E52" s="43"/>
      <c r="F52" s="43"/>
      <c r="G52" s="45"/>
      <c r="H52" s="45"/>
      <c r="I52" s="83"/>
      <c r="J52" s="90"/>
      <c r="K52" s="59"/>
      <c r="L52" s="48">
        <v>100</v>
      </c>
      <c r="M52" s="49"/>
      <c r="N52" s="68">
        <v>625</v>
      </c>
      <c r="O52" s="177">
        <v>27600</v>
      </c>
      <c r="P52" s="195">
        <v>100</v>
      </c>
      <c r="Q52" s="174" t="s">
        <v>9</v>
      </c>
      <c r="R52" s="56" t="s">
        <v>204</v>
      </c>
      <c r="S52" s="53">
        <v>4</v>
      </c>
      <c r="T52" s="6"/>
      <c r="V52" s="6" t="str">
        <f t="shared" si="0"/>
        <v>625e27600</v>
      </c>
      <c r="W52" s="17"/>
      <c r="X52" s="6"/>
      <c r="Y52" s="6"/>
      <c r="Z52" s="6"/>
    </row>
    <row r="53" spans="1:26" ht="12.75" customHeight="1" x14ac:dyDescent="0.2">
      <c r="A53" s="188"/>
      <c r="B53" s="195">
        <v>200</v>
      </c>
      <c r="C53" s="186"/>
      <c r="D53" s="43"/>
      <c r="E53" s="43"/>
      <c r="F53" s="43"/>
      <c r="G53" s="45"/>
      <c r="H53" s="45"/>
      <c r="I53" s="83"/>
      <c r="J53" s="90"/>
      <c r="K53" s="59"/>
      <c r="L53" s="48">
        <v>200</v>
      </c>
      <c r="M53" s="91"/>
      <c r="N53" s="68" t="s">
        <v>74</v>
      </c>
      <c r="O53" s="178" t="s">
        <v>102</v>
      </c>
      <c r="P53" s="195">
        <v>200</v>
      </c>
      <c r="Q53" s="174" t="s">
        <v>8</v>
      </c>
      <c r="R53" s="56" t="s">
        <v>53</v>
      </c>
      <c r="S53" s="53"/>
      <c r="T53" s="6"/>
      <c r="V53" s="6" t="str">
        <f t="shared" si="0"/>
        <v>625e29000</v>
      </c>
      <c r="W53" s="17"/>
      <c r="X53" s="6"/>
      <c r="Y53" s="6"/>
      <c r="Z53" s="6"/>
    </row>
    <row r="54" spans="1:26" ht="12.75" customHeight="1" x14ac:dyDescent="0.2">
      <c r="A54" s="193"/>
      <c r="B54" s="195">
        <v>1</v>
      </c>
      <c r="C54" s="82"/>
      <c r="D54" s="86"/>
      <c r="E54" s="81"/>
      <c r="F54" s="88"/>
      <c r="G54" s="45"/>
      <c r="H54" s="92"/>
      <c r="I54" s="92"/>
      <c r="J54" s="72"/>
      <c r="K54" s="89"/>
      <c r="L54" s="48">
        <v>1</v>
      </c>
      <c r="M54" s="93"/>
      <c r="N54" s="68" t="s">
        <v>74</v>
      </c>
      <c r="O54" s="177" t="s">
        <v>103</v>
      </c>
      <c r="P54" s="195">
        <v>1</v>
      </c>
      <c r="Q54" s="174" t="s">
        <v>9</v>
      </c>
      <c r="R54" s="56" t="s">
        <v>54</v>
      </c>
      <c r="S54" s="53"/>
      <c r="V54" s="6" t="str">
        <f t="shared" si="0"/>
        <v>625e30700</v>
      </c>
    </row>
    <row r="55" spans="1:26" ht="12.75" customHeight="1" x14ac:dyDescent="0.2">
      <c r="A55" s="193"/>
      <c r="B55" s="195"/>
      <c r="C55" s="82"/>
      <c r="D55" s="86"/>
      <c r="E55" s="81"/>
      <c r="F55" s="88"/>
      <c r="G55" s="92"/>
      <c r="H55" s="92"/>
      <c r="I55" s="62"/>
      <c r="J55" s="72"/>
      <c r="K55" s="89"/>
      <c r="L55" s="48"/>
      <c r="M55" s="93"/>
      <c r="N55" s="68" t="s">
        <v>11</v>
      </c>
      <c r="O55" s="177" t="s">
        <v>11</v>
      </c>
      <c r="P55" s="195"/>
      <c r="Q55" s="174" t="s">
        <v>11</v>
      </c>
      <c r="R55" s="56" t="s">
        <v>11</v>
      </c>
      <c r="S55" s="53"/>
      <c r="V55" s="6"/>
    </row>
    <row r="56" spans="1:26" ht="12.75" customHeight="1" x14ac:dyDescent="0.2">
      <c r="A56" s="193"/>
      <c r="B56" s="195">
        <v>1</v>
      </c>
      <c r="C56" s="82"/>
      <c r="D56" s="86"/>
      <c r="E56" s="81"/>
      <c r="F56" s="88"/>
      <c r="G56" s="92"/>
      <c r="H56" s="92"/>
      <c r="I56" s="62"/>
      <c r="J56" s="72"/>
      <c r="K56" s="89"/>
      <c r="L56" s="48">
        <v>1</v>
      </c>
      <c r="M56" s="93"/>
      <c r="N56" s="68" t="s">
        <v>74</v>
      </c>
      <c r="O56" s="177" t="s">
        <v>104</v>
      </c>
      <c r="P56" s="195">
        <v>1</v>
      </c>
      <c r="Q56" s="174" t="s">
        <v>9</v>
      </c>
      <c r="R56" s="56" t="s">
        <v>55</v>
      </c>
      <c r="S56" s="53"/>
      <c r="V56" s="6" t="str">
        <f t="shared" si="0"/>
        <v>625e30706</v>
      </c>
    </row>
    <row r="57" spans="1:26" ht="12.75" customHeight="1" x14ac:dyDescent="0.2">
      <c r="A57" s="193"/>
      <c r="B57" s="195">
        <v>1</v>
      </c>
      <c r="C57" s="82"/>
      <c r="D57" s="86"/>
      <c r="E57" s="81"/>
      <c r="F57" s="88"/>
      <c r="G57" s="92"/>
      <c r="H57" s="92"/>
      <c r="I57" s="62"/>
      <c r="J57" s="72"/>
      <c r="K57" s="89"/>
      <c r="L57" s="48">
        <v>1</v>
      </c>
      <c r="M57" s="93"/>
      <c r="N57" s="68" t="s">
        <v>74</v>
      </c>
      <c r="O57" s="177" t="s">
        <v>105</v>
      </c>
      <c r="P57" s="195">
        <v>1</v>
      </c>
      <c r="Q57" s="174" t="s">
        <v>9</v>
      </c>
      <c r="R57" s="56" t="s">
        <v>56</v>
      </c>
      <c r="S57" s="53">
        <v>4</v>
      </c>
      <c r="V57" s="6" t="str">
        <f t="shared" si="0"/>
        <v>625e31507</v>
      </c>
    </row>
    <row r="58" spans="1:26" ht="12.75" customHeight="1" x14ac:dyDescent="0.2">
      <c r="A58" s="188"/>
      <c r="B58" s="195">
        <v>1</v>
      </c>
      <c r="C58" s="186"/>
      <c r="D58" s="43"/>
      <c r="E58" s="43"/>
      <c r="F58" s="43"/>
      <c r="G58" s="45"/>
      <c r="H58" s="45"/>
      <c r="I58" s="45"/>
      <c r="J58" s="72"/>
      <c r="K58" s="59"/>
      <c r="L58" s="48">
        <v>1</v>
      </c>
      <c r="M58" s="93"/>
      <c r="N58" s="68" t="s">
        <v>74</v>
      </c>
      <c r="O58" s="179" t="s">
        <v>106</v>
      </c>
      <c r="P58" s="195">
        <v>1</v>
      </c>
      <c r="Q58" s="174" t="s">
        <v>9</v>
      </c>
      <c r="R58" s="56" t="s">
        <v>57</v>
      </c>
      <c r="S58" s="53"/>
      <c r="V58" s="6" t="str">
        <f t="shared" si="0"/>
        <v>625e31510</v>
      </c>
    </row>
    <row r="59" spans="1:26" ht="12.75" customHeight="1" x14ac:dyDescent="0.2">
      <c r="A59" s="193"/>
      <c r="B59" s="195">
        <v>1</v>
      </c>
      <c r="C59" s="82"/>
      <c r="D59" s="86"/>
      <c r="E59" s="86"/>
      <c r="F59" s="88"/>
      <c r="G59" s="92"/>
      <c r="H59" s="92"/>
      <c r="I59" s="92"/>
      <c r="J59" s="72"/>
      <c r="K59" s="89"/>
      <c r="L59" s="48">
        <v>1</v>
      </c>
      <c r="M59" s="93"/>
      <c r="N59" s="68" t="s">
        <v>74</v>
      </c>
      <c r="O59" s="179" t="s">
        <v>107</v>
      </c>
      <c r="P59" s="195">
        <v>1</v>
      </c>
      <c r="Q59" s="174" t="s">
        <v>9</v>
      </c>
      <c r="R59" s="172" t="s">
        <v>58</v>
      </c>
      <c r="S59" s="53">
        <v>4</v>
      </c>
      <c r="V59" s="6" t="str">
        <f t="shared" si="0"/>
        <v>625e32001</v>
      </c>
    </row>
    <row r="60" spans="1:26" ht="12.75" customHeight="1" x14ac:dyDescent="0.2">
      <c r="A60" s="193"/>
      <c r="B60" s="195">
        <v>10</v>
      </c>
      <c r="C60" s="82"/>
      <c r="D60" s="86"/>
      <c r="E60" s="88"/>
      <c r="F60" s="88"/>
      <c r="G60" s="92"/>
      <c r="H60" s="92"/>
      <c r="I60" s="92"/>
      <c r="J60" s="72"/>
      <c r="K60" s="89"/>
      <c r="L60" s="48">
        <v>10</v>
      </c>
      <c r="M60" s="93"/>
      <c r="N60" s="68" t="s">
        <v>74</v>
      </c>
      <c r="O60" s="179" t="s">
        <v>108</v>
      </c>
      <c r="P60" s="195">
        <v>10</v>
      </c>
      <c r="Q60" s="174" t="s">
        <v>9</v>
      </c>
      <c r="R60" s="56" t="s">
        <v>59</v>
      </c>
      <c r="S60" s="53">
        <v>4</v>
      </c>
      <c r="V60" s="6" t="str">
        <f t="shared" si="0"/>
        <v>625e33101</v>
      </c>
    </row>
    <row r="61" spans="1:26" ht="12.75" customHeight="1" x14ac:dyDescent="0.2">
      <c r="A61" s="193"/>
      <c r="B61" s="195"/>
      <c r="C61" s="82"/>
      <c r="D61" s="86"/>
      <c r="E61" s="88"/>
      <c r="F61" s="88"/>
      <c r="G61" s="95"/>
      <c r="H61" s="95"/>
      <c r="I61" s="95"/>
      <c r="J61" s="72"/>
      <c r="K61" s="89"/>
      <c r="L61" s="48"/>
      <c r="M61" s="93"/>
      <c r="N61" s="68" t="s">
        <v>11</v>
      </c>
      <c r="O61" s="179" t="s">
        <v>11</v>
      </c>
      <c r="P61" s="195"/>
      <c r="Q61" s="174" t="s">
        <v>11</v>
      </c>
      <c r="R61" s="56" t="s">
        <v>11</v>
      </c>
      <c r="S61" s="53"/>
      <c r="V61" s="6"/>
    </row>
    <row r="62" spans="1:26" ht="12.75" customHeight="1" x14ac:dyDescent="0.2">
      <c r="A62" s="193"/>
      <c r="B62" s="195">
        <v>1</v>
      </c>
      <c r="C62" s="82"/>
      <c r="D62" s="86"/>
      <c r="E62" s="88"/>
      <c r="F62" s="88"/>
      <c r="G62" s="95"/>
      <c r="H62" s="95"/>
      <c r="I62" s="95"/>
      <c r="J62" s="72"/>
      <c r="K62" s="59"/>
      <c r="L62" s="48">
        <v>1</v>
      </c>
      <c r="M62" s="93"/>
      <c r="N62" s="68" t="s">
        <v>74</v>
      </c>
      <c r="O62" s="179" t="s">
        <v>109</v>
      </c>
      <c r="P62" s="195">
        <v>1</v>
      </c>
      <c r="Q62" s="174" t="s">
        <v>9</v>
      </c>
      <c r="R62" s="56" t="s">
        <v>60</v>
      </c>
      <c r="S62" s="53">
        <v>4</v>
      </c>
      <c r="V62" s="6" t="str">
        <f t="shared" si="0"/>
        <v>625e34001</v>
      </c>
    </row>
    <row r="63" spans="1:26" ht="12.75" customHeight="1" x14ac:dyDescent="0.2">
      <c r="A63" s="193"/>
      <c r="B63" s="195">
        <v>1</v>
      </c>
      <c r="C63" s="82"/>
      <c r="D63" s="86"/>
      <c r="E63" s="88"/>
      <c r="F63" s="88"/>
      <c r="G63" s="92"/>
      <c r="H63" s="92"/>
      <c r="I63" s="92"/>
      <c r="J63" s="72"/>
      <c r="K63" s="89"/>
      <c r="L63" s="48">
        <v>1</v>
      </c>
      <c r="M63" s="93"/>
      <c r="N63" s="68" t="s">
        <v>74</v>
      </c>
      <c r="O63" s="179" t="s">
        <v>110</v>
      </c>
      <c r="P63" s="195">
        <v>1</v>
      </c>
      <c r="Q63" s="174" t="s">
        <v>9</v>
      </c>
      <c r="R63" s="56" t="s">
        <v>61</v>
      </c>
      <c r="S63" s="53">
        <v>5</v>
      </c>
      <c r="V63" s="6" t="str">
        <f t="shared" si="0"/>
        <v>625e34011</v>
      </c>
    </row>
    <row r="64" spans="1:26" ht="12.75" customHeight="1" x14ac:dyDescent="0.2">
      <c r="A64" s="193"/>
      <c r="B64" s="195">
        <v>1</v>
      </c>
      <c r="C64" s="82"/>
      <c r="D64" s="86"/>
      <c r="E64" s="88"/>
      <c r="F64" s="88"/>
      <c r="G64" s="95"/>
      <c r="H64" s="95"/>
      <c r="I64" s="95"/>
      <c r="J64" s="72"/>
      <c r="K64" s="59"/>
      <c r="L64" s="48">
        <v>1</v>
      </c>
      <c r="M64" s="93"/>
      <c r="N64" s="68" t="s">
        <v>74</v>
      </c>
      <c r="O64" s="179" t="s">
        <v>111</v>
      </c>
      <c r="P64" s="195">
        <v>1</v>
      </c>
      <c r="Q64" s="174" t="s">
        <v>9</v>
      </c>
      <c r="R64" s="56" t="s">
        <v>62</v>
      </c>
      <c r="S64" s="53">
        <v>5</v>
      </c>
      <c r="V64" s="6" t="str">
        <f t="shared" si="0"/>
        <v>625e34451</v>
      </c>
    </row>
    <row r="65" spans="1:22" ht="12.75" customHeight="1" x14ac:dyDescent="0.2">
      <c r="A65" s="193"/>
      <c r="B65" s="195">
        <v>6</v>
      </c>
      <c r="C65" s="82"/>
      <c r="D65" s="86"/>
      <c r="E65" s="88"/>
      <c r="F65" s="88"/>
      <c r="G65" s="95"/>
      <c r="H65" s="95"/>
      <c r="I65" s="95"/>
      <c r="J65" s="72"/>
      <c r="K65" s="89"/>
      <c r="L65" s="48">
        <v>6</v>
      </c>
      <c r="M65" s="93"/>
      <c r="N65" s="68" t="s">
        <v>74</v>
      </c>
      <c r="O65" s="179" t="s">
        <v>112</v>
      </c>
      <c r="P65" s="195">
        <v>6</v>
      </c>
      <c r="Q65" s="174" t="s">
        <v>9</v>
      </c>
      <c r="R65" s="56" t="s">
        <v>63</v>
      </c>
      <c r="S65" s="53">
        <v>5</v>
      </c>
      <c r="V65" s="6" t="str">
        <f t="shared" si="0"/>
        <v>625e50401</v>
      </c>
    </row>
    <row r="66" spans="1:22" ht="12.75" customHeight="1" x14ac:dyDescent="0.2">
      <c r="A66" s="193"/>
      <c r="B66" s="195">
        <v>2</v>
      </c>
      <c r="C66" s="82"/>
      <c r="D66" s="86"/>
      <c r="E66" s="88"/>
      <c r="F66" s="88"/>
      <c r="G66" s="92"/>
      <c r="H66" s="92"/>
      <c r="I66" s="92"/>
      <c r="J66" s="72"/>
      <c r="K66" s="89"/>
      <c r="L66" s="48">
        <v>2</v>
      </c>
      <c r="M66" s="93"/>
      <c r="N66" s="68" t="s">
        <v>74</v>
      </c>
      <c r="O66" s="179" t="s">
        <v>112</v>
      </c>
      <c r="P66" s="195">
        <v>2</v>
      </c>
      <c r="Q66" s="174" t="s">
        <v>9</v>
      </c>
      <c r="R66" s="56" t="s">
        <v>64</v>
      </c>
      <c r="S66" s="53">
        <v>5</v>
      </c>
      <c r="V66" s="6" t="str">
        <f t="shared" si="0"/>
        <v>625e50401</v>
      </c>
    </row>
    <row r="67" spans="1:22" ht="12.75" customHeight="1" x14ac:dyDescent="0.2">
      <c r="A67" s="193"/>
      <c r="B67" s="195"/>
      <c r="C67" s="82"/>
      <c r="D67" s="86"/>
      <c r="E67" s="88"/>
      <c r="F67" s="88"/>
      <c r="G67" s="95"/>
      <c r="H67" s="95"/>
      <c r="I67" s="95"/>
      <c r="J67" s="72"/>
      <c r="K67" s="89"/>
      <c r="L67" s="48"/>
      <c r="M67" s="93"/>
      <c r="N67" s="68" t="s">
        <v>11</v>
      </c>
      <c r="O67" s="179" t="s">
        <v>11</v>
      </c>
      <c r="P67" s="195"/>
      <c r="Q67" s="174" t="s">
        <v>11</v>
      </c>
      <c r="R67" s="56" t="s">
        <v>11</v>
      </c>
      <c r="S67" s="53"/>
      <c r="V67" s="6"/>
    </row>
    <row r="68" spans="1:22" ht="12.75" customHeight="1" x14ac:dyDescent="0.2">
      <c r="A68" s="193"/>
      <c r="B68" s="195">
        <v>1</v>
      </c>
      <c r="C68" s="82"/>
      <c r="D68" s="86"/>
      <c r="E68" s="88"/>
      <c r="F68" s="88"/>
      <c r="G68" s="95"/>
      <c r="H68" s="95"/>
      <c r="I68" s="95"/>
      <c r="J68" s="72"/>
      <c r="K68" s="59"/>
      <c r="L68" s="48">
        <v>1</v>
      </c>
      <c r="M68" s="93"/>
      <c r="N68" s="68" t="s">
        <v>74</v>
      </c>
      <c r="O68" s="179" t="s">
        <v>113</v>
      </c>
      <c r="P68" s="195">
        <v>1</v>
      </c>
      <c r="Q68" s="174" t="s">
        <v>9</v>
      </c>
      <c r="R68" s="56" t="s">
        <v>65</v>
      </c>
      <c r="S68" s="53">
        <v>5</v>
      </c>
      <c r="V68" s="6" t="str">
        <f t="shared" si="0"/>
        <v>625e50451</v>
      </c>
    </row>
    <row r="69" spans="1:22" ht="12.75" customHeight="1" x14ac:dyDescent="0.2">
      <c r="A69" s="193"/>
      <c r="B69" s="195">
        <v>1</v>
      </c>
      <c r="C69" s="82"/>
      <c r="D69" s="82"/>
      <c r="E69" s="96"/>
      <c r="F69" s="96"/>
      <c r="G69" s="82"/>
      <c r="H69" s="82"/>
      <c r="I69" s="82"/>
      <c r="J69" s="72"/>
      <c r="K69" s="89"/>
      <c r="L69" s="48">
        <v>1</v>
      </c>
      <c r="M69" s="97"/>
      <c r="N69" s="68" t="s">
        <v>74</v>
      </c>
      <c r="O69" s="178" t="s">
        <v>114</v>
      </c>
      <c r="P69" s="195">
        <v>1</v>
      </c>
      <c r="Q69" s="174" t="s">
        <v>9</v>
      </c>
      <c r="R69" s="56" t="s">
        <v>66</v>
      </c>
      <c r="S69" s="80">
        <v>5</v>
      </c>
      <c r="V69" s="6" t="str">
        <f t="shared" si="0"/>
        <v>625e70001</v>
      </c>
    </row>
    <row r="70" spans="1:22" x14ac:dyDescent="0.2">
      <c r="A70" s="193"/>
      <c r="B70" s="195">
        <v>1</v>
      </c>
      <c r="C70" s="82"/>
      <c r="D70" s="82"/>
      <c r="E70" s="82"/>
      <c r="F70" s="82"/>
      <c r="G70" s="82"/>
      <c r="H70" s="82"/>
      <c r="I70" s="82"/>
      <c r="J70" s="72"/>
      <c r="K70" s="85"/>
      <c r="L70" s="48">
        <v>1</v>
      </c>
      <c r="M70" s="97"/>
      <c r="N70" s="68" t="s">
        <v>74</v>
      </c>
      <c r="O70" s="178" t="s">
        <v>114</v>
      </c>
      <c r="P70" s="195">
        <v>1</v>
      </c>
      <c r="Q70" s="98" t="s">
        <v>9</v>
      </c>
      <c r="R70" s="56" t="s">
        <v>67</v>
      </c>
      <c r="S70" s="53">
        <v>5</v>
      </c>
      <c r="V70" s="6" t="str">
        <f t="shared" si="0"/>
        <v>625e70001</v>
      </c>
    </row>
    <row r="71" spans="1:22" x14ac:dyDescent="0.2">
      <c r="A71" s="193"/>
      <c r="B71" s="195">
        <v>2</v>
      </c>
      <c r="C71" s="82"/>
      <c r="D71" s="82"/>
      <c r="E71" s="82"/>
      <c r="F71" s="82"/>
      <c r="G71" s="82"/>
      <c r="H71" s="82"/>
      <c r="I71" s="82"/>
      <c r="J71" s="72"/>
      <c r="K71" s="85"/>
      <c r="L71" s="48">
        <v>2</v>
      </c>
      <c r="M71" s="97"/>
      <c r="N71" s="68" t="s">
        <v>74</v>
      </c>
      <c r="O71" s="178" t="s">
        <v>115</v>
      </c>
      <c r="P71" s="195">
        <v>2</v>
      </c>
      <c r="Q71" s="174" t="s">
        <v>9</v>
      </c>
      <c r="R71" s="56" t="s">
        <v>68</v>
      </c>
      <c r="S71" s="53"/>
      <c r="V71" s="6" t="str">
        <f t="shared" si="0"/>
        <v>625e75400</v>
      </c>
    </row>
    <row r="72" spans="1:22" x14ac:dyDescent="0.2">
      <c r="A72" s="193"/>
      <c r="B72" s="195">
        <v>4</v>
      </c>
      <c r="C72" s="82"/>
      <c r="D72" s="82"/>
      <c r="E72" s="82"/>
      <c r="F72" s="82"/>
      <c r="G72" s="82"/>
      <c r="H72" s="82"/>
      <c r="I72" s="82"/>
      <c r="J72" s="72"/>
      <c r="K72" s="85"/>
      <c r="L72" s="48">
        <v>4</v>
      </c>
      <c r="M72" s="97"/>
      <c r="N72" s="68" t="s">
        <v>74</v>
      </c>
      <c r="O72" s="178" t="s">
        <v>116</v>
      </c>
      <c r="P72" s="195">
        <v>4</v>
      </c>
      <c r="Q72" s="174" t="s">
        <v>9</v>
      </c>
      <c r="R72" s="56" t="s">
        <v>69</v>
      </c>
      <c r="S72" s="53"/>
      <c r="V72" s="6" t="str">
        <f t="shared" si="0"/>
        <v>625e75502</v>
      </c>
    </row>
    <row r="73" spans="1:22" x14ac:dyDescent="0.2">
      <c r="A73" s="193"/>
      <c r="B73" s="195"/>
      <c r="C73" s="82"/>
      <c r="D73" s="82"/>
      <c r="E73" s="82"/>
      <c r="F73" s="82"/>
      <c r="G73" s="82"/>
      <c r="H73" s="82"/>
      <c r="I73" s="82"/>
      <c r="J73" s="72"/>
      <c r="K73" s="85"/>
      <c r="L73" s="48"/>
      <c r="M73" s="97"/>
      <c r="N73" s="68" t="s">
        <v>11</v>
      </c>
      <c r="O73" s="178" t="s">
        <v>11</v>
      </c>
      <c r="P73" s="195"/>
      <c r="Q73" s="174" t="s">
        <v>11</v>
      </c>
      <c r="R73" s="56" t="s">
        <v>11</v>
      </c>
      <c r="S73" s="53"/>
      <c r="V73" s="6"/>
    </row>
    <row r="74" spans="1:22" x14ac:dyDescent="0.2">
      <c r="A74" s="193"/>
      <c r="B74" s="195">
        <v>1000</v>
      </c>
      <c r="C74" s="82"/>
      <c r="D74" s="82"/>
      <c r="E74" s="82"/>
      <c r="F74" s="82"/>
      <c r="G74" s="82"/>
      <c r="H74" s="82"/>
      <c r="I74" s="82"/>
      <c r="J74" s="72"/>
      <c r="K74" s="85"/>
      <c r="L74" s="48">
        <v>1000</v>
      </c>
      <c r="M74" s="97"/>
      <c r="N74" s="68" t="s">
        <v>74</v>
      </c>
      <c r="O74" s="178" t="s">
        <v>117</v>
      </c>
      <c r="P74" s="195">
        <v>1000</v>
      </c>
      <c r="Q74" s="174" t="s">
        <v>8</v>
      </c>
      <c r="R74" s="56" t="s">
        <v>70</v>
      </c>
      <c r="S74" s="53"/>
      <c r="V74" s="6" t="str">
        <f t="shared" si="0"/>
        <v>625e75550</v>
      </c>
    </row>
    <row r="75" spans="1:22" x14ac:dyDescent="0.2">
      <c r="A75" s="193"/>
      <c r="B75" s="195">
        <v>20</v>
      </c>
      <c r="C75" s="82"/>
      <c r="D75" s="82"/>
      <c r="E75" s="82"/>
      <c r="F75" s="82"/>
      <c r="G75" s="82"/>
      <c r="H75" s="82"/>
      <c r="I75" s="82"/>
      <c r="J75" s="72"/>
      <c r="K75" s="85"/>
      <c r="L75" s="48">
        <v>20</v>
      </c>
      <c r="M75" s="97"/>
      <c r="N75" s="68" t="s">
        <v>74</v>
      </c>
      <c r="O75" s="178" t="s">
        <v>10</v>
      </c>
      <c r="P75" s="195">
        <v>20</v>
      </c>
      <c r="Q75" s="174" t="s">
        <v>9</v>
      </c>
      <c r="R75" s="56" t="s">
        <v>207</v>
      </c>
      <c r="S75" s="53"/>
      <c r="V75" s="6" t="str">
        <f t="shared" si="0"/>
        <v>625e98000</v>
      </c>
    </row>
    <row r="76" spans="1:22" x14ac:dyDescent="0.2">
      <c r="A76" s="193"/>
      <c r="B76" s="195">
        <v>1</v>
      </c>
      <c r="C76" s="82"/>
      <c r="D76" s="82"/>
      <c r="E76" s="82"/>
      <c r="F76" s="82"/>
      <c r="G76" s="82"/>
      <c r="H76" s="82"/>
      <c r="I76" s="82"/>
      <c r="J76" s="72"/>
      <c r="K76" s="85"/>
      <c r="L76" s="48">
        <v>1</v>
      </c>
      <c r="M76" s="100"/>
      <c r="N76" s="68" t="s">
        <v>74</v>
      </c>
      <c r="O76" s="178" t="s">
        <v>10</v>
      </c>
      <c r="P76" s="195">
        <v>1</v>
      </c>
      <c r="Q76" s="174" t="s">
        <v>9</v>
      </c>
      <c r="R76" s="56" t="s">
        <v>71</v>
      </c>
      <c r="S76" s="80"/>
      <c r="V76" s="6" t="str">
        <f t="shared" si="0"/>
        <v>625e98000</v>
      </c>
    </row>
    <row r="77" spans="1:22" x14ac:dyDescent="0.2">
      <c r="A77" s="193"/>
      <c r="B77" s="195">
        <v>5</v>
      </c>
      <c r="C77" s="82"/>
      <c r="D77" s="82"/>
      <c r="E77" s="82"/>
      <c r="F77" s="82"/>
      <c r="G77" s="82"/>
      <c r="H77" s="82"/>
      <c r="I77" s="82"/>
      <c r="J77" s="72"/>
      <c r="K77" s="85"/>
      <c r="L77" s="48">
        <v>5</v>
      </c>
      <c r="M77" s="100"/>
      <c r="N77" s="68" t="s">
        <v>74</v>
      </c>
      <c r="O77" s="178" t="s">
        <v>10</v>
      </c>
      <c r="P77" s="195">
        <v>5</v>
      </c>
      <c r="Q77" s="174" t="s">
        <v>9</v>
      </c>
      <c r="R77" s="56" t="s">
        <v>72</v>
      </c>
      <c r="S77" s="53">
        <v>5</v>
      </c>
      <c r="V77" s="6" t="str">
        <f t="shared" ref="V77:V78" si="1">CONCATENATE(N77,"e",O77)</f>
        <v>625e98000</v>
      </c>
    </row>
    <row r="78" spans="1:22" x14ac:dyDescent="0.2">
      <c r="A78" s="194"/>
      <c r="B78" s="195">
        <v>20</v>
      </c>
      <c r="C78" s="102"/>
      <c r="D78" s="102"/>
      <c r="E78" s="102"/>
      <c r="F78" s="102"/>
      <c r="G78" s="82"/>
      <c r="H78" s="102"/>
      <c r="I78" s="102"/>
      <c r="J78" s="103"/>
      <c r="K78" s="104"/>
      <c r="L78" s="48">
        <v>20</v>
      </c>
      <c r="M78" s="100"/>
      <c r="N78" s="50" t="s">
        <v>74</v>
      </c>
      <c r="O78" s="176" t="s">
        <v>118</v>
      </c>
      <c r="P78" s="195">
        <v>20</v>
      </c>
      <c r="Q78" s="106" t="s">
        <v>119</v>
      </c>
      <c r="R78" s="107" t="s">
        <v>73</v>
      </c>
      <c r="S78" s="53">
        <v>5</v>
      </c>
      <c r="V78" s="6" t="str">
        <f t="shared" si="1"/>
        <v>625e98700</v>
      </c>
    </row>
    <row r="79" spans="1:22" x14ac:dyDescent="0.2">
      <c r="A79" s="101"/>
      <c r="B79" s="102"/>
      <c r="C79" s="102"/>
      <c r="D79" s="102"/>
      <c r="E79" s="102"/>
      <c r="F79" s="102"/>
      <c r="G79" s="102"/>
      <c r="H79" s="102"/>
      <c r="I79" s="102"/>
      <c r="J79" s="103"/>
      <c r="K79" s="104"/>
      <c r="L79" s="108"/>
      <c r="M79" s="100"/>
      <c r="N79" s="109"/>
      <c r="O79" s="180"/>
      <c r="P79" s="111"/>
      <c r="Q79" s="89"/>
      <c r="R79" s="107" t="s">
        <v>11</v>
      </c>
      <c r="S79" s="112"/>
    </row>
    <row r="80" spans="1:22" x14ac:dyDescent="0.2">
      <c r="A80" s="113"/>
      <c r="B80" s="114"/>
      <c r="C80" s="114"/>
      <c r="D80" s="114"/>
      <c r="E80" s="114"/>
      <c r="F80" s="114"/>
      <c r="G80" s="114"/>
      <c r="H80" s="114"/>
      <c r="I80" s="114"/>
      <c r="J80" s="115"/>
      <c r="K80" s="116"/>
      <c r="L80" s="117"/>
      <c r="M80" s="118"/>
      <c r="N80" s="117"/>
      <c r="O80" s="181"/>
      <c r="P80" s="114"/>
      <c r="Q80" s="116"/>
      <c r="R80" s="120" t="s">
        <v>11</v>
      </c>
      <c r="S80" s="120"/>
    </row>
    <row r="81" spans="1:19" x14ac:dyDescent="0.2">
      <c r="A81" s="121"/>
      <c r="B81" s="122"/>
      <c r="C81" s="122"/>
      <c r="D81" s="122"/>
      <c r="E81" s="122"/>
      <c r="F81" s="122"/>
      <c r="G81" s="122"/>
      <c r="H81" s="122"/>
      <c r="I81" s="122"/>
      <c r="J81" s="123"/>
      <c r="K81" s="124"/>
      <c r="L81" s="108"/>
      <c r="M81" s="100"/>
      <c r="N81" s="108"/>
      <c r="O81" s="46"/>
      <c r="P81" s="122"/>
      <c r="Q81" s="124"/>
      <c r="R81" s="126"/>
      <c r="S81" s="126"/>
    </row>
    <row r="82" spans="1:19" x14ac:dyDescent="0.2">
      <c r="A82" s="121"/>
      <c r="B82" s="122"/>
      <c r="C82" s="122"/>
      <c r="D82" s="122"/>
      <c r="E82" s="122"/>
      <c r="F82" s="122"/>
      <c r="G82" s="122"/>
      <c r="H82" s="122"/>
      <c r="I82" s="122"/>
      <c r="J82" s="123"/>
      <c r="K82" s="124"/>
      <c r="L82" s="108"/>
      <c r="M82" s="100"/>
      <c r="N82" s="108"/>
      <c r="O82" s="46"/>
      <c r="P82" s="122"/>
      <c r="Q82" s="124"/>
      <c r="R82" s="126"/>
      <c r="S82" s="126"/>
    </row>
    <row r="83" spans="1:19" x14ac:dyDescent="0.2">
      <c r="A83" s="121"/>
      <c r="B83" s="122"/>
      <c r="C83" s="122"/>
      <c r="D83" s="122"/>
      <c r="E83" s="122"/>
      <c r="F83" s="122"/>
      <c r="G83" s="122"/>
      <c r="H83" s="122"/>
      <c r="I83" s="122"/>
      <c r="J83" s="123"/>
      <c r="K83" s="124"/>
      <c r="L83" s="108"/>
      <c r="M83" s="100"/>
      <c r="N83" s="108"/>
      <c r="O83" s="46"/>
      <c r="P83" s="122"/>
      <c r="Q83" s="124"/>
      <c r="R83" s="126"/>
      <c r="S83" s="126"/>
    </row>
    <row r="84" spans="1:19" x14ac:dyDescent="0.2">
      <c r="A84" s="121"/>
      <c r="B84" s="122"/>
      <c r="C84" s="122"/>
      <c r="D84" s="122"/>
      <c r="E84" s="122"/>
      <c r="F84" s="122"/>
      <c r="G84" s="122"/>
      <c r="H84" s="122"/>
      <c r="I84" s="122"/>
      <c r="J84" s="123"/>
      <c r="K84" s="124"/>
      <c r="L84" s="108"/>
      <c r="M84" s="100"/>
      <c r="N84" s="108"/>
      <c r="O84" s="46"/>
      <c r="P84" s="122"/>
      <c r="Q84" s="124"/>
      <c r="R84" s="126"/>
      <c r="S84" s="126"/>
    </row>
    <row r="85" spans="1:19" x14ac:dyDescent="0.2">
      <c r="A85" s="127"/>
      <c r="B85" s="128"/>
      <c r="C85" s="128"/>
      <c r="D85" s="128"/>
      <c r="E85" s="128"/>
      <c r="F85" s="128"/>
      <c r="G85" s="129"/>
      <c r="H85" s="129"/>
      <c r="I85" s="129"/>
      <c r="J85" s="130"/>
      <c r="K85" s="131"/>
      <c r="L85" s="132"/>
      <c r="M85" s="133"/>
      <c r="N85" s="134"/>
      <c r="O85" s="182"/>
      <c r="P85" s="136"/>
      <c r="Q85" s="137"/>
      <c r="R85" s="138"/>
      <c r="S85" s="139"/>
    </row>
    <row r="86" spans="1:19" x14ac:dyDescent="0.2">
      <c r="A86" s="127"/>
      <c r="B86" s="128"/>
      <c r="C86" s="128"/>
      <c r="D86" s="128"/>
      <c r="E86" s="128"/>
      <c r="F86" s="128"/>
      <c r="G86" s="129"/>
      <c r="H86" s="129"/>
      <c r="I86" s="129"/>
      <c r="J86" s="130"/>
      <c r="K86" s="131"/>
      <c r="L86" s="132"/>
      <c r="M86" s="133"/>
      <c r="N86" s="134"/>
      <c r="O86" s="182"/>
      <c r="P86" s="136"/>
      <c r="Q86" s="137"/>
      <c r="R86" s="138"/>
      <c r="S86" s="139"/>
    </row>
    <row r="87" spans="1:19" x14ac:dyDescent="0.2">
      <c r="A87" s="140"/>
      <c r="B87" s="141"/>
      <c r="C87" s="141"/>
      <c r="D87" s="141"/>
      <c r="E87" s="141"/>
      <c r="F87" s="141"/>
      <c r="G87" s="141"/>
      <c r="H87" s="141"/>
      <c r="I87" s="141"/>
      <c r="J87" s="130"/>
      <c r="K87" s="137"/>
      <c r="L87" s="132"/>
      <c r="M87" s="133"/>
      <c r="N87" s="134"/>
      <c r="O87" s="182"/>
      <c r="P87" s="136"/>
      <c r="Q87" s="137"/>
      <c r="R87" s="138"/>
      <c r="S87" s="139"/>
    </row>
    <row r="88" spans="1:19" ht="12.75" customHeight="1" x14ac:dyDescent="0.2">
      <c r="A88" s="142"/>
      <c r="B88" s="125"/>
      <c r="C88" s="125"/>
      <c r="D88" s="125"/>
      <c r="E88" s="125"/>
      <c r="F88" s="125"/>
      <c r="G88" s="125"/>
      <c r="H88" s="125"/>
      <c r="I88" s="125"/>
      <c r="J88" s="46"/>
      <c r="K88" s="100"/>
      <c r="L88" s="143"/>
      <c r="M88" s="97"/>
      <c r="N88" s="108"/>
      <c r="O88" s="183"/>
      <c r="P88" s="125"/>
      <c r="Q88" s="100"/>
      <c r="R88" s="145"/>
      <c r="S88" s="145"/>
    </row>
    <row r="89" spans="1:19" x14ac:dyDescent="0.2">
      <c r="A89" s="142"/>
      <c r="B89" s="125"/>
      <c r="C89" s="125"/>
      <c r="D89" s="125"/>
      <c r="E89" s="125"/>
      <c r="F89" s="125"/>
      <c r="G89" s="125"/>
      <c r="H89" s="125"/>
      <c r="I89" s="125"/>
      <c r="J89" s="46"/>
      <c r="K89" s="100"/>
      <c r="L89" s="143"/>
      <c r="M89" s="97"/>
      <c r="N89" s="108"/>
      <c r="O89" s="183"/>
      <c r="P89" s="125"/>
      <c r="Q89" s="100"/>
      <c r="R89" s="145"/>
      <c r="S89" s="145"/>
    </row>
    <row r="90" spans="1:19" x14ac:dyDescent="0.2">
      <c r="A90" s="142"/>
      <c r="B90" s="125"/>
      <c r="C90" s="125"/>
      <c r="D90" s="125"/>
      <c r="E90" s="125"/>
      <c r="F90" s="125"/>
      <c r="G90" s="125"/>
      <c r="H90" s="125"/>
      <c r="I90" s="125"/>
      <c r="J90" s="46"/>
      <c r="K90" s="100"/>
      <c r="L90" s="143"/>
      <c r="M90" s="97"/>
      <c r="N90" s="108"/>
      <c r="O90" s="183"/>
      <c r="P90" s="125"/>
      <c r="Q90" s="100"/>
      <c r="R90" s="145"/>
      <c r="S90" s="145"/>
    </row>
    <row r="91" spans="1:19" x14ac:dyDescent="0.2">
      <c r="A91" s="142"/>
      <c r="B91" s="125"/>
      <c r="C91" s="125"/>
      <c r="D91" s="125"/>
      <c r="E91" s="125"/>
      <c r="F91" s="125"/>
      <c r="G91" s="125"/>
      <c r="H91" s="125"/>
      <c r="I91" s="125"/>
      <c r="J91" s="46"/>
      <c r="K91" s="100"/>
      <c r="L91" s="143"/>
      <c r="M91" s="97"/>
      <c r="N91" s="108"/>
      <c r="O91" s="183"/>
      <c r="P91" s="125"/>
      <c r="Q91" s="100"/>
      <c r="R91" s="145"/>
      <c r="S91" s="145"/>
    </row>
    <row r="92" spans="1:19" ht="13.5" thickBot="1" x14ac:dyDescent="0.25">
      <c r="A92" s="146"/>
      <c r="B92" s="147"/>
      <c r="C92" s="147"/>
      <c r="D92" s="147"/>
      <c r="E92" s="147"/>
      <c r="F92" s="147"/>
      <c r="G92" s="147"/>
      <c r="H92" s="147"/>
      <c r="I92" s="147"/>
      <c r="J92" s="148"/>
      <c r="K92" s="149"/>
      <c r="L92" s="150"/>
      <c r="M92" s="151"/>
      <c r="N92" s="152"/>
      <c r="O92" s="184"/>
      <c r="P92" s="147"/>
      <c r="Q92" s="149"/>
      <c r="R92" s="154"/>
      <c r="S92" s="154"/>
    </row>
    <row r="93" spans="1:19" x14ac:dyDescent="0.2">
      <c r="A93" s="155"/>
      <c r="B93" s="155"/>
      <c r="C93" s="155"/>
      <c r="D93" s="155"/>
      <c r="E93" s="155"/>
      <c r="F93" s="155"/>
      <c r="G93" s="155"/>
      <c r="H93" s="155"/>
      <c r="I93" s="156"/>
      <c r="J93" s="156"/>
      <c r="K93" s="157"/>
      <c r="L93" s="158"/>
      <c r="M93" s="159"/>
      <c r="N93" s="160"/>
      <c r="O93" s="185"/>
      <c r="P93" s="155"/>
      <c r="Q93" s="157"/>
      <c r="R93" s="162"/>
      <c r="S93" s="162"/>
    </row>
    <row r="94" spans="1:19" x14ac:dyDescent="0.2">
      <c r="A94" s="125"/>
      <c r="B94" s="125"/>
      <c r="C94" s="125"/>
      <c r="D94" s="125"/>
      <c r="E94" s="125"/>
      <c r="F94" s="125"/>
      <c r="G94" s="125"/>
      <c r="H94" s="125"/>
      <c r="I94" s="46"/>
      <c r="J94" s="46"/>
      <c r="K94" s="100"/>
      <c r="L94" s="143"/>
      <c r="M94" s="97"/>
      <c r="N94" s="108"/>
      <c r="O94" s="183"/>
      <c r="P94" s="125"/>
      <c r="Q94" s="100"/>
      <c r="R94" s="145"/>
      <c r="S94" s="145"/>
    </row>
    <row r="95" spans="1:19" x14ac:dyDescent="0.2">
      <c r="A95" s="125"/>
      <c r="B95" s="125"/>
      <c r="C95" s="125"/>
      <c r="D95" s="125"/>
      <c r="E95" s="125"/>
      <c r="F95" s="125"/>
      <c r="G95" s="125"/>
      <c r="H95" s="125"/>
      <c r="I95" s="46"/>
      <c r="J95" s="46"/>
      <c r="K95" s="100"/>
      <c r="L95" s="143"/>
      <c r="M95" s="97"/>
      <c r="N95" s="108"/>
      <c r="O95" s="183"/>
      <c r="P95" s="125"/>
      <c r="Q95" s="100"/>
      <c r="R95" s="145"/>
      <c r="S95" s="145"/>
    </row>
    <row r="96" spans="1:19" x14ac:dyDescent="0.2">
      <c r="A96" s="125"/>
      <c r="B96" s="125"/>
      <c r="C96" s="125"/>
      <c r="D96" s="125"/>
      <c r="E96" s="125"/>
      <c r="F96" s="125"/>
      <c r="G96" s="125"/>
      <c r="H96" s="125"/>
      <c r="I96" s="46"/>
      <c r="J96" s="46"/>
      <c r="K96" s="100"/>
      <c r="L96" s="143"/>
      <c r="M96" s="97"/>
      <c r="N96" s="108"/>
      <c r="O96" s="183"/>
      <c r="P96" s="125"/>
      <c r="Q96" s="100"/>
      <c r="R96" s="145"/>
      <c r="S96" s="145"/>
    </row>
    <row r="97" spans="1:19" x14ac:dyDescent="0.2">
      <c r="A97" s="125"/>
      <c r="B97" s="125"/>
      <c r="C97" s="125"/>
      <c r="D97" s="125"/>
      <c r="E97" s="125"/>
      <c r="F97" s="125"/>
      <c r="G97" s="125"/>
      <c r="H97" s="125"/>
      <c r="I97" s="46"/>
      <c r="J97" s="46"/>
      <c r="K97" s="100"/>
      <c r="L97" s="143"/>
      <c r="M97" s="97"/>
      <c r="N97" s="108"/>
      <c r="O97" s="183"/>
      <c r="P97" s="125"/>
      <c r="Q97" s="100"/>
      <c r="R97" s="145"/>
      <c r="S97" s="145"/>
    </row>
    <row r="98" spans="1:19" x14ac:dyDescent="0.2">
      <c r="A98" s="125"/>
      <c r="B98" s="125"/>
      <c r="C98" s="125"/>
      <c r="D98" s="125"/>
      <c r="E98" s="125"/>
      <c r="F98" s="125"/>
      <c r="G98" s="125"/>
      <c r="H98" s="125"/>
      <c r="I98" s="46"/>
      <c r="J98" s="46"/>
      <c r="K98" s="100"/>
      <c r="L98" s="143"/>
      <c r="M98" s="97"/>
      <c r="N98" s="108"/>
      <c r="O98" s="183"/>
      <c r="P98" s="125"/>
      <c r="Q98" s="100"/>
      <c r="R98" s="145"/>
      <c r="S98" s="145"/>
    </row>
    <row r="99" spans="1:19" x14ac:dyDescent="0.2">
      <c r="A99" s="125"/>
      <c r="B99" s="125"/>
      <c r="C99" s="125"/>
      <c r="D99" s="125"/>
      <c r="E99" s="125"/>
      <c r="F99" s="125"/>
      <c r="G99" s="125"/>
      <c r="H99" s="125"/>
      <c r="I99" s="46"/>
      <c r="J99" s="46"/>
      <c r="K99" s="100"/>
      <c r="L99" s="143"/>
      <c r="M99" s="97"/>
      <c r="N99" s="108"/>
      <c r="O99" s="183"/>
      <c r="P99" s="125"/>
      <c r="Q99" s="100"/>
      <c r="R99" s="145"/>
      <c r="S99" s="145"/>
    </row>
    <row r="100" spans="1:19" x14ac:dyDescent="0.2">
      <c r="A100" s="125"/>
      <c r="B100" s="125"/>
      <c r="C100" s="125"/>
      <c r="D100" s="125"/>
      <c r="E100" s="125"/>
      <c r="F100" s="125"/>
      <c r="G100" s="125"/>
      <c r="H100" s="125"/>
      <c r="I100" s="46"/>
      <c r="J100" s="46"/>
      <c r="K100" s="125"/>
      <c r="L100" s="108"/>
      <c r="M100" s="100"/>
      <c r="N100" s="108"/>
      <c r="O100" s="46"/>
      <c r="P100" s="125"/>
      <c r="Q100" s="100"/>
      <c r="R100" s="145"/>
      <c r="S100" s="145"/>
    </row>
    <row r="101" spans="1:19" x14ac:dyDescent="0.2">
      <c r="A101" s="125"/>
      <c r="B101" s="125"/>
      <c r="C101" s="125"/>
      <c r="D101" s="125"/>
      <c r="E101" s="125"/>
      <c r="F101" s="125"/>
      <c r="G101" s="125"/>
      <c r="H101" s="125"/>
      <c r="I101" s="46"/>
      <c r="J101" s="46"/>
      <c r="K101" s="125"/>
      <c r="L101" s="108"/>
      <c r="M101" s="100"/>
      <c r="N101" s="108"/>
      <c r="O101" s="46"/>
      <c r="P101" s="125"/>
      <c r="Q101" s="100"/>
      <c r="R101" s="145"/>
      <c r="S101" s="145"/>
    </row>
    <row r="102" spans="1:19" x14ac:dyDescent="0.2">
      <c r="A102" s="122"/>
      <c r="B102" s="122"/>
      <c r="C102" s="122"/>
      <c r="D102" s="122"/>
      <c r="E102" s="122"/>
      <c r="F102" s="122"/>
      <c r="G102" s="122"/>
      <c r="H102" s="122"/>
      <c r="I102" s="123"/>
      <c r="J102" s="123"/>
      <c r="K102" s="122"/>
      <c r="L102" s="108"/>
      <c r="M102" s="100"/>
      <c r="N102" s="108"/>
      <c r="O102" s="46"/>
      <c r="P102" s="122"/>
      <c r="Q102" s="124"/>
      <c r="R102" s="126"/>
      <c r="S102" s="126"/>
    </row>
    <row r="103" spans="1:19" x14ac:dyDescent="0.2">
      <c r="A103" s="122"/>
      <c r="B103" s="122"/>
      <c r="C103" s="122"/>
      <c r="D103" s="122"/>
      <c r="E103" s="122"/>
      <c r="F103" s="122"/>
      <c r="G103" s="122"/>
      <c r="H103" s="122"/>
      <c r="I103" s="123"/>
      <c r="J103" s="123"/>
      <c r="K103" s="122"/>
      <c r="L103" s="108"/>
      <c r="M103" s="100"/>
      <c r="N103" s="108"/>
      <c r="O103" s="46"/>
      <c r="P103" s="122"/>
      <c r="Q103" s="124"/>
      <c r="R103" s="126"/>
      <c r="S103" s="126"/>
    </row>
    <row r="104" spans="1:19" x14ac:dyDescent="0.2">
      <c r="A104" s="122"/>
      <c r="B104" s="122"/>
      <c r="C104" s="122"/>
      <c r="D104" s="122"/>
      <c r="E104" s="122"/>
      <c r="F104" s="122"/>
      <c r="G104" s="122"/>
      <c r="H104" s="122"/>
      <c r="I104" s="123"/>
      <c r="J104" s="123"/>
      <c r="K104" s="122"/>
      <c r="L104" s="108"/>
      <c r="M104" s="100"/>
      <c r="N104" s="108"/>
      <c r="O104" s="46"/>
      <c r="P104" s="122"/>
      <c r="Q104" s="124"/>
      <c r="R104" s="126"/>
      <c r="S104" s="126"/>
    </row>
    <row r="105" spans="1:19" x14ac:dyDescent="0.2">
      <c r="A105" s="122"/>
      <c r="B105" s="122"/>
      <c r="C105" s="122"/>
      <c r="D105" s="122"/>
      <c r="E105" s="122"/>
      <c r="F105" s="122"/>
      <c r="G105" s="122"/>
      <c r="H105" s="122"/>
      <c r="I105" s="123"/>
      <c r="J105" s="123"/>
      <c r="K105" s="122"/>
      <c r="L105" s="108"/>
      <c r="M105" s="100"/>
      <c r="N105" s="108"/>
      <c r="O105" s="46"/>
      <c r="P105" s="122"/>
      <c r="Q105" s="124"/>
      <c r="R105" s="126"/>
      <c r="S105" s="126"/>
    </row>
    <row r="106" spans="1:19" x14ac:dyDescent="0.2">
      <c r="A106" s="122"/>
      <c r="B106" s="122"/>
      <c r="C106" s="122"/>
      <c r="D106" s="122"/>
      <c r="E106" s="122"/>
      <c r="F106" s="122"/>
      <c r="G106" s="122"/>
      <c r="H106" s="122"/>
      <c r="I106" s="123"/>
      <c r="J106" s="123"/>
      <c r="K106" s="122"/>
      <c r="L106" s="108"/>
      <c r="M106" s="100"/>
      <c r="N106" s="108"/>
      <c r="O106" s="46"/>
      <c r="P106" s="122"/>
      <c r="Q106" s="124"/>
      <c r="R106" s="126"/>
      <c r="S106" s="126"/>
    </row>
    <row r="107" spans="1:19" x14ac:dyDescent="0.2">
      <c r="A107" s="122"/>
      <c r="B107" s="122"/>
      <c r="C107" s="122"/>
      <c r="D107" s="122"/>
      <c r="E107" s="122"/>
      <c r="F107" s="122"/>
      <c r="G107" s="122"/>
      <c r="H107" s="122"/>
      <c r="I107" s="123"/>
      <c r="J107" s="123"/>
      <c r="K107" s="122"/>
      <c r="L107" s="108"/>
      <c r="M107" s="100"/>
      <c r="N107" s="108"/>
      <c r="O107" s="46"/>
      <c r="P107" s="122"/>
      <c r="Q107" s="124"/>
      <c r="R107" s="126"/>
      <c r="S107" s="126"/>
    </row>
    <row r="108" spans="1:19" x14ac:dyDescent="0.2">
      <c r="A108" s="122"/>
      <c r="B108" s="122"/>
      <c r="C108" s="122"/>
      <c r="D108" s="122"/>
      <c r="E108" s="122"/>
      <c r="F108" s="122"/>
      <c r="G108" s="122"/>
      <c r="H108" s="122"/>
      <c r="I108" s="123"/>
      <c r="J108" s="123"/>
      <c r="K108" s="122"/>
      <c r="L108" s="108"/>
      <c r="M108" s="100"/>
      <c r="N108" s="108"/>
      <c r="O108" s="46"/>
      <c r="P108" s="122"/>
      <c r="Q108" s="124"/>
      <c r="R108" s="126"/>
      <c r="S108" s="126"/>
    </row>
    <row r="109" spans="1:19" ht="13.5" thickBot="1" x14ac:dyDescent="0.25">
      <c r="A109" s="163"/>
      <c r="B109" s="163"/>
      <c r="C109" s="163"/>
      <c r="D109" s="163"/>
      <c r="E109" s="163"/>
      <c r="F109" s="163"/>
      <c r="G109" s="163"/>
      <c r="H109" s="163"/>
      <c r="I109" s="164"/>
      <c r="J109" s="164"/>
      <c r="K109" s="163"/>
      <c r="L109" s="152"/>
      <c r="M109" s="149"/>
      <c r="N109" s="152"/>
      <c r="O109" s="148"/>
      <c r="P109" s="163"/>
      <c r="Q109" s="165"/>
      <c r="R109" s="166"/>
      <c r="S109" s="166"/>
    </row>
    <row r="110" spans="1:19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167"/>
      <c r="M110" s="167"/>
      <c r="O110" s="167"/>
      <c r="P110" s="7"/>
      <c r="Q110" s="7"/>
      <c r="R110" s="7"/>
      <c r="S110" s="7"/>
    </row>
    <row r="111" spans="1:19" x14ac:dyDescent="0.2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167"/>
      <c r="M111" s="167"/>
      <c r="O111" s="167"/>
      <c r="P111" s="7"/>
      <c r="Q111" s="7"/>
      <c r="R111" s="7"/>
      <c r="S111" s="7"/>
    </row>
    <row r="112" spans="1:19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167"/>
      <c r="M112" s="167"/>
      <c r="O112" s="167"/>
      <c r="P112" s="7"/>
      <c r="Q112" s="7"/>
      <c r="R112" s="7"/>
      <c r="S112" s="7"/>
    </row>
    <row r="113" spans="12:15" s="7" customFormat="1" x14ac:dyDescent="0.2">
      <c r="L113" s="167"/>
      <c r="M113" s="167"/>
      <c r="N113" s="167"/>
      <c r="O113" s="167"/>
    </row>
    <row r="114" spans="12:15" s="7" customFormat="1" x14ac:dyDescent="0.2">
      <c r="L114" s="167"/>
      <c r="M114" s="167"/>
      <c r="N114" s="167"/>
      <c r="O114" s="167"/>
    </row>
    <row r="115" spans="12:15" s="7" customFormat="1" x14ac:dyDescent="0.2">
      <c r="L115" s="167"/>
      <c r="M115" s="167"/>
      <c r="N115" s="167"/>
      <c r="O115" s="167"/>
    </row>
    <row r="116" spans="12:15" s="7" customFormat="1" x14ac:dyDescent="0.2">
      <c r="L116" s="167"/>
      <c r="M116" s="167"/>
      <c r="N116" s="167"/>
      <c r="O116" s="167"/>
    </row>
    <row r="117" spans="12:15" s="7" customFormat="1" x14ac:dyDescent="0.2">
      <c r="L117" s="167"/>
      <c r="M117" s="167"/>
      <c r="N117" s="167"/>
      <c r="O117" s="167"/>
    </row>
    <row r="118" spans="12:15" s="7" customFormat="1" x14ac:dyDescent="0.2">
      <c r="L118" s="167"/>
      <c r="M118" s="167"/>
      <c r="N118" s="167"/>
      <c r="O118" s="167"/>
    </row>
    <row r="119" spans="12:15" s="7" customFormat="1" x14ac:dyDescent="0.2">
      <c r="L119" s="167"/>
      <c r="M119" s="167"/>
      <c r="N119" s="167"/>
      <c r="O119" s="167"/>
    </row>
    <row r="120" spans="12:15" s="7" customFormat="1" x14ac:dyDescent="0.2">
      <c r="L120" s="167"/>
      <c r="M120" s="167"/>
      <c r="N120" s="167"/>
      <c r="O120" s="167"/>
    </row>
    <row r="121" spans="12:15" s="7" customFormat="1" x14ac:dyDescent="0.2">
      <c r="L121" s="167"/>
      <c r="M121" s="167"/>
      <c r="N121" s="167"/>
      <c r="O121" s="167"/>
    </row>
    <row r="122" spans="12:15" s="7" customFormat="1" x14ac:dyDescent="0.2">
      <c r="L122" s="167"/>
      <c r="M122" s="167"/>
      <c r="N122" s="167"/>
      <c r="O122" s="167"/>
    </row>
    <row r="123" spans="12:15" s="7" customFormat="1" x14ac:dyDescent="0.2">
      <c r="L123" s="167"/>
      <c r="M123" s="167"/>
      <c r="N123" s="167"/>
      <c r="O123" s="167"/>
    </row>
    <row r="124" spans="12:15" s="7" customFormat="1" x14ac:dyDescent="0.2">
      <c r="L124" s="167"/>
      <c r="M124" s="167"/>
      <c r="N124" s="167"/>
      <c r="O124" s="167"/>
    </row>
    <row r="125" spans="12:15" s="7" customFormat="1" x14ac:dyDescent="0.2">
      <c r="L125" s="167"/>
      <c r="M125" s="167"/>
      <c r="N125" s="167"/>
      <c r="O125" s="167"/>
    </row>
    <row r="126" spans="12:15" s="7" customFormat="1" x14ac:dyDescent="0.2">
      <c r="L126" s="167"/>
      <c r="M126" s="167"/>
      <c r="N126" s="167"/>
      <c r="O126" s="167"/>
    </row>
    <row r="127" spans="12:15" s="7" customFormat="1" x14ac:dyDescent="0.2">
      <c r="L127" s="167"/>
      <c r="M127" s="167"/>
      <c r="N127" s="167"/>
      <c r="O127" s="167"/>
    </row>
    <row r="128" spans="12:15" s="7" customFormat="1" x14ac:dyDescent="0.2">
      <c r="L128" s="167"/>
      <c r="M128" s="167"/>
      <c r="N128" s="167"/>
      <c r="O128" s="167"/>
    </row>
    <row r="129" spans="12:15" s="7" customFormat="1" x14ac:dyDescent="0.2">
      <c r="L129" s="167"/>
      <c r="M129" s="167"/>
      <c r="N129" s="167"/>
      <c r="O129" s="167"/>
    </row>
    <row r="130" spans="12:15" s="7" customFormat="1" x14ac:dyDescent="0.2">
      <c r="L130" s="167"/>
      <c r="M130" s="167"/>
      <c r="N130" s="167"/>
      <c r="O130" s="167"/>
    </row>
    <row r="131" spans="12:15" s="7" customFormat="1" x14ac:dyDescent="0.2">
      <c r="L131" s="167"/>
      <c r="M131" s="167"/>
      <c r="N131" s="167"/>
      <c r="O131" s="167"/>
    </row>
    <row r="132" spans="12:15" s="7" customFormat="1" x14ac:dyDescent="0.2">
      <c r="L132" s="167"/>
      <c r="M132" s="167"/>
      <c r="N132" s="167"/>
      <c r="O132" s="167"/>
    </row>
    <row r="133" spans="12:15" s="7" customFormat="1" x14ac:dyDescent="0.2">
      <c r="L133" s="167"/>
      <c r="M133" s="167"/>
      <c r="N133" s="167"/>
      <c r="O133" s="167"/>
    </row>
    <row r="134" spans="12:15" s="7" customFormat="1" x14ac:dyDescent="0.2">
      <c r="L134" s="167"/>
      <c r="M134" s="167"/>
      <c r="N134" s="167"/>
      <c r="O134" s="167"/>
    </row>
    <row r="135" spans="12:15" s="7" customFormat="1" x14ac:dyDescent="0.2">
      <c r="L135" s="167"/>
      <c r="M135" s="167"/>
      <c r="N135" s="167"/>
      <c r="O135" s="167"/>
    </row>
    <row r="136" spans="12:15" s="7" customFormat="1" x14ac:dyDescent="0.2">
      <c r="L136" s="167"/>
      <c r="M136" s="167"/>
      <c r="N136" s="167"/>
      <c r="O136" s="167"/>
    </row>
    <row r="137" spans="12:15" s="7" customFormat="1" x14ac:dyDescent="0.2">
      <c r="L137" s="167"/>
      <c r="M137" s="167"/>
      <c r="N137" s="167"/>
      <c r="O137" s="167"/>
    </row>
    <row r="138" spans="12:15" s="7" customFormat="1" x14ac:dyDescent="0.2">
      <c r="L138" s="167"/>
      <c r="M138" s="167"/>
      <c r="N138" s="167"/>
      <c r="O138" s="167"/>
    </row>
    <row r="139" spans="12:15" s="7" customFormat="1" x14ac:dyDescent="0.2">
      <c r="L139" s="167"/>
      <c r="M139" s="167"/>
      <c r="N139" s="167"/>
      <c r="O139" s="167"/>
    </row>
    <row r="140" spans="12:15" s="7" customFormat="1" x14ac:dyDescent="0.2">
      <c r="L140" s="167"/>
      <c r="M140" s="167"/>
      <c r="N140" s="167"/>
      <c r="O140" s="167"/>
    </row>
    <row r="141" spans="12:15" s="7" customFormat="1" x14ac:dyDescent="0.2">
      <c r="L141" s="167"/>
      <c r="M141" s="167"/>
      <c r="N141" s="167"/>
      <c r="O141" s="167"/>
    </row>
    <row r="142" spans="12:15" s="7" customFormat="1" x14ac:dyDescent="0.2">
      <c r="L142" s="167"/>
      <c r="M142" s="167"/>
      <c r="N142" s="167"/>
      <c r="O142" s="167"/>
    </row>
    <row r="143" spans="12:15" s="7" customFormat="1" x14ac:dyDescent="0.2">
      <c r="L143" s="167"/>
      <c r="M143" s="167"/>
      <c r="N143" s="167"/>
      <c r="O143" s="167"/>
    </row>
    <row r="144" spans="12:15" s="7" customFormat="1" x14ac:dyDescent="0.2">
      <c r="L144" s="167"/>
      <c r="M144" s="167"/>
      <c r="N144" s="167"/>
      <c r="O144" s="167"/>
    </row>
    <row r="145" spans="12:15" s="7" customFormat="1" x14ac:dyDescent="0.2">
      <c r="L145" s="167"/>
      <c r="M145" s="167"/>
      <c r="N145" s="167"/>
      <c r="O145" s="167"/>
    </row>
    <row r="146" spans="12:15" s="7" customFormat="1" x14ac:dyDescent="0.2">
      <c r="L146" s="167"/>
      <c r="M146" s="167"/>
      <c r="N146" s="167"/>
      <c r="O146" s="167"/>
    </row>
    <row r="147" spans="12:15" s="7" customFormat="1" x14ac:dyDescent="0.2">
      <c r="L147" s="167"/>
      <c r="M147" s="167"/>
      <c r="N147" s="167"/>
      <c r="O147" s="167"/>
    </row>
    <row r="148" spans="12:15" s="7" customFormat="1" x14ac:dyDescent="0.2">
      <c r="L148" s="167"/>
      <c r="M148" s="167"/>
      <c r="N148" s="167"/>
      <c r="O148" s="167"/>
    </row>
    <row r="149" spans="12:15" s="7" customFormat="1" x14ac:dyDescent="0.2">
      <c r="L149" s="167"/>
      <c r="M149" s="167"/>
      <c r="N149" s="167"/>
      <c r="O149" s="167"/>
    </row>
    <row r="150" spans="12:15" s="7" customFormat="1" x14ac:dyDescent="0.2">
      <c r="L150" s="167"/>
      <c r="M150" s="167"/>
      <c r="N150" s="167"/>
      <c r="O150" s="167"/>
    </row>
    <row r="151" spans="12:15" s="7" customFormat="1" x14ac:dyDescent="0.2">
      <c r="L151" s="167"/>
      <c r="M151" s="167"/>
      <c r="N151" s="167"/>
      <c r="O151" s="167"/>
    </row>
    <row r="152" spans="12:15" s="7" customFormat="1" x14ac:dyDescent="0.2">
      <c r="L152" s="167"/>
      <c r="M152" s="167"/>
      <c r="N152" s="167"/>
      <c r="O152" s="167"/>
    </row>
    <row r="153" spans="12:15" s="7" customFormat="1" x14ac:dyDescent="0.2">
      <c r="L153" s="167"/>
      <c r="M153" s="167"/>
      <c r="N153" s="167"/>
      <c r="O153" s="167"/>
    </row>
    <row r="154" spans="12:15" s="7" customFormat="1" x14ac:dyDescent="0.2">
      <c r="L154" s="167"/>
      <c r="M154" s="167"/>
      <c r="N154" s="167"/>
      <c r="O154" s="167"/>
    </row>
    <row r="155" spans="12:15" s="7" customFormat="1" x14ac:dyDescent="0.2">
      <c r="L155" s="167"/>
      <c r="M155" s="167"/>
      <c r="N155" s="167"/>
      <c r="O155" s="167"/>
    </row>
    <row r="156" spans="12:15" s="7" customFormat="1" x14ac:dyDescent="0.2">
      <c r="L156" s="167"/>
      <c r="M156" s="167"/>
      <c r="N156" s="167"/>
      <c r="O156" s="167"/>
    </row>
    <row r="157" spans="12:15" s="7" customFormat="1" x14ac:dyDescent="0.2">
      <c r="L157" s="167"/>
      <c r="M157" s="167"/>
      <c r="N157" s="167"/>
      <c r="O157" s="167"/>
    </row>
    <row r="158" spans="12:15" s="7" customFormat="1" x14ac:dyDescent="0.2">
      <c r="L158" s="167"/>
      <c r="M158" s="167"/>
      <c r="N158" s="167"/>
      <c r="O158" s="167"/>
    </row>
    <row r="159" spans="12:15" s="7" customFormat="1" x14ac:dyDescent="0.2">
      <c r="L159" s="167"/>
      <c r="M159" s="167"/>
      <c r="N159" s="167"/>
      <c r="O159" s="167"/>
    </row>
    <row r="160" spans="12:15" s="7" customFormat="1" x14ac:dyDescent="0.2">
      <c r="L160" s="167"/>
      <c r="M160" s="167"/>
      <c r="N160" s="167"/>
      <c r="O160" s="167"/>
    </row>
    <row r="161" spans="12:15" s="7" customFormat="1" x14ac:dyDescent="0.2">
      <c r="L161" s="167"/>
      <c r="M161" s="167"/>
      <c r="N161" s="167"/>
      <c r="O161" s="167"/>
    </row>
    <row r="162" spans="12:15" s="7" customFormat="1" x14ac:dyDescent="0.2">
      <c r="L162" s="167"/>
      <c r="M162" s="167"/>
      <c r="N162" s="167"/>
      <c r="O162" s="167"/>
    </row>
    <row r="163" spans="12:15" s="7" customFormat="1" x14ac:dyDescent="0.2">
      <c r="L163" s="167"/>
      <c r="M163" s="167"/>
      <c r="N163" s="167"/>
      <c r="O163" s="167"/>
    </row>
    <row r="164" spans="12:15" s="7" customFormat="1" x14ac:dyDescent="0.2">
      <c r="L164" s="167"/>
      <c r="M164" s="167"/>
      <c r="N164" s="167"/>
      <c r="O164" s="167"/>
    </row>
    <row r="165" spans="12:15" s="7" customFormat="1" x14ac:dyDescent="0.2">
      <c r="L165" s="167"/>
      <c r="M165" s="167"/>
      <c r="N165" s="167"/>
      <c r="O165" s="167"/>
    </row>
    <row r="166" spans="12:15" s="7" customFormat="1" x14ac:dyDescent="0.2">
      <c r="L166" s="167"/>
      <c r="M166" s="167"/>
      <c r="N166" s="167"/>
      <c r="O166" s="167"/>
    </row>
    <row r="167" spans="12:15" s="7" customFormat="1" x14ac:dyDescent="0.2">
      <c r="L167" s="167"/>
      <c r="M167" s="167"/>
      <c r="N167" s="167"/>
      <c r="O167" s="167"/>
    </row>
    <row r="168" spans="12:15" s="7" customFormat="1" x14ac:dyDescent="0.2">
      <c r="L168" s="167"/>
      <c r="M168" s="167"/>
      <c r="N168" s="167"/>
      <c r="O168" s="167"/>
    </row>
    <row r="169" spans="12:15" s="7" customFormat="1" x14ac:dyDescent="0.2">
      <c r="L169" s="167"/>
      <c r="M169" s="167"/>
      <c r="N169" s="167"/>
      <c r="O169" s="167"/>
    </row>
    <row r="170" spans="12:15" s="7" customFormat="1" x14ac:dyDescent="0.2">
      <c r="L170" s="167"/>
      <c r="M170" s="167"/>
      <c r="N170" s="167"/>
      <c r="O170" s="167"/>
    </row>
    <row r="171" spans="12:15" s="7" customFormat="1" x14ac:dyDescent="0.2">
      <c r="L171" s="167"/>
      <c r="M171" s="167"/>
      <c r="N171" s="167"/>
      <c r="O171" s="167"/>
    </row>
    <row r="172" spans="12:15" s="7" customFormat="1" x14ac:dyDescent="0.2">
      <c r="L172" s="167"/>
      <c r="M172" s="167"/>
      <c r="N172" s="167"/>
      <c r="O172" s="167"/>
    </row>
    <row r="173" spans="12:15" s="7" customFormat="1" x14ac:dyDescent="0.2">
      <c r="L173" s="167"/>
      <c r="M173" s="167"/>
      <c r="N173" s="167"/>
      <c r="O173" s="167"/>
    </row>
    <row r="174" spans="12:15" s="7" customFormat="1" x14ac:dyDescent="0.2">
      <c r="L174" s="167"/>
      <c r="M174" s="167"/>
      <c r="N174" s="167"/>
      <c r="O174" s="167"/>
    </row>
    <row r="175" spans="12:15" s="7" customFormat="1" x14ac:dyDescent="0.2">
      <c r="L175" s="167"/>
      <c r="M175" s="167"/>
      <c r="N175" s="167"/>
      <c r="O175" s="167"/>
    </row>
    <row r="176" spans="12:15" s="7" customFormat="1" x14ac:dyDescent="0.2">
      <c r="L176" s="167"/>
      <c r="M176" s="167"/>
      <c r="N176" s="167"/>
      <c r="O176" s="167"/>
    </row>
    <row r="177" spans="12:15" s="7" customFormat="1" x14ac:dyDescent="0.2">
      <c r="L177" s="167"/>
      <c r="M177" s="167"/>
      <c r="N177" s="167"/>
      <c r="O177" s="167"/>
    </row>
    <row r="178" spans="12:15" s="7" customFormat="1" x14ac:dyDescent="0.2">
      <c r="L178" s="167"/>
      <c r="M178" s="167"/>
      <c r="N178" s="167"/>
      <c r="O178" s="167"/>
    </row>
    <row r="179" spans="12:15" s="7" customFormat="1" x14ac:dyDescent="0.2">
      <c r="L179" s="167"/>
      <c r="M179" s="167"/>
      <c r="N179" s="167"/>
      <c r="O179" s="167"/>
    </row>
    <row r="180" spans="12:15" s="7" customFormat="1" x14ac:dyDescent="0.2">
      <c r="L180" s="167"/>
      <c r="M180" s="167"/>
      <c r="N180" s="167"/>
      <c r="O180" s="167"/>
    </row>
    <row r="181" spans="12:15" s="7" customFormat="1" x14ac:dyDescent="0.2">
      <c r="L181" s="167"/>
      <c r="M181" s="167"/>
      <c r="N181" s="167"/>
      <c r="O181" s="167"/>
    </row>
    <row r="182" spans="12:15" s="7" customFormat="1" x14ac:dyDescent="0.2">
      <c r="L182" s="167"/>
      <c r="M182" s="167"/>
      <c r="N182" s="167"/>
      <c r="O182" s="167"/>
    </row>
    <row r="183" spans="12:15" s="7" customFormat="1" x14ac:dyDescent="0.2">
      <c r="L183" s="167"/>
      <c r="M183" s="167"/>
      <c r="N183" s="167"/>
      <c r="O183" s="167"/>
    </row>
    <row r="184" spans="12:15" s="7" customFormat="1" x14ac:dyDescent="0.2">
      <c r="L184" s="167"/>
      <c r="M184" s="167"/>
      <c r="N184" s="167"/>
      <c r="O184" s="167"/>
    </row>
    <row r="185" spans="12:15" s="7" customFormat="1" x14ac:dyDescent="0.2">
      <c r="L185" s="167"/>
      <c r="M185" s="167"/>
      <c r="N185" s="167"/>
      <c r="O185" s="167"/>
    </row>
    <row r="186" spans="12:15" s="7" customFormat="1" x14ac:dyDescent="0.2">
      <c r="L186" s="167"/>
      <c r="M186" s="167"/>
      <c r="N186" s="167"/>
      <c r="O186" s="167"/>
    </row>
    <row r="187" spans="12:15" s="7" customFormat="1" x14ac:dyDescent="0.2">
      <c r="L187" s="167"/>
      <c r="M187" s="167"/>
      <c r="N187" s="167"/>
      <c r="O187" s="167"/>
    </row>
    <row r="188" spans="12:15" s="7" customFormat="1" x14ac:dyDescent="0.2">
      <c r="L188" s="167"/>
      <c r="M188" s="167"/>
      <c r="N188" s="167"/>
      <c r="O188" s="167"/>
    </row>
    <row r="189" spans="12:15" s="7" customFormat="1" x14ac:dyDescent="0.2">
      <c r="L189" s="167"/>
      <c r="M189" s="167"/>
      <c r="N189" s="167"/>
      <c r="O189" s="167"/>
    </row>
    <row r="190" spans="12:15" s="7" customFormat="1" x14ac:dyDescent="0.2">
      <c r="L190" s="167"/>
      <c r="M190" s="167"/>
      <c r="N190" s="167"/>
      <c r="O190" s="167"/>
    </row>
    <row r="191" spans="12:15" s="7" customFormat="1" x14ac:dyDescent="0.2">
      <c r="L191" s="167"/>
      <c r="M191" s="167"/>
      <c r="N191" s="167"/>
      <c r="O191" s="167"/>
    </row>
    <row r="192" spans="12:15" s="7" customFormat="1" x14ac:dyDescent="0.2">
      <c r="L192" s="167"/>
      <c r="M192" s="167"/>
      <c r="N192" s="167"/>
      <c r="O192" s="167"/>
    </row>
    <row r="193" spans="12:15" s="7" customFormat="1" x14ac:dyDescent="0.2">
      <c r="L193" s="167"/>
      <c r="M193" s="167"/>
      <c r="N193" s="167"/>
      <c r="O193" s="167"/>
    </row>
    <row r="194" spans="12:15" s="7" customFormat="1" x14ac:dyDescent="0.2">
      <c r="L194" s="167"/>
      <c r="M194" s="167"/>
      <c r="N194" s="167"/>
      <c r="O194" s="167"/>
    </row>
    <row r="195" spans="12:15" s="7" customFormat="1" x14ac:dyDescent="0.2">
      <c r="L195" s="167"/>
      <c r="M195" s="167"/>
      <c r="N195" s="167"/>
      <c r="O195" s="167"/>
    </row>
    <row r="196" spans="12:15" s="7" customFormat="1" x14ac:dyDescent="0.2">
      <c r="L196" s="167"/>
      <c r="M196" s="167"/>
      <c r="N196" s="167"/>
      <c r="O196" s="167"/>
    </row>
    <row r="197" spans="12:15" s="7" customFormat="1" x14ac:dyDescent="0.2">
      <c r="L197" s="167"/>
      <c r="M197" s="167"/>
      <c r="N197" s="167"/>
      <c r="O197" s="167"/>
    </row>
    <row r="198" spans="12:15" s="7" customFormat="1" x14ac:dyDescent="0.2">
      <c r="L198" s="167"/>
      <c r="M198" s="167"/>
      <c r="N198" s="167"/>
      <c r="O198" s="167"/>
    </row>
    <row r="199" spans="12:15" s="7" customFormat="1" x14ac:dyDescent="0.2">
      <c r="L199" s="167"/>
      <c r="M199" s="167"/>
      <c r="N199" s="167"/>
      <c r="O199" s="167"/>
    </row>
    <row r="200" spans="12:15" s="7" customFormat="1" x14ac:dyDescent="0.2">
      <c r="L200" s="167"/>
      <c r="M200" s="167"/>
      <c r="N200" s="167"/>
      <c r="O200" s="167"/>
    </row>
    <row r="201" spans="12:15" s="7" customFormat="1" x14ac:dyDescent="0.2">
      <c r="L201" s="167"/>
      <c r="M201" s="167"/>
      <c r="N201" s="167"/>
      <c r="O201" s="167"/>
    </row>
    <row r="202" spans="12:15" s="7" customFormat="1" x14ac:dyDescent="0.2">
      <c r="L202" s="167"/>
      <c r="M202" s="167"/>
      <c r="N202" s="167"/>
      <c r="O202" s="167"/>
    </row>
    <row r="203" spans="12:15" s="7" customFormat="1" x14ac:dyDescent="0.2">
      <c r="L203" s="167"/>
      <c r="M203" s="167"/>
      <c r="N203" s="167"/>
      <c r="O203" s="167"/>
    </row>
    <row r="204" spans="12:15" s="7" customFormat="1" x14ac:dyDescent="0.2">
      <c r="L204" s="167"/>
      <c r="M204" s="167"/>
      <c r="N204" s="167"/>
      <c r="O204" s="167"/>
    </row>
    <row r="205" spans="12:15" s="7" customFormat="1" x14ac:dyDescent="0.2">
      <c r="L205" s="167"/>
      <c r="M205" s="167"/>
      <c r="N205" s="167"/>
      <c r="O205" s="167"/>
    </row>
    <row r="206" spans="12:15" s="7" customFormat="1" x14ac:dyDescent="0.2">
      <c r="L206" s="167"/>
      <c r="M206" s="167"/>
      <c r="N206" s="167"/>
      <c r="O206" s="167"/>
    </row>
    <row r="207" spans="12:15" s="7" customFormat="1" x14ac:dyDescent="0.2">
      <c r="L207" s="167"/>
      <c r="M207" s="167"/>
      <c r="N207" s="167"/>
      <c r="O207" s="167"/>
    </row>
    <row r="208" spans="12:15" s="7" customFormat="1" x14ac:dyDescent="0.2">
      <c r="L208" s="167"/>
      <c r="M208" s="167"/>
      <c r="N208" s="167"/>
      <c r="O208" s="167"/>
    </row>
    <row r="209" spans="12:15" s="7" customFormat="1" x14ac:dyDescent="0.2">
      <c r="L209" s="167"/>
      <c r="M209" s="167"/>
      <c r="N209" s="167"/>
      <c r="O209" s="167"/>
    </row>
    <row r="210" spans="12:15" s="7" customFormat="1" x14ac:dyDescent="0.2">
      <c r="L210" s="167"/>
      <c r="M210" s="167"/>
      <c r="N210" s="167"/>
      <c r="O210" s="167"/>
    </row>
    <row r="211" spans="12:15" s="7" customFormat="1" x14ac:dyDescent="0.2">
      <c r="L211" s="167"/>
      <c r="M211" s="167"/>
      <c r="N211" s="167"/>
      <c r="O211" s="167"/>
    </row>
    <row r="212" spans="12:15" s="7" customFormat="1" x14ac:dyDescent="0.2">
      <c r="L212" s="167"/>
      <c r="M212" s="167"/>
      <c r="N212" s="167"/>
      <c r="O212" s="167"/>
    </row>
    <row r="213" spans="12:15" s="7" customFormat="1" x14ac:dyDescent="0.2">
      <c r="L213" s="167"/>
      <c r="M213" s="167"/>
      <c r="N213" s="167"/>
      <c r="O213" s="167"/>
    </row>
    <row r="214" spans="12:15" s="7" customFormat="1" x14ac:dyDescent="0.2">
      <c r="L214" s="167"/>
      <c r="M214" s="167"/>
      <c r="N214" s="167"/>
      <c r="O214" s="167"/>
    </row>
    <row r="215" spans="12:15" s="7" customFormat="1" x14ac:dyDescent="0.2">
      <c r="L215" s="167"/>
      <c r="M215" s="167"/>
      <c r="N215" s="167"/>
      <c r="O215" s="167"/>
    </row>
    <row r="216" spans="12:15" s="7" customFormat="1" x14ac:dyDescent="0.2">
      <c r="L216" s="167"/>
      <c r="M216" s="167"/>
      <c r="N216" s="167"/>
      <c r="O216" s="167"/>
    </row>
    <row r="217" spans="12:15" s="7" customFormat="1" x14ac:dyDescent="0.2">
      <c r="L217" s="167"/>
      <c r="M217" s="167"/>
      <c r="N217" s="167"/>
      <c r="O217" s="167"/>
    </row>
    <row r="218" spans="12:15" s="7" customFormat="1" x14ac:dyDescent="0.2">
      <c r="L218" s="167"/>
      <c r="M218" s="167"/>
      <c r="N218" s="167"/>
      <c r="O218" s="167"/>
    </row>
    <row r="219" spans="12:15" s="7" customFormat="1" x14ac:dyDescent="0.2">
      <c r="L219" s="167"/>
      <c r="M219" s="167"/>
      <c r="N219" s="167"/>
      <c r="O219" s="167"/>
    </row>
    <row r="220" spans="12:15" s="7" customFormat="1" x14ac:dyDescent="0.2">
      <c r="L220" s="167"/>
      <c r="M220" s="167"/>
      <c r="N220" s="167"/>
      <c r="O220" s="167"/>
    </row>
    <row r="221" spans="12:15" s="7" customFormat="1" x14ac:dyDescent="0.2">
      <c r="L221" s="167"/>
      <c r="M221" s="167"/>
      <c r="N221" s="167"/>
      <c r="O221" s="167"/>
    </row>
    <row r="222" spans="12:15" s="7" customFormat="1" x14ac:dyDescent="0.2">
      <c r="L222" s="167"/>
      <c r="M222" s="167"/>
      <c r="N222" s="167"/>
      <c r="O222" s="167"/>
    </row>
    <row r="223" spans="12:15" s="7" customFormat="1" x14ac:dyDescent="0.2">
      <c r="L223" s="167"/>
      <c r="M223" s="167"/>
      <c r="N223" s="167"/>
      <c r="O223" s="167"/>
    </row>
    <row r="224" spans="12:15" s="7" customFormat="1" x14ac:dyDescent="0.2">
      <c r="L224" s="167"/>
      <c r="M224" s="167"/>
      <c r="N224" s="167"/>
      <c r="O224" s="167"/>
    </row>
    <row r="225" spans="12:15" s="7" customFormat="1" x14ac:dyDescent="0.2">
      <c r="L225" s="167"/>
      <c r="M225" s="167"/>
      <c r="N225" s="167"/>
      <c r="O225" s="167"/>
    </row>
    <row r="226" spans="12:15" s="7" customFormat="1" x14ac:dyDescent="0.2">
      <c r="L226" s="167"/>
      <c r="M226" s="167"/>
      <c r="N226" s="167"/>
      <c r="O226" s="167"/>
    </row>
    <row r="227" spans="12:15" s="7" customFormat="1" x14ac:dyDescent="0.2">
      <c r="L227" s="167"/>
      <c r="M227" s="167"/>
      <c r="N227" s="167"/>
      <c r="O227" s="167"/>
    </row>
    <row r="228" spans="12:15" s="7" customFormat="1" x14ac:dyDescent="0.2">
      <c r="L228" s="167"/>
      <c r="M228" s="167"/>
      <c r="N228" s="167"/>
      <c r="O228" s="167"/>
    </row>
    <row r="229" spans="12:15" s="7" customFormat="1" x14ac:dyDescent="0.2">
      <c r="L229" s="167"/>
      <c r="M229" s="167"/>
      <c r="N229" s="167"/>
      <c r="O229" s="167"/>
    </row>
    <row r="230" spans="12:15" s="7" customFormat="1" x14ac:dyDescent="0.2">
      <c r="L230" s="167"/>
      <c r="M230" s="167"/>
      <c r="N230" s="167"/>
      <c r="O230" s="167"/>
    </row>
    <row r="231" spans="12:15" s="7" customFormat="1" x14ac:dyDescent="0.2">
      <c r="L231" s="167"/>
      <c r="M231" s="167"/>
      <c r="N231" s="167"/>
      <c r="O231" s="167"/>
    </row>
    <row r="232" spans="12:15" s="7" customFormat="1" x14ac:dyDescent="0.2">
      <c r="L232" s="167"/>
      <c r="M232" s="167"/>
      <c r="N232" s="167"/>
      <c r="O232" s="167"/>
    </row>
    <row r="233" spans="12:15" s="7" customFormat="1" x14ac:dyDescent="0.2">
      <c r="L233" s="167"/>
      <c r="M233" s="167"/>
      <c r="N233" s="167"/>
      <c r="O233" s="167"/>
    </row>
    <row r="234" spans="12:15" s="7" customFormat="1" x14ac:dyDescent="0.2">
      <c r="L234" s="167"/>
      <c r="M234" s="167"/>
      <c r="N234" s="167"/>
      <c r="O234" s="167"/>
    </row>
    <row r="235" spans="12:15" s="7" customFormat="1" x14ac:dyDescent="0.2">
      <c r="L235" s="167"/>
      <c r="M235" s="167"/>
      <c r="N235" s="167"/>
      <c r="O235" s="167"/>
    </row>
    <row r="236" spans="12:15" s="7" customFormat="1" x14ac:dyDescent="0.2">
      <c r="L236" s="167"/>
      <c r="M236" s="167"/>
      <c r="N236" s="167"/>
      <c r="O236" s="167"/>
    </row>
    <row r="237" spans="12:15" s="7" customFormat="1" x14ac:dyDescent="0.2">
      <c r="L237" s="167"/>
      <c r="M237" s="167"/>
      <c r="N237" s="167"/>
      <c r="O237" s="167"/>
    </row>
    <row r="238" spans="12:15" s="7" customFormat="1" x14ac:dyDescent="0.2">
      <c r="L238" s="167"/>
      <c r="M238" s="167"/>
      <c r="N238" s="167"/>
      <c r="O238" s="167"/>
    </row>
    <row r="239" spans="12:15" s="7" customFormat="1" x14ac:dyDescent="0.2">
      <c r="L239" s="167"/>
      <c r="M239" s="167"/>
      <c r="N239" s="167"/>
      <c r="O239" s="167"/>
    </row>
    <row r="240" spans="12:15" s="7" customFormat="1" x14ac:dyDescent="0.2">
      <c r="L240" s="167"/>
      <c r="M240" s="167"/>
      <c r="N240" s="167"/>
      <c r="O240" s="167"/>
    </row>
    <row r="241" spans="12:15" s="7" customFormat="1" x14ac:dyDescent="0.2">
      <c r="L241" s="167"/>
      <c r="M241" s="167"/>
      <c r="N241" s="167"/>
      <c r="O241" s="167"/>
    </row>
    <row r="242" spans="12:15" s="7" customFormat="1" x14ac:dyDescent="0.2">
      <c r="L242" s="167"/>
      <c r="M242" s="167"/>
      <c r="N242" s="167"/>
      <c r="O242" s="167"/>
    </row>
    <row r="243" spans="12:15" s="7" customFormat="1" x14ac:dyDescent="0.2">
      <c r="L243" s="167"/>
      <c r="M243" s="167"/>
      <c r="N243" s="167"/>
      <c r="O243" s="167"/>
    </row>
    <row r="244" spans="12:15" s="7" customFormat="1" x14ac:dyDescent="0.2">
      <c r="L244" s="167"/>
      <c r="M244" s="167"/>
      <c r="N244" s="167"/>
      <c r="O244" s="167"/>
    </row>
    <row r="245" spans="12:15" s="7" customFormat="1" x14ac:dyDescent="0.2">
      <c r="L245" s="167"/>
      <c r="M245" s="167"/>
      <c r="N245" s="167"/>
      <c r="O245" s="167"/>
    </row>
    <row r="246" spans="12:15" s="7" customFormat="1" x14ac:dyDescent="0.2">
      <c r="L246" s="167"/>
      <c r="M246" s="167"/>
      <c r="N246" s="167"/>
      <c r="O246" s="167"/>
    </row>
    <row r="247" spans="12:15" s="7" customFormat="1" x14ac:dyDescent="0.2">
      <c r="L247" s="167"/>
      <c r="M247" s="167"/>
      <c r="N247" s="167"/>
      <c r="O247" s="167"/>
    </row>
    <row r="248" spans="12:15" s="7" customFormat="1" x14ac:dyDescent="0.2">
      <c r="L248" s="167"/>
      <c r="M248" s="167"/>
      <c r="N248" s="167"/>
      <c r="O248" s="167"/>
    </row>
    <row r="249" spans="12:15" s="7" customFormat="1" x14ac:dyDescent="0.2">
      <c r="L249" s="167"/>
      <c r="M249" s="167"/>
      <c r="N249" s="167"/>
      <c r="O249" s="167"/>
    </row>
    <row r="250" spans="12:15" s="7" customFormat="1" x14ac:dyDescent="0.2">
      <c r="L250" s="167"/>
      <c r="M250" s="167"/>
      <c r="N250" s="167"/>
      <c r="O250" s="167"/>
    </row>
    <row r="251" spans="12:15" s="7" customFormat="1" x14ac:dyDescent="0.2">
      <c r="L251" s="167"/>
      <c r="M251" s="167"/>
      <c r="N251" s="167"/>
      <c r="O251" s="167"/>
    </row>
    <row r="252" spans="12:15" s="7" customFormat="1" x14ac:dyDescent="0.2">
      <c r="L252" s="167"/>
      <c r="M252" s="167"/>
      <c r="N252" s="167"/>
      <c r="O252" s="167"/>
    </row>
    <row r="253" spans="12:15" s="7" customFormat="1" x14ac:dyDescent="0.2">
      <c r="L253" s="167"/>
      <c r="M253" s="167"/>
      <c r="N253" s="167"/>
      <c r="O253" s="167"/>
    </row>
    <row r="254" spans="12:15" s="7" customFormat="1" x14ac:dyDescent="0.2">
      <c r="L254" s="167"/>
      <c r="M254" s="167"/>
      <c r="N254" s="167"/>
      <c r="O254" s="167"/>
    </row>
    <row r="255" spans="12:15" s="7" customFormat="1" x14ac:dyDescent="0.2">
      <c r="L255" s="167"/>
      <c r="M255" s="167"/>
      <c r="N255" s="167"/>
      <c r="O255" s="167"/>
    </row>
    <row r="256" spans="12:15" s="7" customFormat="1" x14ac:dyDescent="0.2">
      <c r="L256" s="167"/>
      <c r="M256" s="167"/>
      <c r="N256" s="167"/>
      <c r="O256" s="167"/>
    </row>
    <row r="257" spans="12:15" s="7" customFormat="1" x14ac:dyDescent="0.2">
      <c r="L257" s="167"/>
      <c r="M257" s="167"/>
      <c r="N257" s="167"/>
      <c r="O257" s="167"/>
    </row>
    <row r="258" spans="12:15" s="7" customFormat="1" x14ac:dyDescent="0.2">
      <c r="L258" s="167"/>
      <c r="M258" s="167"/>
      <c r="N258" s="167"/>
      <c r="O258" s="167"/>
    </row>
    <row r="259" spans="12:15" s="7" customFormat="1" x14ac:dyDescent="0.2">
      <c r="L259" s="167"/>
      <c r="M259" s="167"/>
      <c r="N259" s="167"/>
      <c r="O259" s="167"/>
    </row>
    <row r="260" spans="12:15" s="7" customFormat="1" x14ac:dyDescent="0.2">
      <c r="L260" s="167"/>
      <c r="M260" s="167"/>
      <c r="N260" s="167"/>
      <c r="O260" s="167"/>
    </row>
    <row r="261" spans="12:15" s="7" customFormat="1" x14ac:dyDescent="0.2">
      <c r="L261" s="167"/>
      <c r="M261" s="167"/>
      <c r="N261" s="167"/>
      <c r="O261" s="167"/>
    </row>
    <row r="262" spans="12:15" s="7" customFormat="1" x14ac:dyDescent="0.2">
      <c r="L262" s="167"/>
      <c r="M262" s="167"/>
      <c r="N262" s="167"/>
      <c r="O262" s="167"/>
    </row>
    <row r="263" spans="12:15" s="7" customFormat="1" x14ac:dyDescent="0.2">
      <c r="L263" s="167"/>
      <c r="M263" s="167"/>
      <c r="N263" s="167"/>
      <c r="O263" s="167"/>
    </row>
    <row r="264" spans="12:15" s="7" customFormat="1" x14ac:dyDescent="0.2">
      <c r="L264" s="167"/>
      <c r="M264" s="167"/>
      <c r="N264" s="167"/>
      <c r="O264" s="167"/>
    </row>
    <row r="265" spans="12:15" s="7" customFormat="1" x14ac:dyDescent="0.2">
      <c r="L265" s="167"/>
      <c r="M265" s="167"/>
      <c r="N265" s="167"/>
      <c r="O265" s="167"/>
    </row>
    <row r="266" spans="12:15" s="7" customFormat="1" x14ac:dyDescent="0.2">
      <c r="L266" s="167"/>
      <c r="M266" s="167"/>
      <c r="N266" s="167"/>
      <c r="O266" s="167"/>
    </row>
    <row r="267" spans="12:15" s="7" customFormat="1" x14ac:dyDescent="0.2">
      <c r="L267" s="167"/>
      <c r="M267" s="167"/>
      <c r="N267" s="167"/>
      <c r="O267" s="167"/>
    </row>
    <row r="268" spans="12:15" s="7" customFormat="1" x14ac:dyDescent="0.2">
      <c r="L268" s="167"/>
      <c r="M268" s="167"/>
      <c r="N268" s="167"/>
      <c r="O268" s="167"/>
    </row>
    <row r="269" spans="12:15" s="7" customFormat="1" x14ac:dyDescent="0.2">
      <c r="L269" s="167"/>
      <c r="M269" s="167"/>
      <c r="N269" s="167"/>
      <c r="O269" s="167"/>
    </row>
    <row r="270" spans="12:15" s="7" customFormat="1" x14ac:dyDescent="0.2">
      <c r="L270" s="167"/>
      <c r="M270" s="167"/>
      <c r="N270" s="167"/>
      <c r="O270" s="167"/>
    </row>
    <row r="271" spans="12:15" s="7" customFormat="1" x14ac:dyDescent="0.2">
      <c r="L271" s="167"/>
      <c r="M271" s="167"/>
      <c r="N271" s="167"/>
      <c r="O271" s="167"/>
    </row>
    <row r="272" spans="12:15" s="7" customFormat="1" x14ac:dyDescent="0.2">
      <c r="L272" s="167"/>
      <c r="M272" s="167"/>
      <c r="N272" s="167"/>
      <c r="O272" s="167"/>
    </row>
    <row r="273" spans="12:15" s="7" customFormat="1" x14ac:dyDescent="0.2">
      <c r="L273" s="167"/>
      <c r="M273" s="167"/>
      <c r="N273" s="167"/>
      <c r="O273" s="167"/>
    </row>
    <row r="274" spans="12:15" s="7" customFormat="1" x14ac:dyDescent="0.2">
      <c r="L274" s="167"/>
      <c r="M274" s="167"/>
      <c r="N274" s="167"/>
      <c r="O274" s="167"/>
    </row>
    <row r="275" spans="12:15" s="7" customFormat="1" x14ac:dyDescent="0.2">
      <c r="L275" s="167"/>
      <c r="M275" s="167"/>
      <c r="N275" s="167"/>
      <c r="O275" s="167"/>
    </row>
    <row r="276" spans="12:15" s="7" customFormat="1" x14ac:dyDescent="0.2">
      <c r="L276" s="167"/>
      <c r="M276" s="167"/>
      <c r="N276" s="167"/>
      <c r="O276" s="167"/>
    </row>
    <row r="277" spans="12:15" s="7" customFormat="1" x14ac:dyDescent="0.2">
      <c r="L277" s="167"/>
      <c r="M277" s="167"/>
      <c r="N277" s="167"/>
      <c r="O277" s="167"/>
    </row>
    <row r="278" spans="12:15" s="7" customFormat="1" x14ac:dyDescent="0.2">
      <c r="L278" s="167"/>
      <c r="M278" s="167"/>
      <c r="N278" s="167"/>
      <c r="O278" s="167"/>
    </row>
    <row r="279" spans="12:15" s="7" customFormat="1" x14ac:dyDescent="0.2">
      <c r="L279" s="167"/>
      <c r="M279" s="167"/>
      <c r="N279" s="167"/>
      <c r="O279" s="167"/>
    </row>
    <row r="280" spans="12:15" s="7" customFormat="1" x14ac:dyDescent="0.2">
      <c r="L280" s="167"/>
      <c r="M280" s="167"/>
      <c r="N280" s="167"/>
      <c r="O280" s="167"/>
    </row>
    <row r="281" spans="12:15" s="7" customFormat="1" x14ac:dyDescent="0.2">
      <c r="L281" s="167"/>
      <c r="M281" s="167"/>
      <c r="N281" s="167"/>
      <c r="O281" s="167"/>
    </row>
  </sheetData>
  <mergeCells count="9">
    <mergeCell ref="R4:R6"/>
    <mergeCell ref="O4:O6"/>
    <mergeCell ref="A1:M2"/>
    <mergeCell ref="L3:M3"/>
    <mergeCell ref="L4:L8"/>
    <mergeCell ref="M4:M8"/>
    <mergeCell ref="Q4:Q6"/>
    <mergeCell ref="P4:P6"/>
    <mergeCell ref="N4:N6"/>
  </mergeCells>
  <conditionalFormatting sqref="P85:P87">
    <cfRule type="cellIs" dxfId="8" priority="3" operator="lessThan">
      <formula>L85+#REF!+#REF!+#REF!</formula>
    </cfRule>
    <cfRule type="cellIs" dxfId="7" priority="4" operator="greaterThan">
      <formula>L85+#REF!+#REF!+#REF!</formula>
    </cfRule>
  </conditionalFormatting>
  <conditionalFormatting sqref="R10:R24 R26:R46 R49 R60:R68">
    <cfRule type="expression" dxfId="6" priority="5">
      <formula>IF(VLOOKUP($AR10,HEADINGS,1,0)=$AR10,1,0)</formula>
    </cfRule>
  </conditionalFormatting>
  <conditionalFormatting sqref="W51:W53">
    <cfRule type="cellIs" dxfId="5" priority="2" stopIfTrue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75BC6-CA83-4D6C-9D5D-66457D60412E}">
  <sheetPr>
    <tabColor rgb="FF00B050"/>
  </sheetPr>
  <dimension ref="A1:Z281"/>
  <sheetViews>
    <sheetView zoomScale="85" zoomScaleNormal="85" workbookViewId="0">
      <pane ySplit="8" topLeftCell="A9" activePane="bottomLeft" state="frozen"/>
      <selection pane="bottomLeft" activeCell="R9" sqref="R9"/>
    </sheetView>
  </sheetViews>
  <sheetFormatPr defaultRowHeight="12.75" x14ac:dyDescent="0.2"/>
  <cols>
    <col min="1" max="11" width="8.28515625" style="167" customWidth="1"/>
    <col min="12" max="13" width="8.28515625" style="168" customWidth="1"/>
    <col min="14" max="14" width="8.7109375" style="167" customWidth="1"/>
    <col min="15" max="15" width="10.7109375" style="169" customWidth="1"/>
    <col min="16" max="16" width="12.7109375" style="167" customWidth="1"/>
    <col min="17" max="17" width="11.140625" style="167" customWidth="1"/>
    <col min="18" max="18" width="114.85546875" style="167" customWidth="1"/>
    <col min="19" max="19" width="8.85546875" style="167" customWidth="1"/>
    <col min="20" max="254" width="9.140625" style="7"/>
    <col min="255" max="264" width="8.28515625" style="7" customWidth="1"/>
    <col min="265" max="265" width="8.7109375" style="7" customWidth="1"/>
    <col min="266" max="266" width="10.7109375" style="7" customWidth="1"/>
    <col min="267" max="267" width="12.7109375" style="7" customWidth="1"/>
    <col min="268" max="268" width="11.140625" style="7" customWidth="1"/>
    <col min="269" max="269" width="114.85546875" style="7" customWidth="1"/>
    <col min="270" max="270" width="8.85546875" style="7" customWidth="1"/>
    <col min="271" max="510" width="9.140625" style="7"/>
    <col min="511" max="520" width="8.28515625" style="7" customWidth="1"/>
    <col min="521" max="521" width="8.7109375" style="7" customWidth="1"/>
    <col min="522" max="522" width="10.7109375" style="7" customWidth="1"/>
    <col min="523" max="523" width="12.7109375" style="7" customWidth="1"/>
    <col min="524" max="524" width="11.140625" style="7" customWidth="1"/>
    <col min="525" max="525" width="114.85546875" style="7" customWidth="1"/>
    <col min="526" max="526" width="8.85546875" style="7" customWidth="1"/>
    <col min="527" max="766" width="9.140625" style="7"/>
    <col min="767" max="776" width="8.28515625" style="7" customWidth="1"/>
    <col min="777" max="777" width="8.7109375" style="7" customWidth="1"/>
    <col min="778" max="778" width="10.7109375" style="7" customWidth="1"/>
    <col min="779" max="779" width="12.7109375" style="7" customWidth="1"/>
    <col min="780" max="780" width="11.140625" style="7" customWidth="1"/>
    <col min="781" max="781" width="114.85546875" style="7" customWidth="1"/>
    <col min="782" max="782" width="8.85546875" style="7" customWidth="1"/>
    <col min="783" max="1022" width="9.140625" style="7"/>
    <col min="1023" max="1032" width="8.28515625" style="7" customWidth="1"/>
    <col min="1033" max="1033" width="8.7109375" style="7" customWidth="1"/>
    <col min="1034" max="1034" width="10.7109375" style="7" customWidth="1"/>
    <col min="1035" max="1035" width="12.7109375" style="7" customWidth="1"/>
    <col min="1036" max="1036" width="11.140625" style="7" customWidth="1"/>
    <col min="1037" max="1037" width="114.85546875" style="7" customWidth="1"/>
    <col min="1038" max="1038" width="8.85546875" style="7" customWidth="1"/>
    <col min="1039" max="1278" width="9.140625" style="7"/>
    <col min="1279" max="1288" width="8.28515625" style="7" customWidth="1"/>
    <col min="1289" max="1289" width="8.7109375" style="7" customWidth="1"/>
    <col min="1290" max="1290" width="10.7109375" style="7" customWidth="1"/>
    <col min="1291" max="1291" width="12.7109375" style="7" customWidth="1"/>
    <col min="1292" max="1292" width="11.140625" style="7" customWidth="1"/>
    <col min="1293" max="1293" width="114.85546875" style="7" customWidth="1"/>
    <col min="1294" max="1294" width="8.85546875" style="7" customWidth="1"/>
    <col min="1295" max="1534" width="9.140625" style="7"/>
    <col min="1535" max="1544" width="8.28515625" style="7" customWidth="1"/>
    <col min="1545" max="1545" width="8.7109375" style="7" customWidth="1"/>
    <col min="1546" max="1546" width="10.7109375" style="7" customWidth="1"/>
    <col min="1547" max="1547" width="12.7109375" style="7" customWidth="1"/>
    <col min="1548" max="1548" width="11.140625" style="7" customWidth="1"/>
    <col min="1549" max="1549" width="114.85546875" style="7" customWidth="1"/>
    <col min="1550" max="1550" width="8.85546875" style="7" customWidth="1"/>
    <col min="1551" max="1790" width="9.140625" style="7"/>
    <col min="1791" max="1800" width="8.28515625" style="7" customWidth="1"/>
    <col min="1801" max="1801" width="8.7109375" style="7" customWidth="1"/>
    <col min="1802" max="1802" width="10.7109375" style="7" customWidth="1"/>
    <col min="1803" max="1803" width="12.7109375" style="7" customWidth="1"/>
    <col min="1804" max="1804" width="11.140625" style="7" customWidth="1"/>
    <col min="1805" max="1805" width="114.85546875" style="7" customWidth="1"/>
    <col min="1806" max="1806" width="8.85546875" style="7" customWidth="1"/>
    <col min="1807" max="2046" width="9.140625" style="7"/>
    <col min="2047" max="2056" width="8.28515625" style="7" customWidth="1"/>
    <col min="2057" max="2057" width="8.7109375" style="7" customWidth="1"/>
    <col min="2058" max="2058" width="10.7109375" style="7" customWidth="1"/>
    <col min="2059" max="2059" width="12.7109375" style="7" customWidth="1"/>
    <col min="2060" max="2060" width="11.140625" style="7" customWidth="1"/>
    <col min="2061" max="2061" width="114.85546875" style="7" customWidth="1"/>
    <col min="2062" max="2062" width="8.85546875" style="7" customWidth="1"/>
    <col min="2063" max="2302" width="9.140625" style="7"/>
    <col min="2303" max="2312" width="8.28515625" style="7" customWidth="1"/>
    <col min="2313" max="2313" width="8.7109375" style="7" customWidth="1"/>
    <col min="2314" max="2314" width="10.7109375" style="7" customWidth="1"/>
    <col min="2315" max="2315" width="12.7109375" style="7" customWidth="1"/>
    <col min="2316" max="2316" width="11.140625" style="7" customWidth="1"/>
    <col min="2317" max="2317" width="114.85546875" style="7" customWidth="1"/>
    <col min="2318" max="2318" width="8.85546875" style="7" customWidth="1"/>
    <col min="2319" max="2558" width="9.140625" style="7"/>
    <col min="2559" max="2568" width="8.28515625" style="7" customWidth="1"/>
    <col min="2569" max="2569" width="8.7109375" style="7" customWidth="1"/>
    <col min="2570" max="2570" width="10.7109375" style="7" customWidth="1"/>
    <col min="2571" max="2571" width="12.7109375" style="7" customWidth="1"/>
    <col min="2572" max="2572" width="11.140625" style="7" customWidth="1"/>
    <col min="2573" max="2573" width="114.85546875" style="7" customWidth="1"/>
    <col min="2574" max="2574" width="8.85546875" style="7" customWidth="1"/>
    <col min="2575" max="2814" width="9.140625" style="7"/>
    <col min="2815" max="2824" width="8.28515625" style="7" customWidth="1"/>
    <col min="2825" max="2825" width="8.7109375" style="7" customWidth="1"/>
    <col min="2826" max="2826" width="10.7109375" style="7" customWidth="1"/>
    <col min="2827" max="2827" width="12.7109375" style="7" customWidth="1"/>
    <col min="2828" max="2828" width="11.140625" style="7" customWidth="1"/>
    <col min="2829" max="2829" width="114.85546875" style="7" customWidth="1"/>
    <col min="2830" max="2830" width="8.85546875" style="7" customWidth="1"/>
    <col min="2831" max="3070" width="9.140625" style="7"/>
    <col min="3071" max="3080" width="8.28515625" style="7" customWidth="1"/>
    <col min="3081" max="3081" width="8.7109375" style="7" customWidth="1"/>
    <col min="3082" max="3082" width="10.7109375" style="7" customWidth="1"/>
    <col min="3083" max="3083" width="12.7109375" style="7" customWidth="1"/>
    <col min="3084" max="3084" width="11.140625" style="7" customWidth="1"/>
    <col min="3085" max="3085" width="114.85546875" style="7" customWidth="1"/>
    <col min="3086" max="3086" width="8.85546875" style="7" customWidth="1"/>
    <col min="3087" max="3326" width="9.140625" style="7"/>
    <col min="3327" max="3336" width="8.28515625" style="7" customWidth="1"/>
    <col min="3337" max="3337" width="8.7109375" style="7" customWidth="1"/>
    <col min="3338" max="3338" width="10.7109375" style="7" customWidth="1"/>
    <col min="3339" max="3339" width="12.7109375" style="7" customWidth="1"/>
    <col min="3340" max="3340" width="11.140625" style="7" customWidth="1"/>
    <col min="3341" max="3341" width="114.85546875" style="7" customWidth="1"/>
    <col min="3342" max="3342" width="8.85546875" style="7" customWidth="1"/>
    <col min="3343" max="3582" width="9.140625" style="7"/>
    <col min="3583" max="3592" width="8.28515625" style="7" customWidth="1"/>
    <col min="3593" max="3593" width="8.7109375" style="7" customWidth="1"/>
    <col min="3594" max="3594" width="10.7109375" style="7" customWidth="1"/>
    <col min="3595" max="3595" width="12.7109375" style="7" customWidth="1"/>
    <col min="3596" max="3596" width="11.140625" style="7" customWidth="1"/>
    <col min="3597" max="3597" width="114.85546875" style="7" customWidth="1"/>
    <col min="3598" max="3598" width="8.85546875" style="7" customWidth="1"/>
    <col min="3599" max="3838" width="9.140625" style="7"/>
    <col min="3839" max="3848" width="8.28515625" style="7" customWidth="1"/>
    <col min="3849" max="3849" width="8.7109375" style="7" customWidth="1"/>
    <col min="3850" max="3850" width="10.7109375" style="7" customWidth="1"/>
    <col min="3851" max="3851" width="12.7109375" style="7" customWidth="1"/>
    <col min="3852" max="3852" width="11.140625" style="7" customWidth="1"/>
    <col min="3853" max="3853" width="114.85546875" style="7" customWidth="1"/>
    <col min="3854" max="3854" width="8.85546875" style="7" customWidth="1"/>
    <col min="3855" max="4094" width="9.140625" style="7"/>
    <col min="4095" max="4104" width="8.28515625" style="7" customWidth="1"/>
    <col min="4105" max="4105" width="8.7109375" style="7" customWidth="1"/>
    <col min="4106" max="4106" width="10.7109375" style="7" customWidth="1"/>
    <col min="4107" max="4107" width="12.7109375" style="7" customWidth="1"/>
    <col min="4108" max="4108" width="11.140625" style="7" customWidth="1"/>
    <col min="4109" max="4109" width="114.85546875" style="7" customWidth="1"/>
    <col min="4110" max="4110" width="8.85546875" style="7" customWidth="1"/>
    <col min="4111" max="4350" width="9.140625" style="7"/>
    <col min="4351" max="4360" width="8.28515625" style="7" customWidth="1"/>
    <col min="4361" max="4361" width="8.7109375" style="7" customWidth="1"/>
    <col min="4362" max="4362" width="10.7109375" style="7" customWidth="1"/>
    <col min="4363" max="4363" width="12.7109375" style="7" customWidth="1"/>
    <col min="4364" max="4364" width="11.140625" style="7" customWidth="1"/>
    <col min="4365" max="4365" width="114.85546875" style="7" customWidth="1"/>
    <col min="4366" max="4366" width="8.85546875" style="7" customWidth="1"/>
    <col min="4367" max="4606" width="9.140625" style="7"/>
    <col min="4607" max="4616" width="8.28515625" style="7" customWidth="1"/>
    <col min="4617" max="4617" width="8.7109375" style="7" customWidth="1"/>
    <col min="4618" max="4618" width="10.7109375" style="7" customWidth="1"/>
    <col min="4619" max="4619" width="12.7109375" style="7" customWidth="1"/>
    <col min="4620" max="4620" width="11.140625" style="7" customWidth="1"/>
    <col min="4621" max="4621" width="114.85546875" style="7" customWidth="1"/>
    <col min="4622" max="4622" width="8.85546875" style="7" customWidth="1"/>
    <col min="4623" max="4862" width="9.140625" style="7"/>
    <col min="4863" max="4872" width="8.28515625" style="7" customWidth="1"/>
    <col min="4873" max="4873" width="8.7109375" style="7" customWidth="1"/>
    <col min="4874" max="4874" width="10.7109375" style="7" customWidth="1"/>
    <col min="4875" max="4875" width="12.7109375" style="7" customWidth="1"/>
    <col min="4876" max="4876" width="11.140625" style="7" customWidth="1"/>
    <col min="4877" max="4877" width="114.85546875" style="7" customWidth="1"/>
    <col min="4878" max="4878" width="8.85546875" style="7" customWidth="1"/>
    <col min="4879" max="5118" width="9.140625" style="7"/>
    <col min="5119" max="5128" width="8.28515625" style="7" customWidth="1"/>
    <col min="5129" max="5129" width="8.7109375" style="7" customWidth="1"/>
    <col min="5130" max="5130" width="10.7109375" style="7" customWidth="1"/>
    <col min="5131" max="5131" width="12.7109375" style="7" customWidth="1"/>
    <col min="5132" max="5132" width="11.140625" style="7" customWidth="1"/>
    <col min="5133" max="5133" width="114.85546875" style="7" customWidth="1"/>
    <col min="5134" max="5134" width="8.85546875" style="7" customWidth="1"/>
    <col min="5135" max="5374" width="9.140625" style="7"/>
    <col min="5375" max="5384" width="8.28515625" style="7" customWidth="1"/>
    <col min="5385" max="5385" width="8.7109375" style="7" customWidth="1"/>
    <col min="5386" max="5386" width="10.7109375" style="7" customWidth="1"/>
    <col min="5387" max="5387" width="12.7109375" style="7" customWidth="1"/>
    <col min="5388" max="5388" width="11.140625" style="7" customWidth="1"/>
    <col min="5389" max="5389" width="114.85546875" style="7" customWidth="1"/>
    <col min="5390" max="5390" width="8.85546875" style="7" customWidth="1"/>
    <col min="5391" max="5630" width="9.140625" style="7"/>
    <col min="5631" max="5640" width="8.28515625" style="7" customWidth="1"/>
    <col min="5641" max="5641" width="8.7109375" style="7" customWidth="1"/>
    <col min="5642" max="5642" width="10.7109375" style="7" customWidth="1"/>
    <col min="5643" max="5643" width="12.7109375" style="7" customWidth="1"/>
    <col min="5644" max="5644" width="11.140625" style="7" customWidth="1"/>
    <col min="5645" max="5645" width="114.85546875" style="7" customWidth="1"/>
    <col min="5646" max="5646" width="8.85546875" style="7" customWidth="1"/>
    <col min="5647" max="5886" width="9.140625" style="7"/>
    <col min="5887" max="5896" width="8.28515625" style="7" customWidth="1"/>
    <col min="5897" max="5897" width="8.7109375" style="7" customWidth="1"/>
    <col min="5898" max="5898" width="10.7109375" style="7" customWidth="1"/>
    <col min="5899" max="5899" width="12.7109375" style="7" customWidth="1"/>
    <col min="5900" max="5900" width="11.140625" style="7" customWidth="1"/>
    <col min="5901" max="5901" width="114.85546875" style="7" customWidth="1"/>
    <col min="5902" max="5902" width="8.85546875" style="7" customWidth="1"/>
    <col min="5903" max="6142" width="9.140625" style="7"/>
    <col min="6143" max="6152" width="8.28515625" style="7" customWidth="1"/>
    <col min="6153" max="6153" width="8.7109375" style="7" customWidth="1"/>
    <col min="6154" max="6154" width="10.7109375" style="7" customWidth="1"/>
    <col min="6155" max="6155" width="12.7109375" style="7" customWidth="1"/>
    <col min="6156" max="6156" width="11.140625" style="7" customWidth="1"/>
    <col min="6157" max="6157" width="114.85546875" style="7" customWidth="1"/>
    <col min="6158" max="6158" width="8.85546875" style="7" customWidth="1"/>
    <col min="6159" max="6398" width="9.140625" style="7"/>
    <col min="6399" max="6408" width="8.28515625" style="7" customWidth="1"/>
    <col min="6409" max="6409" width="8.7109375" style="7" customWidth="1"/>
    <col min="6410" max="6410" width="10.7109375" style="7" customWidth="1"/>
    <col min="6411" max="6411" width="12.7109375" style="7" customWidth="1"/>
    <col min="6412" max="6412" width="11.140625" style="7" customWidth="1"/>
    <col min="6413" max="6413" width="114.85546875" style="7" customWidth="1"/>
    <col min="6414" max="6414" width="8.85546875" style="7" customWidth="1"/>
    <col min="6415" max="6654" width="9.140625" style="7"/>
    <col min="6655" max="6664" width="8.28515625" style="7" customWidth="1"/>
    <col min="6665" max="6665" width="8.7109375" style="7" customWidth="1"/>
    <col min="6666" max="6666" width="10.7109375" style="7" customWidth="1"/>
    <col min="6667" max="6667" width="12.7109375" style="7" customWidth="1"/>
    <col min="6668" max="6668" width="11.140625" style="7" customWidth="1"/>
    <col min="6669" max="6669" width="114.85546875" style="7" customWidth="1"/>
    <col min="6670" max="6670" width="8.85546875" style="7" customWidth="1"/>
    <col min="6671" max="6910" width="9.140625" style="7"/>
    <col min="6911" max="6920" width="8.28515625" style="7" customWidth="1"/>
    <col min="6921" max="6921" width="8.7109375" style="7" customWidth="1"/>
    <col min="6922" max="6922" width="10.7109375" style="7" customWidth="1"/>
    <col min="6923" max="6923" width="12.7109375" style="7" customWidth="1"/>
    <col min="6924" max="6924" width="11.140625" style="7" customWidth="1"/>
    <col min="6925" max="6925" width="114.85546875" style="7" customWidth="1"/>
    <col min="6926" max="6926" width="8.85546875" style="7" customWidth="1"/>
    <col min="6927" max="7166" width="9.140625" style="7"/>
    <col min="7167" max="7176" width="8.28515625" style="7" customWidth="1"/>
    <col min="7177" max="7177" width="8.7109375" style="7" customWidth="1"/>
    <col min="7178" max="7178" width="10.7109375" style="7" customWidth="1"/>
    <col min="7179" max="7179" width="12.7109375" style="7" customWidth="1"/>
    <col min="7180" max="7180" width="11.140625" style="7" customWidth="1"/>
    <col min="7181" max="7181" width="114.85546875" style="7" customWidth="1"/>
    <col min="7182" max="7182" width="8.85546875" style="7" customWidth="1"/>
    <col min="7183" max="7422" width="9.140625" style="7"/>
    <col min="7423" max="7432" width="8.28515625" style="7" customWidth="1"/>
    <col min="7433" max="7433" width="8.7109375" style="7" customWidth="1"/>
    <col min="7434" max="7434" width="10.7109375" style="7" customWidth="1"/>
    <col min="7435" max="7435" width="12.7109375" style="7" customWidth="1"/>
    <col min="7436" max="7436" width="11.140625" style="7" customWidth="1"/>
    <col min="7437" max="7437" width="114.85546875" style="7" customWidth="1"/>
    <col min="7438" max="7438" width="8.85546875" style="7" customWidth="1"/>
    <col min="7439" max="7678" width="9.140625" style="7"/>
    <col min="7679" max="7688" width="8.28515625" style="7" customWidth="1"/>
    <col min="7689" max="7689" width="8.7109375" style="7" customWidth="1"/>
    <col min="7690" max="7690" width="10.7109375" style="7" customWidth="1"/>
    <col min="7691" max="7691" width="12.7109375" style="7" customWidth="1"/>
    <col min="7692" max="7692" width="11.140625" style="7" customWidth="1"/>
    <col min="7693" max="7693" width="114.85546875" style="7" customWidth="1"/>
    <col min="7694" max="7694" width="8.85546875" style="7" customWidth="1"/>
    <col min="7695" max="7934" width="9.140625" style="7"/>
    <col min="7935" max="7944" width="8.28515625" style="7" customWidth="1"/>
    <col min="7945" max="7945" width="8.7109375" style="7" customWidth="1"/>
    <col min="7946" max="7946" width="10.7109375" style="7" customWidth="1"/>
    <col min="7947" max="7947" width="12.7109375" style="7" customWidth="1"/>
    <col min="7948" max="7948" width="11.140625" style="7" customWidth="1"/>
    <col min="7949" max="7949" width="114.85546875" style="7" customWidth="1"/>
    <col min="7950" max="7950" width="8.85546875" style="7" customWidth="1"/>
    <col min="7951" max="8190" width="9.140625" style="7"/>
    <col min="8191" max="8200" width="8.28515625" style="7" customWidth="1"/>
    <col min="8201" max="8201" width="8.7109375" style="7" customWidth="1"/>
    <col min="8202" max="8202" width="10.7109375" style="7" customWidth="1"/>
    <col min="8203" max="8203" width="12.7109375" style="7" customWidth="1"/>
    <col min="8204" max="8204" width="11.140625" style="7" customWidth="1"/>
    <col min="8205" max="8205" width="114.85546875" style="7" customWidth="1"/>
    <col min="8206" max="8206" width="8.85546875" style="7" customWidth="1"/>
    <col min="8207" max="8446" width="9.140625" style="7"/>
    <col min="8447" max="8456" width="8.28515625" style="7" customWidth="1"/>
    <col min="8457" max="8457" width="8.7109375" style="7" customWidth="1"/>
    <col min="8458" max="8458" width="10.7109375" style="7" customWidth="1"/>
    <col min="8459" max="8459" width="12.7109375" style="7" customWidth="1"/>
    <col min="8460" max="8460" width="11.140625" style="7" customWidth="1"/>
    <col min="8461" max="8461" width="114.85546875" style="7" customWidth="1"/>
    <col min="8462" max="8462" width="8.85546875" style="7" customWidth="1"/>
    <col min="8463" max="8702" width="9.140625" style="7"/>
    <col min="8703" max="8712" width="8.28515625" style="7" customWidth="1"/>
    <col min="8713" max="8713" width="8.7109375" style="7" customWidth="1"/>
    <col min="8714" max="8714" width="10.7109375" style="7" customWidth="1"/>
    <col min="8715" max="8715" width="12.7109375" style="7" customWidth="1"/>
    <col min="8716" max="8716" width="11.140625" style="7" customWidth="1"/>
    <col min="8717" max="8717" width="114.85546875" style="7" customWidth="1"/>
    <col min="8718" max="8718" width="8.85546875" style="7" customWidth="1"/>
    <col min="8719" max="8958" width="9.140625" style="7"/>
    <col min="8959" max="8968" width="8.28515625" style="7" customWidth="1"/>
    <col min="8969" max="8969" width="8.7109375" style="7" customWidth="1"/>
    <col min="8970" max="8970" width="10.7109375" style="7" customWidth="1"/>
    <col min="8971" max="8971" width="12.7109375" style="7" customWidth="1"/>
    <col min="8972" max="8972" width="11.140625" style="7" customWidth="1"/>
    <col min="8973" max="8973" width="114.85546875" style="7" customWidth="1"/>
    <col min="8974" max="8974" width="8.85546875" style="7" customWidth="1"/>
    <col min="8975" max="9214" width="9.140625" style="7"/>
    <col min="9215" max="9224" width="8.28515625" style="7" customWidth="1"/>
    <col min="9225" max="9225" width="8.7109375" style="7" customWidth="1"/>
    <col min="9226" max="9226" width="10.7109375" style="7" customWidth="1"/>
    <col min="9227" max="9227" width="12.7109375" style="7" customWidth="1"/>
    <col min="9228" max="9228" width="11.140625" style="7" customWidth="1"/>
    <col min="9229" max="9229" width="114.85546875" style="7" customWidth="1"/>
    <col min="9230" max="9230" width="8.85546875" style="7" customWidth="1"/>
    <col min="9231" max="9470" width="9.140625" style="7"/>
    <col min="9471" max="9480" width="8.28515625" style="7" customWidth="1"/>
    <col min="9481" max="9481" width="8.7109375" style="7" customWidth="1"/>
    <col min="9482" max="9482" width="10.7109375" style="7" customWidth="1"/>
    <col min="9483" max="9483" width="12.7109375" style="7" customWidth="1"/>
    <col min="9484" max="9484" width="11.140625" style="7" customWidth="1"/>
    <col min="9485" max="9485" width="114.85546875" style="7" customWidth="1"/>
    <col min="9486" max="9486" width="8.85546875" style="7" customWidth="1"/>
    <col min="9487" max="9726" width="9.140625" style="7"/>
    <col min="9727" max="9736" width="8.28515625" style="7" customWidth="1"/>
    <col min="9737" max="9737" width="8.7109375" style="7" customWidth="1"/>
    <col min="9738" max="9738" width="10.7109375" style="7" customWidth="1"/>
    <col min="9739" max="9739" width="12.7109375" style="7" customWidth="1"/>
    <col min="9740" max="9740" width="11.140625" style="7" customWidth="1"/>
    <col min="9741" max="9741" width="114.85546875" style="7" customWidth="1"/>
    <col min="9742" max="9742" width="8.85546875" style="7" customWidth="1"/>
    <col min="9743" max="9982" width="9.140625" style="7"/>
    <col min="9983" max="9992" width="8.28515625" style="7" customWidth="1"/>
    <col min="9993" max="9993" width="8.7109375" style="7" customWidth="1"/>
    <col min="9994" max="9994" width="10.7109375" style="7" customWidth="1"/>
    <col min="9995" max="9995" width="12.7109375" style="7" customWidth="1"/>
    <col min="9996" max="9996" width="11.140625" style="7" customWidth="1"/>
    <col min="9997" max="9997" width="114.85546875" style="7" customWidth="1"/>
    <col min="9998" max="9998" width="8.85546875" style="7" customWidth="1"/>
    <col min="9999" max="10238" width="9.140625" style="7"/>
    <col min="10239" max="10248" width="8.28515625" style="7" customWidth="1"/>
    <col min="10249" max="10249" width="8.7109375" style="7" customWidth="1"/>
    <col min="10250" max="10250" width="10.7109375" style="7" customWidth="1"/>
    <col min="10251" max="10251" width="12.7109375" style="7" customWidth="1"/>
    <col min="10252" max="10252" width="11.140625" style="7" customWidth="1"/>
    <col min="10253" max="10253" width="114.85546875" style="7" customWidth="1"/>
    <col min="10254" max="10254" width="8.85546875" style="7" customWidth="1"/>
    <col min="10255" max="10494" width="9.140625" style="7"/>
    <col min="10495" max="10504" width="8.28515625" style="7" customWidth="1"/>
    <col min="10505" max="10505" width="8.7109375" style="7" customWidth="1"/>
    <col min="10506" max="10506" width="10.7109375" style="7" customWidth="1"/>
    <col min="10507" max="10507" width="12.7109375" style="7" customWidth="1"/>
    <col min="10508" max="10508" width="11.140625" style="7" customWidth="1"/>
    <col min="10509" max="10509" width="114.85546875" style="7" customWidth="1"/>
    <col min="10510" max="10510" width="8.85546875" style="7" customWidth="1"/>
    <col min="10511" max="10750" width="9.140625" style="7"/>
    <col min="10751" max="10760" width="8.28515625" style="7" customWidth="1"/>
    <col min="10761" max="10761" width="8.7109375" style="7" customWidth="1"/>
    <col min="10762" max="10762" width="10.7109375" style="7" customWidth="1"/>
    <col min="10763" max="10763" width="12.7109375" style="7" customWidth="1"/>
    <col min="10764" max="10764" width="11.140625" style="7" customWidth="1"/>
    <col min="10765" max="10765" width="114.85546875" style="7" customWidth="1"/>
    <col min="10766" max="10766" width="8.85546875" style="7" customWidth="1"/>
    <col min="10767" max="11006" width="9.140625" style="7"/>
    <col min="11007" max="11016" width="8.28515625" style="7" customWidth="1"/>
    <col min="11017" max="11017" width="8.7109375" style="7" customWidth="1"/>
    <col min="11018" max="11018" width="10.7109375" style="7" customWidth="1"/>
    <col min="11019" max="11019" width="12.7109375" style="7" customWidth="1"/>
    <col min="11020" max="11020" width="11.140625" style="7" customWidth="1"/>
    <col min="11021" max="11021" width="114.85546875" style="7" customWidth="1"/>
    <col min="11022" max="11022" width="8.85546875" style="7" customWidth="1"/>
    <col min="11023" max="11262" width="9.140625" style="7"/>
    <col min="11263" max="11272" width="8.28515625" style="7" customWidth="1"/>
    <col min="11273" max="11273" width="8.7109375" style="7" customWidth="1"/>
    <col min="11274" max="11274" width="10.7109375" style="7" customWidth="1"/>
    <col min="11275" max="11275" width="12.7109375" style="7" customWidth="1"/>
    <col min="11276" max="11276" width="11.140625" style="7" customWidth="1"/>
    <col min="11277" max="11277" width="114.85546875" style="7" customWidth="1"/>
    <col min="11278" max="11278" width="8.85546875" style="7" customWidth="1"/>
    <col min="11279" max="11518" width="9.140625" style="7"/>
    <col min="11519" max="11528" width="8.28515625" style="7" customWidth="1"/>
    <col min="11529" max="11529" width="8.7109375" style="7" customWidth="1"/>
    <col min="11530" max="11530" width="10.7109375" style="7" customWidth="1"/>
    <col min="11531" max="11531" width="12.7109375" style="7" customWidth="1"/>
    <col min="11532" max="11532" width="11.140625" style="7" customWidth="1"/>
    <col min="11533" max="11533" width="114.85546875" style="7" customWidth="1"/>
    <col min="11534" max="11534" width="8.85546875" style="7" customWidth="1"/>
    <col min="11535" max="11774" width="9.140625" style="7"/>
    <col min="11775" max="11784" width="8.28515625" style="7" customWidth="1"/>
    <col min="11785" max="11785" width="8.7109375" style="7" customWidth="1"/>
    <col min="11786" max="11786" width="10.7109375" style="7" customWidth="1"/>
    <col min="11787" max="11787" width="12.7109375" style="7" customWidth="1"/>
    <col min="11788" max="11788" width="11.140625" style="7" customWidth="1"/>
    <col min="11789" max="11789" width="114.85546875" style="7" customWidth="1"/>
    <col min="11790" max="11790" width="8.85546875" style="7" customWidth="1"/>
    <col min="11791" max="12030" width="9.140625" style="7"/>
    <col min="12031" max="12040" width="8.28515625" style="7" customWidth="1"/>
    <col min="12041" max="12041" width="8.7109375" style="7" customWidth="1"/>
    <col min="12042" max="12042" width="10.7109375" style="7" customWidth="1"/>
    <col min="12043" max="12043" width="12.7109375" style="7" customWidth="1"/>
    <col min="12044" max="12044" width="11.140625" style="7" customWidth="1"/>
    <col min="12045" max="12045" width="114.85546875" style="7" customWidth="1"/>
    <col min="12046" max="12046" width="8.85546875" style="7" customWidth="1"/>
    <col min="12047" max="12286" width="9.140625" style="7"/>
    <col min="12287" max="12296" width="8.28515625" style="7" customWidth="1"/>
    <col min="12297" max="12297" width="8.7109375" style="7" customWidth="1"/>
    <col min="12298" max="12298" width="10.7109375" style="7" customWidth="1"/>
    <col min="12299" max="12299" width="12.7109375" style="7" customWidth="1"/>
    <col min="12300" max="12300" width="11.140625" style="7" customWidth="1"/>
    <col min="12301" max="12301" width="114.85546875" style="7" customWidth="1"/>
    <col min="12302" max="12302" width="8.85546875" style="7" customWidth="1"/>
    <col min="12303" max="12542" width="9.140625" style="7"/>
    <col min="12543" max="12552" width="8.28515625" style="7" customWidth="1"/>
    <col min="12553" max="12553" width="8.7109375" style="7" customWidth="1"/>
    <col min="12554" max="12554" width="10.7109375" style="7" customWidth="1"/>
    <col min="12555" max="12555" width="12.7109375" style="7" customWidth="1"/>
    <col min="12556" max="12556" width="11.140625" style="7" customWidth="1"/>
    <col min="12557" max="12557" width="114.85546875" style="7" customWidth="1"/>
    <col min="12558" max="12558" width="8.85546875" style="7" customWidth="1"/>
    <col min="12559" max="12798" width="9.140625" style="7"/>
    <col min="12799" max="12808" width="8.28515625" style="7" customWidth="1"/>
    <col min="12809" max="12809" width="8.7109375" style="7" customWidth="1"/>
    <col min="12810" max="12810" width="10.7109375" style="7" customWidth="1"/>
    <col min="12811" max="12811" width="12.7109375" style="7" customWidth="1"/>
    <col min="12812" max="12812" width="11.140625" style="7" customWidth="1"/>
    <col min="12813" max="12813" width="114.85546875" style="7" customWidth="1"/>
    <col min="12814" max="12814" width="8.85546875" style="7" customWidth="1"/>
    <col min="12815" max="13054" width="9.140625" style="7"/>
    <col min="13055" max="13064" width="8.28515625" style="7" customWidth="1"/>
    <col min="13065" max="13065" width="8.7109375" style="7" customWidth="1"/>
    <col min="13066" max="13066" width="10.7109375" style="7" customWidth="1"/>
    <col min="13067" max="13067" width="12.7109375" style="7" customWidth="1"/>
    <col min="13068" max="13068" width="11.140625" style="7" customWidth="1"/>
    <col min="13069" max="13069" width="114.85546875" style="7" customWidth="1"/>
    <col min="13070" max="13070" width="8.85546875" style="7" customWidth="1"/>
    <col min="13071" max="13310" width="9.140625" style="7"/>
    <col min="13311" max="13320" width="8.28515625" style="7" customWidth="1"/>
    <col min="13321" max="13321" width="8.7109375" style="7" customWidth="1"/>
    <col min="13322" max="13322" width="10.7109375" style="7" customWidth="1"/>
    <col min="13323" max="13323" width="12.7109375" style="7" customWidth="1"/>
    <col min="13324" max="13324" width="11.140625" style="7" customWidth="1"/>
    <col min="13325" max="13325" width="114.85546875" style="7" customWidth="1"/>
    <col min="13326" max="13326" width="8.85546875" style="7" customWidth="1"/>
    <col min="13327" max="13566" width="9.140625" style="7"/>
    <col min="13567" max="13576" width="8.28515625" style="7" customWidth="1"/>
    <col min="13577" max="13577" width="8.7109375" style="7" customWidth="1"/>
    <col min="13578" max="13578" width="10.7109375" style="7" customWidth="1"/>
    <col min="13579" max="13579" width="12.7109375" style="7" customWidth="1"/>
    <col min="13580" max="13580" width="11.140625" style="7" customWidth="1"/>
    <col min="13581" max="13581" width="114.85546875" style="7" customWidth="1"/>
    <col min="13582" max="13582" width="8.85546875" style="7" customWidth="1"/>
    <col min="13583" max="13822" width="9.140625" style="7"/>
    <col min="13823" max="13832" width="8.28515625" style="7" customWidth="1"/>
    <col min="13833" max="13833" width="8.7109375" style="7" customWidth="1"/>
    <col min="13834" max="13834" width="10.7109375" style="7" customWidth="1"/>
    <col min="13835" max="13835" width="12.7109375" style="7" customWidth="1"/>
    <col min="13836" max="13836" width="11.140625" style="7" customWidth="1"/>
    <col min="13837" max="13837" width="114.85546875" style="7" customWidth="1"/>
    <col min="13838" max="13838" width="8.85546875" style="7" customWidth="1"/>
    <col min="13839" max="14078" width="9.140625" style="7"/>
    <col min="14079" max="14088" width="8.28515625" style="7" customWidth="1"/>
    <col min="14089" max="14089" width="8.7109375" style="7" customWidth="1"/>
    <col min="14090" max="14090" width="10.7109375" style="7" customWidth="1"/>
    <col min="14091" max="14091" width="12.7109375" style="7" customWidth="1"/>
    <col min="14092" max="14092" width="11.140625" style="7" customWidth="1"/>
    <col min="14093" max="14093" width="114.85546875" style="7" customWidth="1"/>
    <col min="14094" max="14094" width="8.85546875" style="7" customWidth="1"/>
    <col min="14095" max="14334" width="9.140625" style="7"/>
    <col min="14335" max="14344" width="8.28515625" style="7" customWidth="1"/>
    <col min="14345" max="14345" width="8.7109375" style="7" customWidth="1"/>
    <col min="14346" max="14346" width="10.7109375" style="7" customWidth="1"/>
    <col min="14347" max="14347" width="12.7109375" style="7" customWidth="1"/>
    <col min="14348" max="14348" width="11.140625" style="7" customWidth="1"/>
    <col min="14349" max="14349" width="114.85546875" style="7" customWidth="1"/>
    <col min="14350" max="14350" width="8.85546875" style="7" customWidth="1"/>
    <col min="14351" max="14590" width="9.140625" style="7"/>
    <col min="14591" max="14600" width="8.28515625" style="7" customWidth="1"/>
    <col min="14601" max="14601" width="8.7109375" style="7" customWidth="1"/>
    <col min="14602" max="14602" width="10.7109375" style="7" customWidth="1"/>
    <col min="14603" max="14603" width="12.7109375" style="7" customWidth="1"/>
    <col min="14604" max="14604" width="11.140625" style="7" customWidth="1"/>
    <col min="14605" max="14605" width="114.85546875" style="7" customWidth="1"/>
    <col min="14606" max="14606" width="8.85546875" style="7" customWidth="1"/>
    <col min="14607" max="14846" width="9.140625" style="7"/>
    <col min="14847" max="14856" width="8.28515625" style="7" customWidth="1"/>
    <col min="14857" max="14857" width="8.7109375" style="7" customWidth="1"/>
    <col min="14858" max="14858" width="10.7109375" style="7" customWidth="1"/>
    <col min="14859" max="14859" width="12.7109375" style="7" customWidth="1"/>
    <col min="14860" max="14860" width="11.140625" style="7" customWidth="1"/>
    <col min="14861" max="14861" width="114.85546875" style="7" customWidth="1"/>
    <col min="14862" max="14862" width="8.85546875" style="7" customWidth="1"/>
    <col min="14863" max="15102" width="9.140625" style="7"/>
    <col min="15103" max="15112" width="8.28515625" style="7" customWidth="1"/>
    <col min="15113" max="15113" width="8.7109375" style="7" customWidth="1"/>
    <col min="15114" max="15114" width="10.7109375" style="7" customWidth="1"/>
    <col min="15115" max="15115" width="12.7109375" style="7" customWidth="1"/>
    <col min="15116" max="15116" width="11.140625" style="7" customWidth="1"/>
    <col min="15117" max="15117" width="114.85546875" style="7" customWidth="1"/>
    <col min="15118" max="15118" width="8.85546875" style="7" customWidth="1"/>
    <col min="15119" max="15358" width="9.140625" style="7"/>
    <col min="15359" max="15368" width="8.28515625" style="7" customWidth="1"/>
    <col min="15369" max="15369" width="8.7109375" style="7" customWidth="1"/>
    <col min="15370" max="15370" width="10.7109375" style="7" customWidth="1"/>
    <col min="15371" max="15371" width="12.7109375" style="7" customWidth="1"/>
    <col min="15372" max="15372" width="11.140625" style="7" customWidth="1"/>
    <col min="15373" max="15373" width="114.85546875" style="7" customWidth="1"/>
    <col min="15374" max="15374" width="8.85546875" style="7" customWidth="1"/>
    <col min="15375" max="15614" width="9.140625" style="7"/>
    <col min="15615" max="15624" width="8.28515625" style="7" customWidth="1"/>
    <col min="15625" max="15625" width="8.7109375" style="7" customWidth="1"/>
    <col min="15626" max="15626" width="10.7109375" style="7" customWidth="1"/>
    <col min="15627" max="15627" width="12.7109375" style="7" customWidth="1"/>
    <col min="15628" max="15628" width="11.140625" style="7" customWidth="1"/>
    <col min="15629" max="15629" width="114.85546875" style="7" customWidth="1"/>
    <col min="15630" max="15630" width="8.85546875" style="7" customWidth="1"/>
    <col min="15631" max="15870" width="9.140625" style="7"/>
    <col min="15871" max="15880" width="8.28515625" style="7" customWidth="1"/>
    <col min="15881" max="15881" width="8.7109375" style="7" customWidth="1"/>
    <col min="15882" max="15882" width="10.7109375" style="7" customWidth="1"/>
    <col min="15883" max="15883" width="12.7109375" style="7" customWidth="1"/>
    <col min="15884" max="15884" width="11.140625" style="7" customWidth="1"/>
    <col min="15885" max="15885" width="114.85546875" style="7" customWidth="1"/>
    <col min="15886" max="15886" width="8.85546875" style="7" customWidth="1"/>
    <col min="15887" max="16126" width="9.140625" style="7"/>
    <col min="16127" max="16136" width="8.28515625" style="7" customWidth="1"/>
    <col min="16137" max="16137" width="8.7109375" style="7" customWidth="1"/>
    <col min="16138" max="16138" width="10.7109375" style="7" customWidth="1"/>
    <col min="16139" max="16139" width="12.7109375" style="7" customWidth="1"/>
    <col min="16140" max="16140" width="11.140625" style="7" customWidth="1"/>
    <col min="16141" max="16141" width="114.85546875" style="7" customWidth="1"/>
    <col min="16142" max="16142" width="8.85546875" style="7" customWidth="1"/>
    <col min="16143" max="16384" width="9.140625" style="7"/>
  </cols>
  <sheetData>
    <row r="1" spans="1:23" ht="12.75" customHeight="1" x14ac:dyDescent="0.2">
      <c r="A1" s="198"/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200"/>
      <c r="N1" s="1"/>
      <c r="O1" s="2"/>
      <c r="P1" s="2"/>
      <c r="Q1" s="3"/>
      <c r="R1" s="4"/>
      <c r="S1" s="5"/>
      <c r="T1" s="6"/>
      <c r="U1" s="6"/>
      <c r="V1" s="6"/>
      <c r="W1" s="6"/>
    </row>
    <row r="2" spans="1:23" ht="12.75" customHeight="1" thickBot="1" x14ac:dyDescent="0.25">
      <c r="A2" s="201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3"/>
      <c r="N2" s="8"/>
      <c r="O2" s="9"/>
      <c r="P2" s="9"/>
      <c r="Q2" s="10"/>
      <c r="R2" s="11"/>
      <c r="S2" s="12"/>
      <c r="T2" s="6"/>
      <c r="U2" s="6"/>
      <c r="V2" s="6"/>
      <c r="W2" s="6"/>
    </row>
    <row r="3" spans="1:23" ht="12.75" customHeight="1" thickBot="1" x14ac:dyDescent="0.25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204" t="s">
        <v>0</v>
      </c>
      <c r="M3" s="205"/>
      <c r="N3" s="8"/>
      <c r="O3" s="9"/>
      <c r="P3" s="15"/>
      <c r="Q3" s="10"/>
      <c r="R3" s="11"/>
      <c r="S3" s="16" t="s">
        <v>1</v>
      </c>
      <c r="T3" s="6"/>
      <c r="U3" s="17"/>
      <c r="V3" s="6"/>
      <c r="W3" s="6"/>
    </row>
    <row r="4" spans="1:23" ht="12.75" customHeight="1" x14ac:dyDescent="0.2">
      <c r="A4" s="18"/>
      <c r="B4" s="19"/>
      <c r="C4" s="19"/>
      <c r="D4" s="19"/>
      <c r="E4" s="19"/>
      <c r="F4" s="19"/>
      <c r="G4" s="19"/>
      <c r="H4" s="19"/>
      <c r="I4" s="19"/>
      <c r="J4" s="20"/>
      <c r="K4" s="20"/>
      <c r="L4" s="206" t="s">
        <v>205</v>
      </c>
      <c r="M4" s="208"/>
      <c r="N4" s="213" t="s">
        <v>2</v>
      </c>
      <c r="O4" s="212" t="s">
        <v>208</v>
      </c>
      <c r="P4" s="212" t="s">
        <v>7</v>
      </c>
      <c r="Q4" s="211" t="s">
        <v>3</v>
      </c>
      <c r="R4" s="214" t="s">
        <v>4</v>
      </c>
      <c r="S4" s="16" t="s">
        <v>5</v>
      </c>
      <c r="T4" s="6"/>
      <c r="U4" s="6"/>
      <c r="V4" s="6"/>
      <c r="W4" s="6"/>
    </row>
    <row r="5" spans="1:23" ht="12.75" customHeight="1" x14ac:dyDescent="0.2">
      <c r="A5" s="18"/>
      <c r="B5" s="19"/>
      <c r="C5" s="19"/>
      <c r="D5" s="19"/>
      <c r="E5" s="19"/>
      <c r="F5" s="19"/>
      <c r="G5" s="19"/>
      <c r="H5" s="19"/>
      <c r="I5" s="19"/>
      <c r="J5" s="20"/>
      <c r="K5" s="20"/>
      <c r="L5" s="206"/>
      <c r="M5" s="209"/>
      <c r="N5" s="213"/>
      <c r="O5" s="212"/>
      <c r="P5" s="212"/>
      <c r="Q5" s="211"/>
      <c r="R5" s="214"/>
      <c r="S5" s="16" t="s">
        <v>6</v>
      </c>
      <c r="T5" s="6"/>
      <c r="U5" s="6"/>
      <c r="V5" s="6"/>
      <c r="W5" s="6"/>
    </row>
    <row r="6" spans="1:23" ht="12.75" customHeight="1" x14ac:dyDescent="0.2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206"/>
      <c r="M6" s="209"/>
      <c r="N6" s="213"/>
      <c r="O6" s="212"/>
      <c r="P6" s="212"/>
      <c r="Q6" s="211"/>
      <c r="R6" s="214"/>
      <c r="S6" s="16"/>
      <c r="T6" s="6"/>
      <c r="U6" s="6"/>
      <c r="V6" s="6"/>
      <c r="W6" s="6"/>
    </row>
    <row r="7" spans="1:23" ht="12.75" customHeight="1" x14ac:dyDescent="0.2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206"/>
      <c r="M7" s="209"/>
      <c r="N7" s="8"/>
      <c r="O7" s="9"/>
      <c r="P7" s="9"/>
      <c r="Q7" s="10"/>
      <c r="R7" s="11"/>
      <c r="S7" s="16"/>
      <c r="T7" s="6"/>
      <c r="U7" s="6"/>
      <c r="V7" s="6"/>
      <c r="W7" s="6"/>
    </row>
    <row r="8" spans="1:23" ht="12.75" customHeight="1" thickBot="1" x14ac:dyDescent="0.25">
      <c r="A8" s="21"/>
      <c r="B8" s="173" t="s">
        <v>199</v>
      </c>
      <c r="C8" s="23"/>
      <c r="D8" s="22" t="s">
        <v>200</v>
      </c>
      <c r="E8" s="23"/>
      <c r="F8" s="23"/>
      <c r="G8" s="23"/>
      <c r="H8" s="23"/>
      <c r="I8" s="23"/>
      <c r="J8" s="24"/>
      <c r="K8" s="23"/>
      <c r="L8" s="207"/>
      <c r="M8" s="210"/>
      <c r="N8" s="25"/>
      <c r="O8" s="26"/>
      <c r="P8" s="26"/>
      <c r="Q8" s="27"/>
      <c r="R8" s="28"/>
      <c r="S8" s="29"/>
      <c r="T8" s="6"/>
      <c r="U8" s="6"/>
      <c r="V8" s="6"/>
      <c r="W8" s="6"/>
    </row>
    <row r="9" spans="1:23" ht="12.75" customHeight="1" x14ac:dyDescent="0.2">
      <c r="A9" s="30"/>
      <c r="B9" s="31"/>
      <c r="C9" s="31"/>
      <c r="D9" s="31"/>
      <c r="E9" s="31"/>
      <c r="F9" s="31"/>
      <c r="G9" s="32"/>
      <c r="H9" s="32"/>
      <c r="I9" s="32"/>
      <c r="J9" s="33"/>
      <c r="K9" s="34"/>
      <c r="L9" s="35"/>
      <c r="M9" s="36"/>
      <c r="N9" s="37"/>
      <c r="O9" s="38"/>
      <c r="P9" s="38"/>
      <c r="Q9" s="39"/>
      <c r="R9" s="40"/>
      <c r="S9" s="41"/>
      <c r="T9" s="6"/>
      <c r="U9" s="6"/>
      <c r="V9" s="6"/>
      <c r="W9" s="6"/>
    </row>
    <row r="10" spans="1:23" ht="12.75" customHeight="1" x14ac:dyDescent="0.2">
      <c r="A10" s="42"/>
      <c r="B10" s="43"/>
      <c r="C10" s="43"/>
      <c r="D10" s="43"/>
      <c r="E10" s="43"/>
      <c r="F10" s="44"/>
      <c r="G10" s="45"/>
      <c r="H10" s="45"/>
      <c r="I10" s="45"/>
      <c r="J10" s="46"/>
      <c r="K10" s="47"/>
      <c r="L10" s="48"/>
      <c r="M10" s="49"/>
      <c r="N10" s="50"/>
      <c r="O10" s="51"/>
      <c r="P10" s="52"/>
      <c r="Q10" s="53" t="s">
        <v>11</v>
      </c>
      <c r="R10" s="54" t="s">
        <v>120</v>
      </c>
      <c r="S10" s="53" t="s">
        <v>11</v>
      </c>
      <c r="T10" s="6"/>
      <c r="U10" s="6"/>
      <c r="V10" s="6"/>
      <c r="W10" s="6"/>
    </row>
    <row r="11" spans="1:23" ht="12.75" customHeight="1" x14ac:dyDescent="0.2">
      <c r="A11" s="42"/>
      <c r="B11" s="43">
        <v>1</v>
      </c>
      <c r="C11" s="43"/>
      <c r="D11" s="43"/>
      <c r="E11" s="43"/>
      <c r="F11" s="55"/>
      <c r="G11" s="45"/>
      <c r="H11" s="45"/>
      <c r="I11" s="45"/>
      <c r="J11" s="46"/>
      <c r="K11" s="47"/>
      <c r="L11" s="43">
        <v>1</v>
      </c>
      <c r="M11" s="49"/>
      <c r="N11" s="50" t="s">
        <v>161</v>
      </c>
      <c r="O11" s="51" t="s">
        <v>162</v>
      </c>
      <c r="P11" s="43">
        <v>1</v>
      </c>
      <c r="Q11" s="53" t="s">
        <v>9</v>
      </c>
      <c r="R11" s="56" t="s">
        <v>121</v>
      </c>
      <c r="S11" s="53" t="s">
        <v>11</v>
      </c>
      <c r="T11" s="6"/>
      <c r="U11" s="6"/>
      <c r="V11" s="6" t="str">
        <f>CONCATENATE(N11,"e",O11)</f>
        <v>632e05006</v>
      </c>
      <c r="W11" s="6"/>
    </row>
    <row r="12" spans="1:23" ht="12.75" customHeight="1" x14ac:dyDescent="0.2">
      <c r="A12" s="42"/>
      <c r="B12" s="43">
        <v>1</v>
      </c>
      <c r="C12" s="43"/>
      <c r="D12" s="43"/>
      <c r="E12" s="57"/>
      <c r="F12" s="43"/>
      <c r="G12" s="45"/>
      <c r="H12" s="45"/>
      <c r="I12" s="45"/>
      <c r="J12" s="46"/>
      <c r="K12" s="58"/>
      <c r="L12" s="43">
        <v>1</v>
      </c>
      <c r="M12" s="49"/>
      <c r="N12" s="50" t="s">
        <v>161</v>
      </c>
      <c r="O12" s="51" t="s">
        <v>163</v>
      </c>
      <c r="P12" s="43">
        <v>1</v>
      </c>
      <c r="Q12" s="53" t="s">
        <v>9</v>
      </c>
      <c r="R12" s="56" t="s">
        <v>122</v>
      </c>
      <c r="S12" s="53" t="s">
        <v>11</v>
      </c>
      <c r="T12" s="6"/>
      <c r="U12" s="6"/>
      <c r="V12" s="6" t="str">
        <f t="shared" ref="V12:V64" si="0">CONCATENATE(N12,"e",O12)</f>
        <v>632e05086</v>
      </c>
      <c r="W12" s="6"/>
    </row>
    <row r="13" spans="1:23" ht="12.75" customHeight="1" x14ac:dyDescent="0.2">
      <c r="A13" s="42"/>
      <c r="B13" s="43">
        <v>2</v>
      </c>
      <c r="C13" s="43"/>
      <c r="D13" s="43"/>
      <c r="E13" s="43"/>
      <c r="F13" s="43"/>
      <c r="G13" s="45"/>
      <c r="H13" s="45"/>
      <c r="I13" s="45"/>
      <c r="J13" s="46"/>
      <c r="K13" s="59"/>
      <c r="L13" s="43">
        <v>2</v>
      </c>
      <c r="M13" s="49"/>
      <c r="N13" s="50" t="s">
        <v>161</v>
      </c>
      <c r="O13" s="51" t="s">
        <v>164</v>
      </c>
      <c r="P13" s="43">
        <v>2</v>
      </c>
      <c r="Q13" s="53" t="s">
        <v>9</v>
      </c>
      <c r="R13" s="56" t="s">
        <v>123</v>
      </c>
      <c r="S13" s="53" t="s">
        <v>11</v>
      </c>
      <c r="T13" s="6"/>
      <c r="U13" s="6"/>
      <c r="V13" s="6" t="str">
        <f t="shared" si="0"/>
        <v>632e20730</v>
      </c>
      <c r="W13" s="6"/>
    </row>
    <row r="14" spans="1:23" ht="12.75" customHeight="1" x14ac:dyDescent="0.2">
      <c r="A14" s="42"/>
      <c r="B14" s="43">
        <v>8</v>
      </c>
      <c r="C14" s="43"/>
      <c r="D14" s="43"/>
      <c r="E14" s="43"/>
      <c r="F14" s="43"/>
      <c r="G14" s="45"/>
      <c r="H14" s="45"/>
      <c r="I14" s="45"/>
      <c r="J14" s="46"/>
      <c r="K14" s="59"/>
      <c r="L14" s="43">
        <v>8</v>
      </c>
      <c r="M14" s="49"/>
      <c r="N14" s="50">
        <v>632</v>
      </c>
      <c r="O14" s="51" t="s">
        <v>202</v>
      </c>
      <c r="P14" s="43">
        <v>8</v>
      </c>
      <c r="Q14" s="53" t="s">
        <v>9</v>
      </c>
      <c r="R14" s="56" t="s">
        <v>203</v>
      </c>
      <c r="S14" s="53"/>
      <c r="T14" s="6"/>
      <c r="U14" s="6"/>
      <c r="V14" s="6" t="str">
        <f t="shared" si="0"/>
        <v>632e20750</v>
      </c>
      <c r="W14" s="6"/>
    </row>
    <row r="15" spans="1:23" ht="12.75" customHeight="1" x14ac:dyDescent="0.2">
      <c r="A15" s="42"/>
      <c r="B15" s="43">
        <v>1</v>
      </c>
      <c r="C15" s="43"/>
      <c r="D15" s="43"/>
      <c r="E15" s="43"/>
      <c r="F15" s="55"/>
      <c r="G15" s="45"/>
      <c r="H15" s="45"/>
      <c r="I15" s="45"/>
      <c r="J15" s="46"/>
      <c r="K15" s="47"/>
      <c r="L15" s="43">
        <v>1</v>
      </c>
      <c r="M15" s="49"/>
      <c r="N15" s="50" t="s">
        <v>161</v>
      </c>
      <c r="O15" s="51" t="s">
        <v>165</v>
      </c>
      <c r="P15" s="43">
        <v>1</v>
      </c>
      <c r="Q15" s="53" t="s">
        <v>9</v>
      </c>
      <c r="R15" s="56" t="s">
        <v>124</v>
      </c>
      <c r="S15" s="53" t="s">
        <v>11</v>
      </c>
      <c r="T15" s="6"/>
      <c r="U15" s="6"/>
      <c r="V15" s="6" t="str">
        <f t="shared" si="0"/>
        <v>632e25000</v>
      </c>
      <c r="W15" s="6"/>
    </row>
    <row r="16" spans="1:23" ht="12.75" customHeight="1" x14ac:dyDescent="0.2">
      <c r="A16" s="42"/>
      <c r="B16" s="43"/>
      <c r="C16" s="43"/>
      <c r="D16" s="43"/>
      <c r="E16" s="43"/>
      <c r="F16" s="43"/>
      <c r="G16" s="45"/>
      <c r="H16" s="45"/>
      <c r="I16" s="45"/>
      <c r="J16" s="46"/>
      <c r="K16" s="59"/>
      <c r="L16" s="43"/>
      <c r="M16" s="49"/>
      <c r="N16" s="50" t="s">
        <v>11</v>
      </c>
      <c r="O16" s="51" t="s">
        <v>11</v>
      </c>
      <c r="P16" s="43"/>
      <c r="Q16" s="53" t="s">
        <v>11</v>
      </c>
      <c r="R16" s="56" t="s">
        <v>11</v>
      </c>
      <c r="S16" s="53" t="s">
        <v>11</v>
      </c>
      <c r="T16" s="6"/>
      <c r="U16" s="6"/>
      <c r="V16" s="6"/>
      <c r="W16" s="6"/>
    </row>
    <row r="17" spans="1:23" ht="12.75" customHeight="1" x14ac:dyDescent="0.2">
      <c r="A17" s="42"/>
      <c r="B17" s="43">
        <v>2</v>
      </c>
      <c r="C17" s="43"/>
      <c r="D17" s="43"/>
      <c r="E17" s="43"/>
      <c r="F17" s="55"/>
      <c r="G17" s="45"/>
      <c r="H17" s="45"/>
      <c r="I17" s="45"/>
      <c r="J17" s="46"/>
      <c r="K17" s="47"/>
      <c r="L17" s="43">
        <v>2</v>
      </c>
      <c r="M17" s="49"/>
      <c r="N17" s="50" t="s">
        <v>161</v>
      </c>
      <c r="O17" s="51" t="s">
        <v>166</v>
      </c>
      <c r="P17" s="43">
        <v>2</v>
      </c>
      <c r="Q17" s="53" t="s">
        <v>9</v>
      </c>
      <c r="R17" s="56" t="s">
        <v>125</v>
      </c>
      <c r="S17" s="53" t="s">
        <v>11</v>
      </c>
      <c r="T17" s="6"/>
      <c r="U17" s="6"/>
      <c r="V17" s="6" t="str">
        <f t="shared" si="0"/>
        <v>632e25010</v>
      </c>
      <c r="W17" s="6"/>
    </row>
    <row r="18" spans="1:23" ht="12.75" customHeight="1" x14ac:dyDescent="0.2">
      <c r="A18" s="60"/>
      <c r="B18" s="43">
        <v>4</v>
      </c>
      <c r="C18" s="43"/>
      <c r="D18" s="43"/>
      <c r="E18" s="43"/>
      <c r="F18" s="43"/>
      <c r="G18" s="45"/>
      <c r="H18" s="45"/>
      <c r="I18" s="45"/>
      <c r="J18" s="46"/>
      <c r="K18" s="59"/>
      <c r="L18" s="43">
        <v>4</v>
      </c>
      <c r="M18" s="49"/>
      <c r="N18" s="50" t="s">
        <v>161</v>
      </c>
      <c r="O18" s="51" t="s">
        <v>167</v>
      </c>
      <c r="P18" s="43">
        <v>4</v>
      </c>
      <c r="Q18" s="53" t="s">
        <v>9</v>
      </c>
      <c r="R18" s="56" t="s">
        <v>126</v>
      </c>
      <c r="S18" s="53" t="s">
        <v>11</v>
      </c>
      <c r="T18" s="6"/>
      <c r="U18" s="6"/>
      <c r="V18" s="6" t="str">
        <f t="shared" si="0"/>
        <v>632e26000</v>
      </c>
      <c r="W18" s="6"/>
    </row>
    <row r="19" spans="1:23" ht="12.75" customHeight="1" x14ac:dyDescent="0.2">
      <c r="A19" s="42"/>
      <c r="B19" s="43">
        <v>1</v>
      </c>
      <c r="C19" s="43"/>
      <c r="D19" s="43"/>
      <c r="E19" s="61"/>
      <c r="F19" s="43"/>
      <c r="G19" s="62"/>
      <c r="H19" s="45"/>
      <c r="I19" s="45"/>
      <c r="J19" s="46"/>
      <c r="K19" s="63"/>
      <c r="L19" s="43">
        <v>1</v>
      </c>
      <c r="M19" s="49"/>
      <c r="N19" s="50" t="s">
        <v>161</v>
      </c>
      <c r="O19" s="51" t="s">
        <v>168</v>
      </c>
      <c r="P19" s="43">
        <v>1</v>
      </c>
      <c r="Q19" s="53" t="s">
        <v>9</v>
      </c>
      <c r="R19" s="56" t="s">
        <v>127</v>
      </c>
      <c r="S19" s="53">
        <v>5</v>
      </c>
      <c r="T19" s="6"/>
      <c r="U19" s="6"/>
      <c r="V19" s="6" t="str">
        <f t="shared" si="0"/>
        <v>632e26500</v>
      </c>
      <c r="W19" s="6"/>
    </row>
    <row r="20" spans="1:23" ht="12.75" customHeight="1" x14ac:dyDescent="0.2">
      <c r="A20" s="42"/>
      <c r="B20" s="43">
        <v>1</v>
      </c>
      <c r="C20" s="61"/>
      <c r="D20" s="61"/>
      <c r="E20" s="57"/>
      <c r="F20" s="61"/>
      <c r="G20" s="65"/>
      <c r="H20" s="66"/>
      <c r="I20" s="66"/>
      <c r="J20" s="46"/>
      <c r="K20" s="58"/>
      <c r="L20" s="43">
        <v>1</v>
      </c>
      <c r="M20" s="67"/>
      <c r="N20" s="68" t="s">
        <v>161</v>
      </c>
      <c r="O20" s="69" t="s">
        <v>169</v>
      </c>
      <c r="P20" s="43">
        <v>1</v>
      </c>
      <c r="Q20" s="70" t="s">
        <v>9</v>
      </c>
      <c r="R20" s="56" t="s">
        <v>128</v>
      </c>
      <c r="S20" s="53">
        <v>5</v>
      </c>
      <c r="T20" s="6"/>
      <c r="U20" s="6"/>
      <c r="V20" s="6" t="str">
        <f t="shared" si="0"/>
        <v>632e27200</v>
      </c>
      <c r="W20" s="6"/>
    </row>
    <row r="21" spans="1:23" ht="12.75" customHeight="1" x14ac:dyDescent="0.2">
      <c r="A21" s="60"/>
      <c r="B21" s="43">
        <v>500</v>
      </c>
      <c r="C21" s="61"/>
      <c r="D21" s="61"/>
      <c r="E21" s="43"/>
      <c r="F21" s="61"/>
      <c r="G21" s="71"/>
      <c r="H21" s="66"/>
      <c r="I21" s="66"/>
      <c r="J21" s="46"/>
      <c r="K21" s="59"/>
      <c r="L21" s="43">
        <v>500</v>
      </c>
      <c r="M21" s="67"/>
      <c r="N21" s="68" t="s">
        <v>161</v>
      </c>
      <c r="O21" s="69" t="s">
        <v>170</v>
      </c>
      <c r="P21" s="43">
        <v>500</v>
      </c>
      <c r="Q21" s="70" t="s">
        <v>8</v>
      </c>
      <c r="R21" s="56" t="s">
        <v>129</v>
      </c>
      <c r="S21" s="53" t="s">
        <v>11</v>
      </c>
      <c r="T21" s="6"/>
      <c r="U21" s="6"/>
      <c r="V21" s="6" t="str">
        <f t="shared" si="0"/>
        <v>632e30200</v>
      </c>
      <c r="W21" s="6"/>
    </row>
    <row r="22" spans="1:23" ht="12.75" customHeight="1" x14ac:dyDescent="0.2">
      <c r="A22" s="73"/>
      <c r="B22" s="74"/>
      <c r="C22" s="61"/>
      <c r="D22" s="61"/>
      <c r="E22" s="61"/>
      <c r="F22" s="61"/>
      <c r="G22" s="66"/>
      <c r="H22" s="66"/>
      <c r="I22" s="66"/>
      <c r="J22" s="72"/>
      <c r="K22" s="59"/>
      <c r="L22" s="74"/>
      <c r="M22" s="67"/>
      <c r="N22" s="68" t="s">
        <v>11</v>
      </c>
      <c r="O22" s="69" t="s">
        <v>11</v>
      </c>
      <c r="P22" s="74"/>
      <c r="Q22" s="70" t="s">
        <v>11</v>
      </c>
      <c r="R22" s="56" t="s">
        <v>11</v>
      </c>
      <c r="S22" s="53" t="s">
        <v>11</v>
      </c>
      <c r="T22" s="6"/>
      <c r="U22" s="6"/>
      <c r="V22" s="6"/>
      <c r="W22" s="6"/>
    </row>
    <row r="23" spans="1:23" ht="12.75" customHeight="1" x14ac:dyDescent="0.2">
      <c r="A23" s="60"/>
      <c r="B23" s="43">
        <v>500</v>
      </c>
      <c r="C23" s="61"/>
      <c r="D23" s="61"/>
      <c r="E23" s="43"/>
      <c r="F23" s="61"/>
      <c r="G23" s="71"/>
      <c r="H23" s="66"/>
      <c r="I23" s="66"/>
      <c r="J23" s="72"/>
      <c r="K23" s="59"/>
      <c r="L23" s="43">
        <v>500</v>
      </c>
      <c r="M23" s="67"/>
      <c r="N23" s="68" t="s">
        <v>161</v>
      </c>
      <c r="O23" s="69" t="s">
        <v>171</v>
      </c>
      <c r="P23" s="43">
        <v>500</v>
      </c>
      <c r="Q23" s="70" t="s">
        <v>8</v>
      </c>
      <c r="R23" s="56" t="s">
        <v>130</v>
      </c>
      <c r="S23" s="53">
        <v>6</v>
      </c>
      <c r="T23" s="6"/>
      <c r="U23" s="6"/>
      <c r="V23" s="6" t="str">
        <f t="shared" si="0"/>
        <v>632e30601</v>
      </c>
      <c r="W23" s="6"/>
    </row>
    <row r="24" spans="1:23" ht="12.75" customHeight="1" x14ac:dyDescent="0.2">
      <c r="A24" s="75"/>
      <c r="B24" s="74">
        <v>2000</v>
      </c>
      <c r="C24" s="61"/>
      <c r="D24" s="61"/>
      <c r="E24" s="61"/>
      <c r="F24" s="61"/>
      <c r="G24" s="66"/>
      <c r="H24" s="66"/>
      <c r="I24" s="66"/>
      <c r="J24" s="72"/>
      <c r="K24" s="59"/>
      <c r="L24" s="74">
        <v>2000</v>
      </c>
      <c r="M24" s="67"/>
      <c r="N24" s="68" t="s">
        <v>161</v>
      </c>
      <c r="O24" s="69" t="s">
        <v>172</v>
      </c>
      <c r="P24" s="74">
        <v>2000</v>
      </c>
      <c r="Q24" s="70" t="s">
        <v>8</v>
      </c>
      <c r="R24" s="56" t="s">
        <v>131</v>
      </c>
      <c r="S24" s="53">
        <v>6</v>
      </c>
      <c r="T24" s="6"/>
      <c r="U24" s="6"/>
      <c r="V24" s="6" t="str">
        <f t="shared" si="0"/>
        <v>632e40701</v>
      </c>
      <c r="W24" s="6"/>
    </row>
    <row r="25" spans="1:23" ht="12.75" customHeight="1" x14ac:dyDescent="0.2">
      <c r="A25" s="75"/>
      <c r="B25" s="74">
        <v>1</v>
      </c>
      <c r="C25" s="61"/>
      <c r="D25" s="61"/>
      <c r="E25" s="61"/>
      <c r="F25" s="61"/>
      <c r="G25" s="66"/>
      <c r="H25" s="66"/>
      <c r="I25" s="66"/>
      <c r="J25" s="72"/>
      <c r="K25" s="59"/>
      <c r="L25" s="74">
        <v>1</v>
      </c>
      <c r="M25" s="67"/>
      <c r="N25" s="68" t="s">
        <v>161</v>
      </c>
      <c r="O25" s="69" t="s">
        <v>173</v>
      </c>
      <c r="P25" s="74">
        <v>1</v>
      </c>
      <c r="Q25" s="70" t="s">
        <v>9</v>
      </c>
      <c r="R25" s="56" t="s">
        <v>132</v>
      </c>
      <c r="S25" s="53" t="s">
        <v>11</v>
      </c>
      <c r="T25" s="6"/>
      <c r="U25" s="6"/>
      <c r="V25" s="6" t="str">
        <f t="shared" si="0"/>
        <v>632e64020</v>
      </c>
      <c r="W25" s="6"/>
    </row>
    <row r="26" spans="1:23" ht="12.75" customHeight="1" x14ac:dyDescent="0.2">
      <c r="A26" s="60"/>
      <c r="B26" s="74">
        <v>1000</v>
      </c>
      <c r="C26" s="43"/>
      <c r="D26" s="43"/>
      <c r="E26" s="43"/>
      <c r="F26" s="43"/>
      <c r="G26" s="71"/>
      <c r="H26" s="71"/>
      <c r="I26" s="71"/>
      <c r="J26" s="72"/>
      <c r="K26" s="59"/>
      <c r="L26" s="74">
        <v>1000</v>
      </c>
      <c r="M26" s="49"/>
      <c r="N26" s="50" t="s">
        <v>161</v>
      </c>
      <c r="O26" s="51" t="s">
        <v>174</v>
      </c>
      <c r="P26" s="74">
        <v>1000</v>
      </c>
      <c r="Q26" s="53" t="s">
        <v>8</v>
      </c>
      <c r="R26" s="170" t="s">
        <v>133</v>
      </c>
      <c r="S26" s="53" t="s">
        <v>11</v>
      </c>
      <c r="T26" s="6"/>
      <c r="U26" s="6"/>
      <c r="V26" s="6" t="str">
        <f t="shared" si="0"/>
        <v>632e65200</v>
      </c>
      <c r="W26" s="6"/>
    </row>
    <row r="27" spans="1:23" ht="12.75" customHeight="1" x14ac:dyDescent="0.2">
      <c r="A27" s="60"/>
      <c r="B27" s="74">
        <v>100</v>
      </c>
      <c r="C27" s="43"/>
      <c r="D27" s="43"/>
      <c r="E27" s="43"/>
      <c r="F27" s="43"/>
      <c r="G27" s="71"/>
      <c r="H27" s="71"/>
      <c r="I27" s="71"/>
      <c r="J27" s="72"/>
      <c r="K27" s="59"/>
      <c r="L27" s="74">
        <v>100</v>
      </c>
      <c r="M27" s="49"/>
      <c r="N27" s="68" t="s">
        <v>161</v>
      </c>
      <c r="O27" s="76" t="s">
        <v>175</v>
      </c>
      <c r="P27" s="74">
        <v>100</v>
      </c>
      <c r="Q27" s="70" t="s">
        <v>8</v>
      </c>
      <c r="R27" s="56" t="s">
        <v>134</v>
      </c>
      <c r="S27" s="53" t="s">
        <v>11</v>
      </c>
      <c r="T27" s="6"/>
      <c r="U27" s="6"/>
      <c r="V27" s="6" t="str">
        <f t="shared" si="0"/>
        <v>632e67190</v>
      </c>
      <c r="W27" s="6"/>
    </row>
    <row r="28" spans="1:23" ht="12.75" customHeight="1" x14ac:dyDescent="0.2">
      <c r="A28" s="42"/>
      <c r="B28" s="74"/>
      <c r="C28" s="43"/>
      <c r="D28" s="43"/>
      <c r="E28" s="43"/>
      <c r="F28" s="43"/>
      <c r="G28" s="71"/>
      <c r="H28" s="71"/>
      <c r="I28" s="71"/>
      <c r="J28" s="72"/>
      <c r="K28" s="59"/>
      <c r="L28" s="74"/>
      <c r="M28" s="49"/>
      <c r="N28" s="68" t="s">
        <v>11</v>
      </c>
      <c r="O28" s="76" t="s">
        <v>11</v>
      </c>
      <c r="P28" s="74"/>
      <c r="Q28" s="70" t="s">
        <v>11</v>
      </c>
      <c r="R28" s="56" t="s">
        <v>11</v>
      </c>
      <c r="S28" s="53" t="s">
        <v>11</v>
      </c>
      <c r="T28" s="6"/>
      <c r="U28" s="6"/>
      <c r="V28" s="6"/>
      <c r="W28" s="6"/>
    </row>
    <row r="29" spans="1:23" ht="12.75" customHeight="1" x14ac:dyDescent="0.2">
      <c r="A29" s="42"/>
      <c r="B29" s="74">
        <v>100</v>
      </c>
      <c r="C29" s="43"/>
      <c r="D29" s="43"/>
      <c r="E29" s="43"/>
      <c r="F29" s="43"/>
      <c r="G29" s="71"/>
      <c r="H29" s="71"/>
      <c r="I29" s="71"/>
      <c r="J29" s="72"/>
      <c r="K29" s="59"/>
      <c r="L29" s="74">
        <v>100</v>
      </c>
      <c r="M29" s="49"/>
      <c r="N29" s="68" t="s">
        <v>161</v>
      </c>
      <c r="O29" s="69" t="s">
        <v>176</v>
      </c>
      <c r="P29" s="74">
        <v>100</v>
      </c>
      <c r="Q29" s="70" t="s">
        <v>8</v>
      </c>
      <c r="R29" s="56" t="s">
        <v>135</v>
      </c>
      <c r="S29" s="53" t="s">
        <v>11</v>
      </c>
      <c r="T29" s="6"/>
      <c r="U29" s="6"/>
      <c r="V29" s="6" t="str">
        <f t="shared" si="0"/>
        <v>632e69800</v>
      </c>
      <c r="W29" s="6"/>
    </row>
    <row r="30" spans="1:23" ht="12.75" customHeight="1" x14ac:dyDescent="0.2">
      <c r="A30" s="77"/>
      <c r="B30" s="74">
        <v>1</v>
      </c>
      <c r="C30" s="43"/>
      <c r="D30" s="43"/>
      <c r="E30" s="43"/>
      <c r="F30" s="43"/>
      <c r="G30" s="71"/>
      <c r="H30" s="71"/>
      <c r="I30" s="71"/>
      <c r="J30" s="72"/>
      <c r="K30" s="59"/>
      <c r="L30" s="74">
        <v>1</v>
      </c>
      <c r="M30" s="49"/>
      <c r="N30" s="68" t="s">
        <v>161</v>
      </c>
      <c r="O30" s="76" t="s">
        <v>177</v>
      </c>
      <c r="P30" s="74">
        <v>1</v>
      </c>
      <c r="Q30" s="70" t="s">
        <v>9</v>
      </c>
      <c r="R30" s="56" t="s">
        <v>136</v>
      </c>
      <c r="S30" s="53" t="s">
        <v>11</v>
      </c>
      <c r="T30" s="6"/>
      <c r="U30" s="6"/>
      <c r="V30" s="6" t="str">
        <f t="shared" si="0"/>
        <v>632e70000</v>
      </c>
      <c r="W30" s="6"/>
    </row>
    <row r="31" spans="1:23" ht="12.75" customHeight="1" x14ac:dyDescent="0.2">
      <c r="A31" s="77"/>
      <c r="B31" s="74">
        <v>1</v>
      </c>
      <c r="C31" s="43"/>
      <c r="D31" s="43"/>
      <c r="E31" s="43"/>
      <c r="F31" s="43"/>
      <c r="G31" s="71"/>
      <c r="H31" s="71"/>
      <c r="I31" s="71"/>
      <c r="J31" s="72"/>
      <c r="K31" s="59"/>
      <c r="L31" s="74">
        <v>1</v>
      </c>
      <c r="M31" s="49"/>
      <c r="N31" s="68" t="s">
        <v>161</v>
      </c>
      <c r="O31" s="76" t="s">
        <v>178</v>
      </c>
      <c r="P31" s="74">
        <v>1</v>
      </c>
      <c r="Q31" s="70" t="s">
        <v>9</v>
      </c>
      <c r="R31" s="56" t="s">
        <v>137</v>
      </c>
      <c r="S31" s="53" t="s">
        <v>11</v>
      </c>
      <c r="T31" s="6"/>
      <c r="U31" s="6"/>
      <c r="V31" s="6" t="str">
        <f t="shared" si="0"/>
        <v>632e70400</v>
      </c>
      <c r="W31" s="6"/>
    </row>
    <row r="32" spans="1:23" ht="12.75" customHeight="1" x14ac:dyDescent="0.2">
      <c r="A32" s="42"/>
      <c r="B32" s="74">
        <v>1</v>
      </c>
      <c r="C32" s="43"/>
      <c r="D32" s="43"/>
      <c r="E32" s="43"/>
      <c r="F32" s="43"/>
      <c r="G32" s="71"/>
      <c r="H32" s="71"/>
      <c r="I32" s="71"/>
      <c r="J32" s="72"/>
      <c r="K32" s="59"/>
      <c r="L32" s="74">
        <v>1</v>
      </c>
      <c r="M32" s="49"/>
      <c r="N32" s="68" t="s">
        <v>161</v>
      </c>
      <c r="O32" s="76" t="s">
        <v>179</v>
      </c>
      <c r="P32" s="74">
        <v>1</v>
      </c>
      <c r="Q32" s="70" t="s">
        <v>9</v>
      </c>
      <c r="R32" s="56" t="s">
        <v>138</v>
      </c>
      <c r="S32" s="53" t="s">
        <v>11</v>
      </c>
      <c r="T32" s="6"/>
      <c r="U32" s="6"/>
      <c r="V32" s="6" t="str">
        <f t="shared" si="0"/>
        <v>632e89300</v>
      </c>
      <c r="W32" s="6"/>
    </row>
    <row r="33" spans="1:23" ht="12.75" customHeight="1" x14ac:dyDescent="0.2">
      <c r="A33" s="60"/>
      <c r="B33" s="74">
        <v>1</v>
      </c>
      <c r="C33" s="43"/>
      <c r="D33" s="43"/>
      <c r="E33" s="43"/>
      <c r="F33" s="43"/>
      <c r="G33" s="71"/>
      <c r="H33" s="71"/>
      <c r="I33" s="71"/>
      <c r="J33" s="72"/>
      <c r="K33" s="59"/>
      <c r="L33" s="74">
        <v>1</v>
      </c>
      <c r="M33" s="49"/>
      <c r="N33" s="68" t="s">
        <v>161</v>
      </c>
      <c r="O33" s="76" t="s">
        <v>180</v>
      </c>
      <c r="P33" s="74">
        <v>1</v>
      </c>
      <c r="Q33" s="70" t="s">
        <v>9</v>
      </c>
      <c r="R33" s="56" t="s">
        <v>139</v>
      </c>
      <c r="S33" s="53" t="s">
        <v>11</v>
      </c>
      <c r="T33" s="6"/>
      <c r="U33" s="6"/>
      <c r="V33" s="6" t="str">
        <f t="shared" si="0"/>
        <v>632e89400</v>
      </c>
      <c r="W33" s="6"/>
    </row>
    <row r="34" spans="1:23" ht="12.75" customHeight="1" x14ac:dyDescent="0.2">
      <c r="A34" s="60"/>
      <c r="B34" s="43"/>
      <c r="C34" s="43"/>
      <c r="D34" s="43"/>
      <c r="E34" s="43"/>
      <c r="F34" s="43"/>
      <c r="G34" s="71"/>
      <c r="H34" s="71"/>
      <c r="I34" s="71"/>
      <c r="J34" s="72"/>
      <c r="K34" s="59"/>
      <c r="L34" s="43"/>
      <c r="M34" s="78"/>
      <c r="N34" s="68" t="s">
        <v>11</v>
      </c>
      <c r="O34" s="76" t="s">
        <v>11</v>
      </c>
      <c r="P34" s="43"/>
      <c r="Q34" s="70" t="s">
        <v>11</v>
      </c>
      <c r="R34" s="56" t="s">
        <v>11</v>
      </c>
      <c r="S34" s="53" t="s">
        <v>11</v>
      </c>
      <c r="T34" s="6"/>
      <c r="U34" s="6"/>
      <c r="V34" s="6"/>
      <c r="W34" s="6"/>
    </row>
    <row r="35" spans="1:23" ht="12.75" customHeight="1" x14ac:dyDescent="0.2">
      <c r="A35" s="60"/>
      <c r="B35" s="74">
        <v>1</v>
      </c>
      <c r="C35" s="43"/>
      <c r="D35" s="43"/>
      <c r="E35" s="43"/>
      <c r="F35" s="43"/>
      <c r="G35" s="71"/>
      <c r="H35" s="71"/>
      <c r="I35" s="71"/>
      <c r="J35" s="72"/>
      <c r="K35" s="59"/>
      <c r="L35" s="74">
        <v>1</v>
      </c>
      <c r="M35" s="78"/>
      <c r="N35" s="68" t="s">
        <v>161</v>
      </c>
      <c r="O35" s="76" t="s">
        <v>181</v>
      </c>
      <c r="P35" s="74">
        <v>1</v>
      </c>
      <c r="Q35" s="70" t="s">
        <v>9</v>
      </c>
      <c r="R35" s="56" t="s">
        <v>140</v>
      </c>
      <c r="S35" s="53" t="s">
        <v>11</v>
      </c>
      <c r="T35" s="6"/>
      <c r="U35" s="6"/>
      <c r="V35" s="6" t="str">
        <f t="shared" si="0"/>
        <v>632e89900</v>
      </c>
      <c r="W35" s="6"/>
    </row>
    <row r="36" spans="1:23" ht="12.75" customHeight="1" x14ac:dyDescent="0.2">
      <c r="A36" s="60"/>
      <c r="B36" s="43">
        <v>1</v>
      </c>
      <c r="C36" s="43"/>
      <c r="D36" s="43"/>
      <c r="E36" s="43"/>
      <c r="F36" s="43"/>
      <c r="G36" s="71"/>
      <c r="H36" s="71"/>
      <c r="I36" s="71"/>
      <c r="J36" s="72"/>
      <c r="K36" s="59"/>
      <c r="L36" s="43">
        <v>1</v>
      </c>
      <c r="M36" s="49"/>
      <c r="N36" s="68" t="s">
        <v>161</v>
      </c>
      <c r="O36" s="76" t="s">
        <v>182</v>
      </c>
      <c r="P36" s="43">
        <v>1</v>
      </c>
      <c r="Q36" s="70" t="s">
        <v>9</v>
      </c>
      <c r="R36" s="171" t="s">
        <v>141</v>
      </c>
      <c r="S36" s="80">
        <v>6</v>
      </c>
      <c r="T36" s="6"/>
      <c r="U36" s="6"/>
      <c r="V36" s="6" t="str">
        <f t="shared" si="0"/>
        <v>632e90020</v>
      </c>
      <c r="W36" s="6"/>
    </row>
    <row r="37" spans="1:23" ht="12.75" customHeight="1" x14ac:dyDescent="0.2">
      <c r="A37" s="42"/>
      <c r="B37" s="43">
        <v>1</v>
      </c>
      <c r="C37" s="43"/>
      <c r="D37" s="43"/>
      <c r="E37" s="43"/>
      <c r="F37" s="81"/>
      <c r="G37" s="71"/>
      <c r="H37" s="71"/>
      <c r="I37" s="71"/>
      <c r="J37" s="72"/>
      <c r="K37" s="59"/>
      <c r="L37" s="43">
        <v>1</v>
      </c>
      <c r="M37" s="49"/>
      <c r="N37" s="68" t="s">
        <v>161</v>
      </c>
      <c r="O37" s="69" t="s">
        <v>182</v>
      </c>
      <c r="P37" s="43">
        <v>1</v>
      </c>
      <c r="Q37" s="70" t="s">
        <v>9</v>
      </c>
      <c r="R37" s="171" t="s">
        <v>142</v>
      </c>
      <c r="S37" s="80" t="s">
        <v>11</v>
      </c>
      <c r="T37" s="6"/>
      <c r="U37" s="6"/>
      <c r="V37" s="6" t="str">
        <f t="shared" si="0"/>
        <v>632e90020</v>
      </c>
      <c r="W37" s="6"/>
    </row>
    <row r="38" spans="1:23" ht="12.75" customHeight="1" x14ac:dyDescent="0.2">
      <c r="A38" s="42"/>
      <c r="B38" s="43">
        <v>1</v>
      </c>
      <c r="C38" s="43"/>
      <c r="D38" s="43"/>
      <c r="E38" s="43"/>
      <c r="F38" s="81"/>
      <c r="G38" s="71"/>
      <c r="H38" s="71"/>
      <c r="I38" s="71"/>
      <c r="J38" s="72"/>
      <c r="K38" s="59"/>
      <c r="L38" s="43">
        <v>1</v>
      </c>
      <c r="M38" s="49"/>
      <c r="N38" s="68" t="s">
        <v>161</v>
      </c>
      <c r="O38" s="69" t="s">
        <v>182</v>
      </c>
      <c r="P38" s="43">
        <v>1</v>
      </c>
      <c r="Q38" s="70" t="s">
        <v>9</v>
      </c>
      <c r="R38" s="171" t="s">
        <v>143</v>
      </c>
      <c r="S38" s="80" t="s">
        <v>11</v>
      </c>
      <c r="T38" s="6"/>
      <c r="U38" s="6"/>
      <c r="V38" s="6" t="str">
        <f t="shared" si="0"/>
        <v>632e90020</v>
      </c>
      <c r="W38" s="6"/>
    </row>
    <row r="39" spans="1:23" ht="12.75" customHeight="1" x14ac:dyDescent="0.2">
      <c r="A39" s="42"/>
      <c r="B39" s="43">
        <v>1</v>
      </c>
      <c r="C39" s="43"/>
      <c r="D39" s="43"/>
      <c r="E39" s="43"/>
      <c r="F39" s="81"/>
      <c r="G39" s="71"/>
      <c r="H39" s="71"/>
      <c r="I39" s="71"/>
      <c r="J39" s="72"/>
      <c r="K39" s="59"/>
      <c r="L39" s="43">
        <v>1</v>
      </c>
      <c r="M39" s="49"/>
      <c r="N39" s="68" t="s">
        <v>161</v>
      </c>
      <c r="O39" s="69" t="s">
        <v>182</v>
      </c>
      <c r="P39" s="43">
        <v>1</v>
      </c>
      <c r="Q39" s="70" t="s">
        <v>9</v>
      </c>
      <c r="R39" s="171" t="s">
        <v>144</v>
      </c>
      <c r="S39" s="80" t="s">
        <v>11</v>
      </c>
      <c r="T39" s="6"/>
      <c r="U39" s="6"/>
      <c r="V39" s="6" t="str">
        <f t="shared" si="0"/>
        <v>632e90020</v>
      </c>
      <c r="W39" s="6"/>
    </row>
    <row r="40" spans="1:23" ht="12.75" customHeight="1" x14ac:dyDescent="0.2">
      <c r="A40" s="42"/>
      <c r="B40" s="82"/>
      <c r="C40" s="83"/>
      <c r="D40" s="83"/>
      <c r="E40" s="83"/>
      <c r="F40" s="82"/>
      <c r="G40" s="84"/>
      <c r="H40" s="84"/>
      <c r="I40" s="84"/>
      <c r="J40" s="72"/>
      <c r="K40" s="85"/>
      <c r="L40" s="82"/>
      <c r="M40" s="78"/>
      <c r="N40" s="68" t="s">
        <v>11</v>
      </c>
      <c r="O40" s="76" t="s">
        <v>11</v>
      </c>
      <c r="P40" s="82"/>
      <c r="Q40" s="70" t="s">
        <v>11</v>
      </c>
      <c r="R40" s="56" t="s">
        <v>11</v>
      </c>
      <c r="S40" s="53" t="s">
        <v>11</v>
      </c>
      <c r="T40" s="6"/>
      <c r="U40" s="6"/>
      <c r="V40" s="6"/>
      <c r="W40" s="6"/>
    </row>
    <row r="41" spans="1:23" ht="12.75" customHeight="1" x14ac:dyDescent="0.2">
      <c r="A41" s="60"/>
      <c r="B41" s="82">
        <v>500</v>
      </c>
      <c r="C41" s="83"/>
      <c r="D41" s="83"/>
      <c r="E41" s="83"/>
      <c r="F41" s="82"/>
      <c r="G41" s="84"/>
      <c r="H41" s="84"/>
      <c r="I41" s="84"/>
      <c r="J41" s="72"/>
      <c r="K41" s="85"/>
      <c r="L41" s="82">
        <v>500</v>
      </c>
      <c r="M41" s="78"/>
      <c r="N41" s="68" t="s">
        <v>161</v>
      </c>
      <c r="O41" s="69" t="s">
        <v>183</v>
      </c>
      <c r="P41" s="82">
        <v>500</v>
      </c>
      <c r="Q41" s="70" t="s">
        <v>8</v>
      </c>
      <c r="R41" s="56" t="s">
        <v>145</v>
      </c>
      <c r="S41" s="53" t="s">
        <v>11</v>
      </c>
      <c r="T41" s="6"/>
      <c r="U41" s="6"/>
      <c r="V41" s="6" t="str">
        <f t="shared" si="0"/>
        <v>632e90030</v>
      </c>
      <c r="W41" s="6"/>
    </row>
    <row r="42" spans="1:23" ht="12.75" customHeight="1" x14ac:dyDescent="0.2">
      <c r="A42" s="42"/>
      <c r="B42" s="82">
        <v>8</v>
      </c>
      <c r="C42" s="83"/>
      <c r="D42" s="83"/>
      <c r="E42" s="83"/>
      <c r="F42" s="82"/>
      <c r="G42" s="84"/>
      <c r="H42" s="84"/>
      <c r="I42" s="84"/>
      <c r="J42" s="72"/>
      <c r="K42" s="85"/>
      <c r="L42" s="82">
        <v>8</v>
      </c>
      <c r="M42" s="78"/>
      <c r="N42" s="68" t="s">
        <v>161</v>
      </c>
      <c r="O42" s="76" t="s">
        <v>184</v>
      </c>
      <c r="P42" s="82">
        <v>8</v>
      </c>
      <c r="Q42" s="70" t="s">
        <v>9</v>
      </c>
      <c r="R42" s="56" t="s">
        <v>146</v>
      </c>
      <c r="S42" s="53" t="s">
        <v>11</v>
      </c>
      <c r="T42" s="6"/>
      <c r="U42" s="6"/>
      <c r="V42" s="6" t="str">
        <f t="shared" si="0"/>
        <v>632e90200</v>
      </c>
      <c r="W42" s="6"/>
    </row>
    <row r="43" spans="1:23" ht="12.75" customHeight="1" x14ac:dyDescent="0.2">
      <c r="A43" s="42"/>
      <c r="B43" s="82">
        <v>500</v>
      </c>
      <c r="C43" s="83"/>
      <c r="D43" s="83"/>
      <c r="E43" s="83"/>
      <c r="F43" s="82"/>
      <c r="G43" s="84"/>
      <c r="H43" s="84"/>
      <c r="I43" s="84"/>
      <c r="J43" s="72"/>
      <c r="K43" s="85"/>
      <c r="L43" s="82">
        <v>500</v>
      </c>
      <c r="M43" s="78"/>
      <c r="N43" s="68" t="s">
        <v>161</v>
      </c>
      <c r="O43" s="69" t="s">
        <v>185</v>
      </c>
      <c r="P43" s="82">
        <v>500</v>
      </c>
      <c r="Q43" s="70" t="s">
        <v>8</v>
      </c>
      <c r="R43" s="56" t="s">
        <v>147</v>
      </c>
      <c r="S43" s="53">
        <v>6</v>
      </c>
      <c r="T43" s="6"/>
      <c r="U43" s="6"/>
      <c r="V43" s="6" t="str">
        <f t="shared" si="0"/>
        <v>632e90500</v>
      </c>
      <c r="W43" s="6"/>
    </row>
    <row r="44" spans="1:23" ht="12.75" customHeight="1" x14ac:dyDescent="0.2">
      <c r="A44" s="42"/>
      <c r="B44" s="82">
        <v>1000</v>
      </c>
      <c r="C44" s="83"/>
      <c r="D44" s="83"/>
      <c r="E44" s="83"/>
      <c r="F44" s="82"/>
      <c r="G44" s="84"/>
      <c r="H44" s="84"/>
      <c r="I44" s="84"/>
      <c r="J44" s="72"/>
      <c r="K44" s="85"/>
      <c r="L44" s="82">
        <v>1000</v>
      </c>
      <c r="M44" s="78"/>
      <c r="N44" s="68" t="s">
        <v>161</v>
      </c>
      <c r="O44" s="69" t="s">
        <v>185</v>
      </c>
      <c r="P44" s="82">
        <v>1000</v>
      </c>
      <c r="Q44" s="70" t="s">
        <v>8</v>
      </c>
      <c r="R44" s="56" t="s">
        <v>148</v>
      </c>
      <c r="S44" s="53">
        <v>6</v>
      </c>
      <c r="T44" s="6"/>
      <c r="U44" s="6"/>
      <c r="V44" s="6" t="str">
        <f t="shared" si="0"/>
        <v>632e90500</v>
      </c>
      <c r="W44" s="6"/>
    </row>
    <row r="45" spans="1:23" ht="12.75" customHeight="1" x14ac:dyDescent="0.2">
      <c r="A45" s="42"/>
      <c r="B45" s="82">
        <v>500</v>
      </c>
      <c r="C45" s="83"/>
      <c r="D45" s="83"/>
      <c r="E45" s="83"/>
      <c r="F45" s="82"/>
      <c r="G45" s="84"/>
      <c r="H45" s="84"/>
      <c r="I45" s="84"/>
      <c r="J45" s="72"/>
      <c r="K45" s="85"/>
      <c r="L45" s="82">
        <v>500</v>
      </c>
      <c r="M45" s="78"/>
      <c r="N45" s="68" t="s">
        <v>161</v>
      </c>
      <c r="O45" s="69" t="s">
        <v>185</v>
      </c>
      <c r="P45" s="82">
        <v>500</v>
      </c>
      <c r="Q45" s="70" t="s">
        <v>8</v>
      </c>
      <c r="R45" s="56" t="s">
        <v>149</v>
      </c>
      <c r="S45" s="53" t="s">
        <v>11</v>
      </c>
      <c r="T45" s="6"/>
      <c r="U45" s="6"/>
      <c r="V45" s="6" t="str">
        <f t="shared" si="0"/>
        <v>632e90500</v>
      </c>
      <c r="W45" s="6"/>
    </row>
    <row r="46" spans="1:23" ht="12.75" customHeight="1" x14ac:dyDescent="0.2">
      <c r="A46" s="60"/>
      <c r="B46" s="86"/>
      <c r="C46" s="81"/>
      <c r="D46" s="81"/>
      <c r="E46" s="81"/>
      <c r="F46" s="86"/>
      <c r="G46" s="84"/>
      <c r="H46" s="84"/>
      <c r="I46" s="84"/>
      <c r="J46" s="72"/>
      <c r="K46" s="85"/>
      <c r="L46" s="86"/>
      <c r="M46" s="78"/>
      <c r="N46" s="68" t="s">
        <v>11</v>
      </c>
      <c r="O46" s="69" t="s">
        <v>11</v>
      </c>
      <c r="P46" s="86"/>
      <c r="Q46" s="70" t="s">
        <v>11</v>
      </c>
      <c r="R46" s="56" t="s">
        <v>11</v>
      </c>
      <c r="S46" s="53" t="s">
        <v>11</v>
      </c>
      <c r="T46" s="6"/>
      <c r="U46" s="6"/>
      <c r="V46" s="6"/>
      <c r="W46" s="6"/>
    </row>
    <row r="47" spans="1:23" ht="12.75" customHeight="1" x14ac:dyDescent="0.2">
      <c r="A47" s="42"/>
      <c r="B47" s="82">
        <v>1</v>
      </c>
      <c r="C47" s="83"/>
      <c r="D47" s="83"/>
      <c r="E47" s="83"/>
      <c r="F47" s="82"/>
      <c r="G47" s="84"/>
      <c r="H47" s="84"/>
      <c r="I47" s="84"/>
      <c r="J47" s="72"/>
      <c r="K47" s="85"/>
      <c r="L47" s="82">
        <v>1</v>
      </c>
      <c r="M47" s="78"/>
      <c r="N47" s="68" t="s">
        <v>186</v>
      </c>
      <c r="O47" s="69" t="s">
        <v>187</v>
      </c>
      <c r="P47" s="82">
        <v>1</v>
      </c>
      <c r="Q47" s="70" t="s">
        <v>9</v>
      </c>
      <c r="R47" s="56" t="s">
        <v>150</v>
      </c>
      <c r="S47" s="53">
        <v>6</v>
      </c>
      <c r="T47" s="6"/>
      <c r="U47" s="6"/>
      <c r="V47" s="6" t="str">
        <f t="shared" si="0"/>
        <v>633e99000</v>
      </c>
      <c r="W47" s="6"/>
    </row>
    <row r="48" spans="1:23" ht="12.75" customHeight="1" x14ac:dyDescent="0.2">
      <c r="A48" s="60"/>
      <c r="B48" s="86">
        <v>4</v>
      </c>
      <c r="C48" s="81"/>
      <c r="D48" s="81"/>
      <c r="E48" s="81"/>
      <c r="F48" s="86"/>
      <c r="G48" s="84"/>
      <c r="H48" s="84"/>
      <c r="I48" s="84"/>
      <c r="J48" s="72"/>
      <c r="K48" s="85"/>
      <c r="L48" s="86">
        <v>4</v>
      </c>
      <c r="M48" s="78"/>
      <c r="N48" s="68" t="s">
        <v>188</v>
      </c>
      <c r="O48" s="69" t="s">
        <v>189</v>
      </c>
      <c r="P48" s="86">
        <v>4</v>
      </c>
      <c r="Q48" s="70" t="s">
        <v>9</v>
      </c>
      <c r="R48" s="56" t="s">
        <v>151</v>
      </c>
      <c r="S48" s="53">
        <v>6</v>
      </c>
      <c r="T48" s="6"/>
      <c r="U48" s="6"/>
      <c r="V48" s="6" t="str">
        <f t="shared" si="0"/>
        <v>809e69001</v>
      </c>
      <c r="W48" s="6"/>
    </row>
    <row r="49" spans="1:26" ht="12.75" customHeight="1" x14ac:dyDescent="0.2">
      <c r="A49" s="60"/>
      <c r="B49" s="86">
        <v>4</v>
      </c>
      <c r="C49" s="81"/>
      <c r="D49" s="81"/>
      <c r="E49" s="81"/>
      <c r="F49" s="86"/>
      <c r="G49" s="84"/>
      <c r="H49" s="84"/>
      <c r="I49" s="84"/>
      <c r="J49" s="72"/>
      <c r="K49" s="85"/>
      <c r="L49" s="86">
        <v>4</v>
      </c>
      <c r="M49" s="78"/>
      <c r="N49" s="68" t="s">
        <v>188</v>
      </c>
      <c r="O49" s="69" t="s">
        <v>190</v>
      </c>
      <c r="P49" s="86">
        <v>4</v>
      </c>
      <c r="Q49" s="70" t="s">
        <v>9</v>
      </c>
      <c r="R49" s="56" t="s">
        <v>152</v>
      </c>
      <c r="S49" s="53">
        <v>6</v>
      </c>
      <c r="T49" s="6"/>
      <c r="U49" s="6"/>
      <c r="V49" s="6" t="str">
        <f t="shared" si="0"/>
        <v>809e69101</v>
      </c>
      <c r="W49" s="6"/>
    </row>
    <row r="50" spans="1:26" ht="12.75" customHeight="1" x14ac:dyDescent="0.2">
      <c r="A50" s="60"/>
      <c r="B50" s="86"/>
      <c r="C50" s="81"/>
      <c r="D50" s="81"/>
      <c r="E50" s="81"/>
      <c r="F50" s="86"/>
      <c r="G50" s="84"/>
      <c r="H50" s="84"/>
      <c r="I50" s="84"/>
      <c r="J50" s="72"/>
      <c r="K50" s="85"/>
      <c r="L50" s="86"/>
      <c r="M50" s="78"/>
      <c r="N50" s="68" t="s">
        <v>11</v>
      </c>
      <c r="O50" s="69" t="s">
        <v>11</v>
      </c>
      <c r="P50" s="86"/>
      <c r="Q50" s="70" t="s">
        <v>11</v>
      </c>
      <c r="R50" s="56" t="s">
        <v>11</v>
      </c>
      <c r="S50" s="53" t="s">
        <v>11</v>
      </c>
      <c r="T50" s="6"/>
      <c r="U50" s="6"/>
      <c r="V50" s="6"/>
      <c r="W50" s="6"/>
    </row>
    <row r="51" spans="1:26" ht="12.75" customHeight="1" x14ac:dyDescent="0.2">
      <c r="A51" s="87"/>
      <c r="B51" s="86"/>
      <c r="C51" s="86"/>
      <c r="D51" s="86"/>
      <c r="E51" s="86"/>
      <c r="F51" s="88"/>
      <c r="G51" s="71"/>
      <c r="H51" s="71"/>
      <c r="I51" s="71"/>
      <c r="J51" s="72"/>
      <c r="K51" s="89"/>
      <c r="L51" s="86"/>
      <c r="M51" s="49"/>
      <c r="N51" s="68" t="s">
        <v>11</v>
      </c>
      <c r="O51" s="76" t="s">
        <v>11</v>
      </c>
      <c r="P51" s="86"/>
      <c r="Q51" s="70" t="s">
        <v>11</v>
      </c>
      <c r="R51" s="54" t="s">
        <v>15</v>
      </c>
      <c r="S51" s="53" t="s">
        <v>11</v>
      </c>
      <c r="T51" s="6"/>
      <c r="U51" s="6"/>
      <c r="V51" s="6"/>
      <c r="W51" s="6"/>
    </row>
    <row r="52" spans="1:26" ht="12.75" customHeight="1" x14ac:dyDescent="0.2">
      <c r="A52" s="42"/>
      <c r="B52" s="43">
        <v>60</v>
      </c>
      <c r="C52" s="43"/>
      <c r="D52" s="43">
        <v>60</v>
      </c>
      <c r="E52" s="43"/>
      <c r="F52" s="43"/>
      <c r="G52" s="45"/>
      <c r="H52" s="45"/>
      <c r="I52" s="83"/>
      <c r="J52" s="90"/>
      <c r="K52" s="59"/>
      <c r="L52" s="43">
        <v>60</v>
      </c>
      <c r="M52" s="49"/>
      <c r="N52" s="68" t="s">
        <v>16</v>
      </c>
      <c r="O52" s="69" t="s">
        <v>191</v>
      </c>
      <c r="P52" s="43">
        <v>60</v>
      </c>
      <c r="Q52" s="70" t="s">
        <v>119</v>
      </c>
      <c r="R52" s="56" t="s">
        <v>17</v>
      </c>
      <c r="S52" s="53">
        <v>9</v>
      </c>
      <c r="T52" s="6"/>
      <c r="V52" s="6" t="str">
        <f t="shared" si="0"/>
        <v>614e11110</v>
      </c>
      <c r="W52" s="17"/>
      <c r="X52" s="6"/>
      <c r="Y52" s="6"/>
      <c r="Z52" s="6"/>
    </row>
    <row r="53" spans="1:26" ht="12.75" customHeight="1" x14ac:dyDescent="0.2">
      <c r="A53" s="42"/>
      <c r="B53" s="43">
        <v>5</v>
      </c>
      <c r="C53" s="43"/>
      <c r="D53" s="43">
        <v>5</v>
      </c>
      <c r="E53" s="43"/>
      <c r="F53" s="43"/>
      <c r="G53" s="45"/>
      <c r="H53" s="45"/>
      <c r="I53" s="83"/>
      <c r="J53" s="90"/>
      <c r="K53" s="59"/>
      <c r="L53" s="43">
        <v>5</v>
      </c>
      <c r="M53" s="91"/>
      <c r="N53" s="68" t="s">
        <v>16</v>
      </c>
      <c r="O53" s="76" t="s">
        <v>192</v>
      </c>
      <c r="P53" s="43">
        <v>5</v>
      </c>
      <c r="Q53" s="70" t="s">
        <v>9</v>
      </c>
      <c r="R53" s="56" t="s">
        <v>153</v>
      </c>
      <c r="S53" s="53">
        <v>8</v>
      </c>
      <c r="T53" s="6"/>
      <c r="V53" s="6" t="str">
        <f t="shared" si="0"/>
        <v>614e13600</v>
      </c>
      <c r="W53" s="17"/>
      <c r="X53" s="6"/>
      <c r="Y53" s="6"/>
      <c r="Z53" s="6"/>
    </row>
    <row r="54" spans="1:26" ht="12.75" customHeight="1" x14ac:dyDescent="0.2">
      <c r="A54" s="87"/>
      <c r="B54" s="86">
        <v>5</v>
      </c>
      <c r="C54" s="86"/>
      <c r="D54" s="86">
        <v>5</v>
      </c>
      <c r="E54" s="81"/>
      <c r="F54" s="88"/>
      <c r="G54" s="45"/>
      <c r="H54" s="92"/>
      <c r="I54" s="92"/>
      <c r="J54" s="72"/>
      <c r="K54" s="89"/>
      <c r="L54" s="86">
        <v>5</v>
      </c>
      <c r="M54" s="93"/>
      <c r="N54" s="68" t="s">
        <v>16</v>
      </c>
      <c r="O54" s="69" t="s">
        <v>193</v>
      </c>
      <c r="P54" s="86">
        <v>5</v>
      </c>
      <c r="Q54" s="70" t="s">
        <v>9</v>
      </c>
      <c r="R54" s="56" t="s">
        <v>154</v>
      </c>
      <c r="S54" s="53">
        <v>8</v>
      </c>
      <c r="V54" s="6" t="str">
        <f t="shared" si="0"/>
        <v>614e13700</v>
      </c>
    </row>
    <row r="55" spans="1:26" ht="12.75" customHeight="1" x14ac:dyDescent="0.2">
      <c r="A55" s="87"/>
      <c r="B55" s="86">
        <v>5</v>
      </c>
      <c r="C55" s="86"/>
      <c r="D55" s="86">
        <v>5</v>
      </c>
      <c r="E55" s="81"/>
      <c r="F55" s="88"/>
      <c r="G55" s="92"/>
      <c r="H55" s="92"/>
      <c r="I55" s="62"/>
      <c r="J55" s="72"/>
      <c r="K55" s="89"/>
      <c r="L55" s="86">
        <v>5</v>
      </c>
      <c r="M55" s="93"/>
      <c r="N55" s="68" t="s">
        <v>16</v>
      </c>
      <c r="O55" s="69" t="s">
        <v>194</v>
      </c>
      <c r="P55" s="86">
        <v>5</v>
      </c>
      <c r="Q55" s="70" t="s">
        <v>9</v>
      </c>
      <c r="R55" s="56" t="s">
        <v>155</v>
      </c>
      <c r="S55" s="53">
        <v>8</v>
      </c>
      <c r="V55" s="6" t="str">
        <f t="shared" si="0"/>
        <v>614e13800</v>
      </c>
    </row>
    <row r="56" spans="1:26" ht="12.75" customHeight="1" x14ac:dyDescent="0.2">
      <c r="A56" s="87"/>
      <c r="B56" s="86">
        <v>30</v>
      </c>
      <c r="C56" s="86"/>
      <c r="D56" s="86">
        <v>30</v>
      </c>
      <c r="E56" s="81"/>
      <c r="F56" s="88"/>
      <c r="G56" s="92"/>
      <c r="H56" s="92"/>
      <c r="I56" s="62"/>
      <c r="J56" s="72"/>
      <c r="K56" s="89"/>
      <c r="L56" s="86">
        <v>30</v>
      </c>
      <c r="M56" s="93"/>
      <c r="N56" s="68" t="s">
        <v>16</v>
      </c>
      <c r="O56" s="69" t="s">
        <v>195</v>
      </c>
      <c r="P56" s="86">
        <v>30</v>
      </c>
      <c r="Q56" s="70" t="s">
        <v>9</v>
      </c>
      <c r="R56" s="56" t="s">
        <v>156</v>
      </c>
      <c r="S56" s="53">
        <v>8</v>
      </c>
      <c r="V56" s="6" t="str">
        <f t="shared" si="0"/>
        <v>614e13900</v>
      </c>
    </row>
    <row r="57" spans="1:26" ht="12.75" customHeight="1" x14ac:dyDescent="0.2">
      <c r="A57" s="87"/>
      <c r="B57" s="86"/>
      <c r="C57" s="86"/>
      <c r="D57" s="86"/>
      <c r="E57" s="81"/>
      <c r="F57" s="88"/>
      <c r="G57" s="92"/>
      <c r="H57" s="92"/>
      <c r="I57" s="62"/>
      <c r="J57" s="72"/>
      <c r="K57" s="89"/>
      <c r="L57" s="86"/>
      <c r="M57" s="93"/>
      <c r="N57" s="68" t="s">
        <v>11</v>
      </c>
      <c r="O57" s="69" t="s">
        <v>11</v>
      </c>
      <c r="P57" s="86"/>
      <c r="Q57" s="70" t="s">
        <v>11</v>
      </c>
      <c r="R57" s="56" t="s">
        <v>11</v>
      </c>
      <c r="S57" s="53" t="s">
        <v>11</v>
      </c>
      <c r="V57" s="6"/>
    </row>
    <row r="58" spans="1:26" ht="12.75" customHeight="1" x14ac:dyDescent="0.2">
      <c r="A58" s="42"/>
      <c r="B58" s="43">
        <v>1</v>
      </c>
      <c r="C58" s="43"/>
      <c r="D58" s="43">
        <v>1</v>
      </c>
      <c r="E58" s="43"/>
      <c r="F58" s="43"/>
      <c r="G58" s="45"/>
      <c r="H58" s="45"/>
      <c r="I58" s="45"/>
      <c r="J58" s="72"/>
      <c r="K58" s="59"/>
      <c r="L58" s="43">
        <v>1</v>
      </c>
      <c r="M58" s="93"/>
      <c r="N58" s="68" t="s">
        <v>16</v>
      </c>
      <c r="O58" s="94" t="s">
        <v>196</v>
      </c>
      <c r="P58" s="43">
        <v>1</v>
      </c>
      <c r="Q58" s="70" t="s">
        <v>9</v>
      </c>
      <c r="R58" s="56" t="s">
        <v>157</v>
      </c>
      <c r="S58" s="53">
        <v>8</v>
      </c>
      <c r="V58" s="6" t="str">
        <f t="shared" si="0"/>
        <v>614e18000</v>
      </c>
    </row>
    <row r="59" spans="1:26" ht="12.75" customHeight="1" x14ac:dyDescent="0.2">
      <c r="A59" s="87"/>
      <c r="B59" s="86"/>
      <c r="C59" s="86"/>
      <c r="D59" s="86"/>
      <c r="E59" s="86"/>
      <c r="F59" s="88"/>
      <c r="G59" s="92"/>
      <c r="H59" s="92"/>
      <c r="I59" s="92"/>
      <c r="J59" s="72"/>
      <c r="K59" s="89"/>
      <c r="L59" s="86"/>
      <c r="M59" s="93"/>
      <c r="N59" s="68" t="s">
        <v>11</v>
      </c>
      <c r="O59" s="94" t="s">
        <v>11</v>
      </c>
      <c r="P59" s="86"/>
      <c r="Q59" s="70" t="s">
        <v>11</v>
      </c>
      <c r="R59" s="172" t="s">
        <v>11</v>
      </c>
      <c r="S59" s="53" t="s">
        <v>11</v>
      </c>
      <c r="V59" s="6"/>
    </row>
    <row r="60" spans="1:26" ht="12.75" customHeight="1" x14ac:dyDescent="0.2">
      <c r="A60" s="87"/>
      <c r="B60" s="86"/>
      <c r="C60" s="86"/>
      <c r="D60" s="86"/>
      <c r="E60" s="88"/>
      <c r="F60" s="88"/>
      <c r="G60" s="92"/>
      <c r="H60" s="92"/>
      <c r="I60" s="92"/>
      <c r="J60" s="72"/>
      <c r="K60" s="89"/>
      <c r="L60" s="86"/>
      <c r="M60" s="93"/>
      <c r="N60" s="68" t="s">
        <v>11</v>
      </c>
      <c r="O60" s="94" t="s">
        <v>11</v>
      </c>
      <c r="P60" s="86"/>
      <c r="Q60" s="70" t="s">
        <v>11</v>
      </c>
      <c r="R60" s="56" t="s">
        <v>11</v>
      </c>
      <c r="S60" s="53" t="s">
        <v>11</v>
      </c>
      <c r="V60" s="6"/>
    </row>
    <row r="61" spans="1:26" ht="12.75" customHeight="1" x14ac:dyDescent="0.2">
      <c r="A61" s="87"/>
      <c r="B61" s="86"/>
      <c r="C61" s="86"/>
      <c r="D61" s="86"/>
      <c r="E61" s="88"/>
      <c r="F61" s="88"/>
      <c r="G61" s="95"/>
      <c r="H61" s="95"/>
      <c r="I61" s="95"/>
      <c r="J61" s="72"/>
      <c r="K61" s="59"/>
      <c r="L61" s="86"/>
      <c r="M61" s="93"/>
      <c r="N61" s="68" t="s">
        <v>11</v>
      </c>
      <c r="O61" s="94" t="s">
        <v>11</v>
      </c>
      <c r="P61" s="86"/>
      <c r="Q61" s="70" t="s">
        <v>11</v>
      </c>
      <c r="R61" s="54" t="s">
        <v>18</v>
      </c>
      <c r="S61" s="53" t="s">
        <v>11</v>
      </c>
      <c r="V61" s="6"/>
    </row>
    <row r="62" spans="1:26" ht="12.75" customHeight="1" x14ac:dyDescent="0.2">
      <c r="A62" s="87"/>
      <c r="B62" s="86" t="s">
        <v>201</v>
      </c>
      <c r="C62" s="86"/>
      <c r="D62" s="86"/>
      <c r="E62" s="88"/>
      <c r="F62" s="88"/>
      <c r="G62" s="95"/>
      <c r="H62" s="95"/>
      <c r="I62" s="95"/>
      <c r="J62" s="72"/>
      <c r="K62" s="89"/>
      <c r="L62" s="86" t="s">
        <v>201</v>
      </c>
      <c r="M62" s="93"/>
      <c r="N62" s="68" t="s">
        <v>19</v>
      </c>
      <c r="O62" s="94" t="s">
        <v>20</v>
      </c>
      <c r="P62" s="86" t="s">
        <v>201</v>
      </c>
      <c r="Q62" s="70" t="s">
        <v>11</v>
      </c>
      <c r="R62" s="56" t="s">
        <v>158</v>
      </c>
      <c r="S62" s="53" t="s">
        <v>11</v>
      </c>
      <c r="V62" s="6" t="str">
        <f t="shared" si="0"/>
        <v>623e10000</v>
      </c>
    </row>
    <row r="63" spans="1:26" ht="12.75" customHeight="1" x14ac:dyDescent="0.2">
      <c r="A63" s="87"/>
      <c r="B63" s="86">
        <v>7</v>
      </c>
      <c r="C63" s="86"/>
      <c r="D63" s="86"/>
      <c r="E63" s="88"/>
      <c r="F63" s="88"/>
      <c r="G63" s="92"/>
      <c r="H63" s="92"/>
      <c r="I63" s="92"/>
      <c r="J63" s="72"/>
      <c r="K63" s="89"/>
      <c r="L63" s="86">
        <v>7</v>
      </c>
      <c r="M63" s="93"/>
      <c r="N63" s="68" t="s">
        <v>197</v>
      </c>
      <c r="O63" s="94" t="s">
        <v>198</v>
      </c>
      <c r="P63" s="86">
        <v>7</v>
      </c>
      <c r="Q63" s="70" t="s">
        <v>9</v>
      </c>
      <c r="R63" s="56" t="s">
        <v>159</v>
      </c>
      <c r="S63" s="53">
        <v>3</v>
      </c>
      <c r="V63" s="6" t="str">
        <f t="shared" si="0"/>
        <v>624e15001</v>
      </c>
    </row>
    <row r="64" spans="1:26" ht="12.75" customHeight="1" x14ac:dyDescent="0.2">
      <c r="A64" s="87"/>
      <c r="B64" s="86">
        <v>14</v>
      </c>
      <c r="C64" s="86"/>
      <c r="D64" s="86"/>
      <c r="E64" s="88"/>
      <c r="F64" s="88"/>
      <c r="G64" s="95"/>
      <c r="H64" s="95"/>
      <c r="I64" s="95"/>
      <c r="J64" s="72"/>
      <c r="K64" s="59"/>
      <c r="L64" s="86">
        <v>14</v>
      </c>
      <c r="M64" s="93"/>
      <c r="N64" s="68" t="s">
        <v>197</v>
      </c>
      <c r="O64" s="94" t="s">
        <v>198</v>
      </c>
      <c r="P64" s="86">
        <v>14</v>
      </c>
      <c r="Q64" s="70" t="s">
        <v>9</v>
      </c>
      <c r="R64" s="56" t="s">
        <v>160</v>
      </c>
      <c r="S64" s="53">
        <v>3</v>
      </c>
      <c r="V64" s="6" t="str">
        <f t="shared" si="0"/>
        <v>624e15001</v>
      </c>
    </row>
    <row r="65" spans="1:22" ht="12.75" customHeight="1" x14ac:dyDescent="0.2">
      <c r="A65" s="87"/>
      <c r="B65" s="86"/>
      <c r="C65" s="86"/>
      <c r="D65" s="86"/>
      <c r="E65" s="88"/>
      <c r="F65" s="88"/>
      <c r="G65" s="95"/>
      <c r="H65" s="95"/>
      <c r="I65" s="95"/>
      <c r="J65" s="72"/>
      <c r="K65" s="89"/>
      <c r="L65" s="48"/>
      <c r="M65" s="93"/>
      <c r="N65" s="68"/>
      <c r="O65" s="94"/>
      <c r="P65" s="79"/>
      <c r="Q65" s="70"/>
      <c r="R65" s="56"/>
      <c r="S65" s="53"/>
    </row>
    <row r="66" spans="1:22" ht="12.75" customHeight="1" x14ac:dyDescent="0.2">
      <c r="A66" s="87"/>
      <c r="B66" s="86"/>
      <c r="C66" s="86"/>
      <c r="D66" s="86"/>
      <c r="E66" s="88"/>
      <c r="F66" s="88"/>
      <c r="G66" s="92"/>
      <c r="H66" s="92"/>
      <c r="I66" s="92"/>
      <c r="J66" s="72"/>
      <c r="K66" s="89"/>
      <c r="L66" s="48"/>
      <c r="M66" s="93"/>
      <c r="N66" s="68"/>
      <c r="O66" s="94"/>
      <c r="P66" s="79"/>
      <c r="Q66" s="70"/>
      <c r="R66" s="54"/>
      <c r="S66" s="53"/>
      <c r="V66" s="6"/>
    </row>
    <row r="67" spans="1:22" ht="12.75" customHeight="1" x14ac:dyDescent="0.2">
      <c r="A67" s="87"/>
      <c r="B67" s="86"/>
      <c r="C67" s="86"/>
      <c r="D67" s="86"/>
      <c r="E67" s="88"/>
      <c r="F67" s="88"/>
      <c r="G67" s="95"/>
      <c r="H67" s="95"/>
      <c r="I67" s="95"/>
      <c r="J67" s="72"/>
      <c r="K67" s="59"/>
      <c r="L67" s="48"/>
      <c r="M67" s="93"/>
      <c r="N67" s="68"/>
      <c r="O67" s="94"/>
      <c r="P67" s="79"/>
      <c r="Q67" s="70"/>
      <c r="R67" s="56"/>
      <c r="S67" s="53"/>
      <c r="V67" s="6"/>
    </row>
    <row r="68" spans="1:22" ht="12.75" customHeight="1" x14ac:dyDescent="0.2">
      <c r="A68" s="87"/>
      <c r="B68" s="86"/>
      <c r="C68" s="86"/>
      <c r="D68" s="86"/>
      <c r="E68" s="88"/>
      <c r="F68" s="88"/>
      <c r="G68" s="95"/>
      <c r="H68" s="95"/>
      <c r="I68" s="95"/>
      <c r="J68" s="72"/>
      <c r="K68" s="89"/>
      <c r="L68" s="48"/>
      <c r="M68" s="93"/>
      <c r="N68" s="68"/>
      <c r="O68" s="94"/>
      <c r="P68" s="79"/>
      <c r="Q68" s="70"/>
      <c r="R68" s="56"/>
      <c r="S68" s="53"/>
    </row>
    <row r="69" spans="1:22" ht="12.75" customHeight="1" x14ac:dyDescent="0.2">
      <c r="A69" s="87"/>
      <c r="B69" s="82"/>
      <c r="C69" s="82"/>
      <c r="D69" s="82"/>
      <c r="E69" s="96"/>
      <c r="F69" s="96"/>
      <c r="G69" s="82"/>
      <c r="H69" s="82"/>
      <c r="I69" s="82"/>
      <c r="J69" s="72"/>
      <c r="K69" s="89"/>
      <c r="L69" s="48"/>
      <c r="M69" s="97"/>
      <c r="N69" s="68"/>
      <c r="O69" s="76"/>
      <c r="P69" s="79"/>
      <c r="Q69" s="70"/>
      <c r="R69" s="54"/>
      <c r="S69" s="80"/>
    </row>
    <row r="70" spans="1:22" x14ac:dyDescent="0.2">
      <c r="A70" s="87"/>
      <c r="B70" s="82"/>
      <c r="C70" s="82"/>
      <c r="D70" s="82"/>
      <c r="E70" s="82"/>
      <c r="F70" s="82"/>
      <c r="G70" s="82"/>
      <c r="H70" s="82"/>
      <c r="I70" s="82"/>
      <c r="J70" s="72"/>
      <c r="K70" s="85"/>
      <c r="L70" s="48"/>
      <c r="M70" s="97"/>
      <c r="N70" s="68"/>
      <c r="O70" s="76"/>
      <c r="P70" s="79"/>
      <c r="Q70" s="98"/>
      <c r="R70" s="56"/>
      <c r="S70" s="53"/>
      <c r="V70" s="6"/>
    </row>
    <row r="71" spans="1:22" x14ac:dyDescent="0.2">
      <c r="A71" s="87"/>
      <c r="B71" s="82"/>
      <c r="C71" s="82"/>
      <c r="D71" s="82"/>
      <c r="E71" s="82"/>
      <c r="F71" s="82"/>
      <c r="G71" s="82"/>
      <c r="H71" s="82"/>
      <c r="I71" s="82"/>
      <c r="J71" s="72"/>
      <c r="K71" s="85"/>
      <c r="L71" s="48"/>
      <c r="M71" s="97"/>
      <c r="N71" s="68"/>
      <c r="O71" s="76"/>
      <c r="P71" s="79"/>
      <c r="Q71" s="70"/>
      <c r="R71" s="56"/>
      <c r="S71" s="53"/>
      <c r="V71" s="6"/>
    </row>
    <row r="72" spans="1:22" x14ac:dyDescent="0.2">
      <c r="A72" s="87"/>
      <c r="B72" s="82"/>
      <c r="C72" s="82"/>
      <c r="D72" s="82"/>
      <c r="E72" s="82"/>
      <c r="F72" s="82"/>
      <c r="G72" s="82"/>
      <c r="H72" s="82"/>
      <c r="I72" s="82"/>
      <c r="J72" s="72"/>
      <c r="K72" s="85"/>
      <c r="L72" s="64"/>
      <c r="M72" s="97"/>
      <c r="N72" s="68"/>
      <c r="O72" s="76"/>
      <c r="P72" s="99"/>
      <c r="Q72" s="70"/>
      <c r="R72" s="56"/>
      <c r="S72" s="53"/>
      <c r="V72" s="6"/>
    </row>
    <row r="73" spans="1:22" x14ac:dyDescent="0.2">
      <c r="A73" s="87"/>
      <c r="B73" s="82"/>
      <c r="C73" s="82"/>
      <c r="D73" s="82"/>
      <c r="E73" s="82"/>
      <c r="F73" s="82"/>
      <c r="G73" s="82"/>
      <c r="H73" s="82"/>
      <c r="I73" s="82"/>
      <c r="J73" s="72"/>
      <c r="K73" s="85"/>
      <c r="L73" s="48"/>
      <c r="M73" s="97"/>
      <c r="N73" s="68"/>
      <c r="O73" s="76"/>
      <c r="P73" s="79"/>
      <c r="Q73" s="70"/>
      <c r="R73" s="56"/>
      <c r="S73" s="53"/>
      <c r="V73" s="6"/>
    </row>
    <row r="74" spans="1:22" x14ac:dyDescent="0.2">
      <c r="A74" s="87"/>
      <c r="B74" s="82"/>
      <c r="C74" s="82"/>
      <c r="D74" s="82"/>
      <c r="E74" s="82"/>
      <c r="F74" s="82"/>
      <c r="G74" s="82"/>
      <c r="H74" s="82"/>
      <c r="I74" s="82"/>
      <c r="J74" s="72"/>
      <c r="K74" s="85"/>
      <c r="L74" s="48"/>
      <c r="M74" s="97"/>
      <c r="N74" s="68"/>
      <c r="O74" s="76"/>
      <c r="P74" s="79"/>
      <c r="Q74" s="70"/>
      <c r="R74" s="56"/>
      <c r="S74" s="53"/>
    </row>
    <row r="75" spans="1:22" x14ac:dyDescent="0.2">
      <c r="A75" s="87"/>
      <c r="B75" s="82"/>
      <c r="C75" s="82"/>
      <c r="D75" s="82"/>
      <c r="E75" s="82"/>
      <c r="F75" s="82"/>
      <c r="G75" s="82"/>
      <c r="H75" s="82"/>
      <c r="I75" s="82"/>
      <c r="J75" s="72"/>
      <c r="K75" s="85"/>
      <c r="L75" s="48"/>
      <c r="M75" s="97"/>
      <c r="N75" s="68"/>
      <c r="O75" s="76"/>
      <c r="P75" s="76"/>
      <c r="Q75" s="70"/>
      <c r="R75" s="54"/>
      <c r="S75" s="53"/>
    </row>
    <row r="76" spans="1:22" x14ac:dyDescent="0.2">
      <c r="A76" s="87"/>
      <c r="B76" s="82"/>
      <c r="C76" s="82"/>
      <c r="D76" s="82"/>
      <c r="E76" s="82"/>
      <c r="F76" s="82"/>
      <c r="G76" s="82"/>
      <c r="H76" s="82"/>
      <c r="I76" s="82"/>
      <c r="J76" s="72"/>
      <c r="K76" s="85"/>
      <c r="L76" s="48"/>
      <c r="M76" s="100"/>
      <c r="N76" s="68"/>
      <c r="O76" s="76"/>
      <c r="P76" s="76"/>
      <c r="Q76" s="70"/>
      <c r="R76" s="56"/>
      <c r="S76" s="80"/>
      <c r="V76" s="6"/>
    </row>
    <row r="77" spans="1:22" x14ac:dyDescent="0.2">
      <c r="A77" s="87"/>
      <c r="B77" s="82"/>
      <c r="C77" s="82"/>
      <c r="D77" s="82"/>
      <c r="E77" s="82"/>
      <c r="F77" s="82"/>
      <c r="G77" s="82"/>
      <c r="H77" s="82"/>
      <c r="I77" s="82"/>
      <c r="J77" s="72"/>
      <c r="K77" s="85"/>
      <c r="L77" s="48"/>
      <c r="M77" s="100"/>
      <c r="N77" s="68"/>
      <c r="O77" s="76"/>
      <c r="P77" s="76"/>
      <c r="Q77" s="70"/>
      <c r="R77" s="56"/>
      <c r="S77" s="53"/>
      <c r="V77" s="6"/>
    </row>
    <row r="78" spans="1:22" x14ac:dyDescent="0.2">
      <c r="A78" s="101"/>
      <c r="B78" s="102"/>
      <c r="C78" s="102"/>
      <c r="D78" s="102"/>
      <c r="E78" s="102"/>
      <c r="F78" s="102"/>
      <c r="G78" s="82"/>
      <c r="H78" s="102"/>
      <c r="I78" s="102"/>
      <c r="J78" s="103"/>
      <c r="K78" s="104"/>
      <c r="L78" s="48"/>
      <c r="M78" s="100"/>
      <c r="N78" s="50"/>
      <c r="O78" s="51"/>
      <c r="P78" s="105"/>
      <c r="Q78" s="106"/>
      <c r="R78" s="107"/>
      <c r="S78" s="53"/>
      <c r="V78" s="6"/>
    </row>
    <row r="79" spans="1:22" x14ac:dyDescent="0.2">
      <c r="A79" s="101"/>
      <c r="B79" s="102"/>
      <c r="C79" s="102"/>
      <c r="D79" s="102"/>
      <c r="E79" s="102"/>
      <c r="F79" s="102"/>
      <c r="G79" s="102"/>
      <c r="H79" s="102"/>
      <c r="I79" s="102"/>
      <c r="J79" s="103"/>
      <c r="K79" s="104"/>
      <c r="L79" s="108"/>
      <c r="M79" s="100"/>
      <c r="N79" s="109"/>
      <c r="O79" s="110"/>
      <c r="P79" s="111"/>
      <c r="Q79" s="89"/>
      <c r="R79" s="107"/>
      <c r="S79" s="112"/>
    </row>
    <row r="80" spans="1:22" x14ac:dyDescent="0.2">
      <c r="A80" s="113"/>
      <c r="B80" s="114"/>
      <c r="C80" s="114"/>
      <c r="D80" s="114"/>
      <c r="E80" s="114"/>
      <c r="F80" s="114"/>
      <c r="G80" s="114"/>
      <c r="H80" s="114"/>
      <c r="I80" s="114"/>
      <c r="J80" s="115"/>
      <c r="K80" s="116"/>
      <c r="L80" s="117"/>
      <c r="M80" s="118"/>
      <c r="N80" s="117"/>
      <c r="O80" s="119"/>
      <c r="P80" s="114"/>
      <c r="Q80" s="116"/>
      <c r="R80" s="120" t="s">
        <v>11</v>
      </c>
      <c r="S80" s="120"/>
    </row>
    <row r="81" spans="1:19" x14ac:dyDescent="0.2">
      <c r="A81" s="121"/>
      <c r="B81" s="122"/>
      <c r="C81" s="122"/>
      <c r="D81" s="122"/>
      <c r="E81" s="122"/>
      <c r="F81" s="122"/>
      <c r="G81" s="122"/>
      <c r="H81" s="122"/>
      <c r="I81" s="122"/>
      <c r="J81" s="123"/>
      <c r="K81" s="124"/>
      <c r="L81" s="108"/>
      <c r="M81" s="100"/>
      <c r="N81" s="108"/>
      <c r="O81" s="125"/>
      <c r="P81" s="122"/>
      <c r="Q81" s="124"/>
      <c r="R81" s="126"/>
      <c r="S81" s="126"/>
    </row>
    <row r="82" spans="1:19" x14ac:dyDescent="0.2">
      <c r="A82" s="121"/>
      <c r="B82" s="122"/>
      <c r="C82" s="122"/>
      <c r="D82" s="122"/>
      <c r="E82" s="122"/>
      <c r="F82" s="122"/>
      <c r="G82" s="122"/>
      <c r="H82" s="122"/>
      <c r="I82" s="122"/>
      <c r="J82" s="123"/>
      <c r="K82" s="124"/>
      <c r="L82" s="108"/>
      <c r="M82" s="100"/>
      <c r="N82" s="108"/>
      <c r="O82" s="125"/>
      <c r="P82" s="122"/>
      <c r="Q82" s="124"/>
      <c r="R82" s="126"/>
      <c r="S82" s="126"/>
    </row>
    <row r="83" spans="1:19" x14ac:dyDescent="0.2">
      <c r="A83" s="121"/>
      <c r="B83" s="122"/>
      <c r="C83" s="122"/>
      <c r="D83" s="122"/>
      <c r="E83" s="122"/>
      <c r="F83" s="122"/>
      <c r="G83" s="122"/>
      <c r="H83" s="122"/>
      <c r="I83" s="122"/>
      <c r="J83" s="123"/>
      <c r="K83" s="124"/>
      <c r="L83" s="108"/>
      <c r="M83" s="100"/>
      <c r="N83" s="108"/>
      <c r="O83" s="125"/>
      <c r="P83" s="122"/>
      <c r="Q83" s="124"/>
      <c r="R83" s="126"/>
      <c r="S83" s="126"/>
    </row>
    <row r="84" spans="1:19" x14ac:dyDescent="0.2">
      <c r="A84" s="121"/>
      <c r="B84" s="122"/>
      <c r="C84" s="122"/>
      <c r="D84" s="122"/>
      <c r="E84" s="122"/>
      <c r="F84" s="122"/>
      <c r="G84" s="122"/>
      <c r="H84" s="122"/>
      <c r="I84" s="122"/>
      <c r="J84" s="123"/>
      <c r="K84" s="124"/>
      <c r="L84" s="108"/>
      <c r="M84" s="100"/>
      <c r="N84" s="108"/>
      <c r="O84" s="125"/>
      <c r="P84" s="122"/>
      <c r="Q84" s="124"/>
      <c r="R84" s="126"/>
      <c r="S84" s="126"/>
    </row>
    <row r="85" spans="1:19" x14ac:dyDescent="0.2">
      <c r="A85" s="127"/>
      <c r="B85" s="128"/>
      <c r="C85" s="128"/>
      <c r="D85" s="128"/>
      <c r="E85" s="128"/>
      <c r="F85" s="128"/>
      <c r="G85" s="129"/>
      <c r="H85" s="129"/>
      <c r="I85" s="129"/>
      <c r="J85" s="130"/>
      <c r="K85" s="131"/>
      <c r="L85" s="132"/>
      <c r="M85" s="133"/>
      <c r="N85" s="134"/>
      <c r="O85" s="135"/>
      <c r="P85" s="136"/>
      <c r="Q85" s="137"/>
      <c r="R85" s="138"/>
      <c r="S85" s="139"/>
    </row>
    <row r="86" spans="1:19" x14ac:dyDescent="0.2">
      <c r="A86" s="127"/>
      <c r="B86" s="128"/>
      <c r="C86" s="128"/>
      <c r="D86" s="128"/>
      <c r="E86" s="128"/>
      <c r="F86" s="128"/>
      <c r="G86" s="129"/>
      <c r="H86" s="129"/>
      <c r="I86" s="129"/>
      <c r="J86" s="130"/>
      <c r="K86" s="131"/>
      <c r="L86" s="132"/>
      <c r="M86" s="133"/>
      <c r="N86" s="134"/>
      <c r="O86" s="135"/>
      <c r="P86" s="136"/>
      <c r="Q86" s="137"/>
      <c r="R86" s="138"/>
      <c r="S86" s="139"/>
    </row>
    <row r="87" spans="1:19" x14ac:dyDescent="0.2">
      <c r="A87" s="140"/>
      <c r="B87" s="141"/>
      <c r="C87" s="141"/>
      <c r="D87" s="141"/>
      <c r="E87" s="141"/>
      <c r="F87" s="141"/>
      <c r="G87" s="141"/>
      <c r="H87" s="141"/>
      <c r="I87" s="141"/>
      <c r="J87" s="130"/>
      <c r="K87" s="137"/>
      <c r="L87" s="132"/>
      <c r="M87" s="133"/>
      <c r="N87" s="134"/>
      <c r="O87" s="135"/>
      <c r="P87" s="136"/>
      <c r="Q87" s="137"/>
      <c r="R87" s="138"/>
      <c r="S87" s="139"/>
    </row>
    <row r="88" spans="1:19" ht="12.75" customHeight="1" x14ac:dyDescent="0.2">
      <c r="A88" s="142"/>
      <c r="B88" s="125"/>
      <c r="C88" s="125"/>
      <c r="D88" s="125"/>
      <c r="E88" s="125"/>
      <c r="F88" s="125"/>
      <c r="G88" s="125"/>
      <c r="H88" s="125"/>
      <c r="I88" s="125"/>
      <c r="J88" s="46"/>
      <c r="K88" s="100"/>
      <c r="L88" s="143"/>
      <c r="M88" s="97"/>
      <c r="N88" s="108"/>
      <c r="O88" s="144"/>
      <c r="P88" s="125"/>
      <c r="Q88" s="100"/>
      <c r="R88" s="145"/>
      <c r="S88" s="145"/>
    </row>
    <row r="89" spans="1:19" x14ac:dyDescent="0.2">
      <c r="A89" s="142"/>
      <c r="B89" s="125"/>
      <c r="C89" s="125"/>
      <c r="D89" s="125"/>
      <c r="E89" s="125"/>
      <c r="F89" s="125"/>
      <c r="G89" s="125"/>
      <c r="H89" s="125"/>
      <c r="I89" s="125"/>
      <c r="J89" s="46"/>
      <c r="K89" s="100"/>
      <c r="L89" s="143"/>
      <c r="M89" s="97"/>
      <c r="N89" s="108"/>
      <c r="O89" s="144"/>
      <c r="P89" s="125"/>
      <c r="Q89" s="100"/>
      <c r="R89" s="145"/>
      <c r="S89" s="145"/>
    </row>
    <row r="90" spans="1:19" x14ac:dyDescent="0.2">
      <c r="A90" s="142"/>
      <c r="B90" s="125"/>
      <c r="C90" s="125"/>
      <c r="D90" s="125"/>
      <c r="E90" s="125"/>
      <c r="F90" s="125"/>
      <c r="G90" s="125"/>
      <c r="H90" s="125"/>
      <c r="I90" s="125"/>
      <c r="J90" s="46"/>
      <c r="K90" s="100"/>
      <c r="L90" s="143"/>
      <c r="M90" s="97"/>
      <c r="N90" s="108"/>
      <c r="O90" s="144"/>
      <c r="P90" s="125"/>
      <c r="Q90" s="100"/>
      <c r="R90" s="145"/>
      <c r="S90" s="145"/>
    </row>
    <row r="91" spans="1:19" x14ac:dyDescent="0.2">
      <c r="A91" s="142"/>
      <c r="B91" s="125"/>
      <c r="C91" s="125"/>
      <c r="D91" s="125"/>
      <c r="E91" s="125"/>
      <c r="F91" s="125"/>
      <c r="G91" s="125"/>
      <c r="H91" s="125"/>
      <c r="I91" s="125"/>
      <c r="J91" s="46"/>
      <c r="K91" s="100"/>
      <c r="L91" s="143"/>
      <c r="M91" s="97"/>
      <c r="N91" s="108"/>
      <c r="O91" s="144"/>
      <c r="P91" s="125"/>
      <c r="Q91" s="100"/>
      <c r="R91" s="145"/>
      <c r="S91" s="145"/>
    </row>
    <row r="92" spans="1:19" ht="13.5" thickBot="1" x14ac:dyDescent="0.25">
      <c r="A92" s="146"/>
      <c r="B92" s="147"/>
      <c r="C92" s="147"/>
      <c r="D92" s="147"/>
      <c r="E92" s="147"/>
      <c r="F92" s="147"/>
      <c r="G92" s="147"/>
      <c r="H92" s="147"/>
      <c r="I92" s="147"/>
      <c r="J92" s="148"/>
      <c r="K92" s="149"/>
      <c r="L92" s="150"/>
      <c r="M92" s="151"/>
      <c r="N92" s="152"/>
      <c r="O92" s="153"/>
      <c r="P92" s="147"/>
      <c r="Q92" s="149"/>
      <c r="R92" s="154"/>
      <c r="S92" s="154"/>
    </row>
    <row r="93" spans="1:19" x14ac:dyDescent="0.2">
      <c r="A93" s="155"/>
      <c r="B93" s="155"/>
      <c r="C93" s="155"/>
      <c r="D93" s="155"/>
      <c r="E93" s="155"/>
      <c r="F93" s="155"/>
      <c r="G93" s="155"/>
      <c r="H93" s="155"/>
      <c r="I93" s="156"/>
      <c r="J93" s="156"/>
      <c r="K93" s="157"/>
      <c r="L93" s="158"/>
      <c r="M93" s="159"/>
      <c r="N93" s="160"/>
      <c r="O93" s="161"/>
      <c r="P93" s="155"/>
      <c r="Q93" s="157"/>
      <c r="R93" s="162"/>
      <c r="S93" s="162"/>
    </row>
    <row r="94" spans="1:19" x14ac:dyDescent="0.2">
      <c r="A94" s="125"/>
      <c r="B94" s="125"/>
      <c r="C94" s="125"/>
      <c r="D94" s="125"/>
      <c r="E94" s="125"/>
      <c r="F94" s="125"/>
      <c r="G94" s="125"/>
      <c r="H94" s="125"/>
      <c r="I94" s="46"/>
      <c r="J94" s="46"/>
      <c r="K94" s="100"/>
      <c r="L94" s="143"/>
      <c r="M94" s="97"/>
      <c r="N94" s="108"/>
      <c r="O94" s="144"/>
      <c r="P94" s="125"/>
      <c r="Q94" s="100"/>
      <c r="R94" s="145"/>
      <c r="S94" s="145"/>
    </row>
    <row r="95" spans="1:19" x14ac:dyDescent="0.2">
      <c r="A95" s="125"/>
      <c r="B95" s="125"/>
      <c r="C95" s="125"/>
      <c r="D95" s="125"/>
      <c r="E95" s="125"/>
      <c r="F95" s="125"/>
      <c r="G95" s="125"/>
      <c r="H95" s="125"/>
      <c r="I95" s="46"/>
      <c r="J95" s="46"/>
      <c r="K95" s="100"/>
      <c r="L95" s="143"/>
      <c r="M95" s="97"/>
      <c r="N95" s="108"/>
      <c r="O95" s="144"/>
      <c r="P95" s="125"/>
      <c r="Q95" s="100"/>
      <c r="R95" s="145"/>
      <c r="S95" s="145"/>
    </row>
    <row r="96" spans="1:19" x14ac:dyDescent="0.2">
      <c r="A96" s="125"/>
      <c r="B96" s="125"/>
      <c r="C96" s="125"/>
      <c r="D96" s="125"/>
      <c r="E96" s="125"/>
      <c r="F96" s="125"/>
      <c r="G96" s="125"/>
      <c r="H96" s="125"/>
      <c r="I96" s="46"/>
      <c r="J96" s="46"/>
      <c r="K96" s="100"/>
      <c r="L96" s="143"/>
      <c r="M96" s="97"/>
      <c r="N96" s="108"/>
      <c r="O96" s="144"/>
      <c r="P96" s="125"/>
      <c r="Q96" s="100"/>
      <c r="R96" s="145"/>
      <c r="S96" s="145"/>
    </row>
    <row r="97" spans="1:19" x14ac:dyDescent="0.2">
      <c r="A97" s="125"/>
      <c r="B97" s="125"/>
      <c r="C97" s="125"/>
      <c r="D97" s="125"/>
      <c r="E97" s="125"/>
      <c r="F97" s="125"/>
      <c r="G97" s="125"/>
      <c r="H97" s="125"/>
      <c r="I97" s="46"/>
      <c r="J97" s="46"/>
      <c r="K97" s="100"/>
      <c r="L97" s="143"/>
      <c r="M97" s="97"/>
      <c r="N97" s="108"/>
      <c r="O97" s="144"/>
      <c r="P97" s="125"/>
      <c r="Q97" s="100"/>
      <c r="R97" s="145"/>
      <c r="S97" s="145"/>
    </row>
    <row r="98" spans="1:19" x14ac:dyDescent="0.2">
      <c r="A98" s="125"/>
      <c r="B98" s="125"/>
      <c r="C98" s="125"/>
      <c r="D98" s="125"/>
      <c r="E98" s="125"/>
      <c r="F98" s="125"/>
      <c r="G98" s="125"/>
      <c r="H98" s="125"/>
      <c r="I98" s="46"/>
      <c r="J98" s="46"/>
      <c r="K98" s="100"/>
      <c r="L98" s="143"/>
      <c r="M98" s="97"/>
      <c r="N98" s="108"/>
      <c r="O98" s="144"/>
      <c r="P98" s="125"/>
      <c r="Q98" s="100"/>
      <c r="R98" s="145"/>
      <c r="S98" s="145"/>
    </row>
    <row r="99" spans="1:19" x14ac:dyDescent="0.2">
      <c r="A99" s="125"/>
      <c r="B99" s="125"/>
      <c r="C99" s="125"/>
      <c r="D99" s="125"/>
      <c r="E99" s="125"/>
      <c r="F99" s="125"/>
      <c r="G99" s="125"/>
      <c r="H99" s="125"/>
      <c r="I99" s="46"/>
      <c r="J99" s="46"/>
      <c r="K99" s="100"/>
      <c r="L99" s="143"/>
      <c r="M99" s="97"/>
      <c r="N99" s="108"/>
      <c r="O99" s="144"/>
      <c r="P99" s="125"/>
      <c r="Q99" s="100"/>
      <c r="R99" s="145"/>
      <c r="S99" s="145"/>
    </row>
    <row r="100" spans="1:19" x14ac:dyDescent="0.2">
      <c r="A100" s="125"/>
      <c r="B100" s="125"/>
      <c r="C100" s="125"/>
      <c r="D100" s="125"/>
      <c r="E100" s="125"/>
      <c r="F100" s="125"/>
      <c r="G100" s="125"/>
      <c r="H100" s="125"/>
      <c r="I100" s="46"/>
      <c r="J100" s="46"/>
      <c r="K100" s="125"/>
      <c r="L100" s="108"/>
      <c r="M100" s="100"/>
      <c r="N100" s="108"/>
      <c r="O100" s="125"/>
      <c r="P100" s="125"/>
      <c r="Q100" s="100"/>
      <c r="R100" s="145"/>
      <c r="S100" s="145"/>
    </row>
    <row r="101" spans="1:19" x14ac:dyDescent="0.2">
      <c r="A101" s="125"/>
      <c r="B101" s="125"/>
      <c r="C101" s="125"/>
      <c r="D101" s="125"/>
      <c r="E101" s="125"/>
      <c r="F101" s="125"/>
      <c r="G101" s="125"/>
      <c r="H101" s="125"/>
      <c r="I101" s="46"/>
      <c r="J101" s="46"/>
      <c r="K101" s="125"/>
      <c r="L101" s="108"/>
      <c r="M101" s="100"/>
      <c r="N101" s="108"/>
      <c r="O101" s="125"/>
      <c r="P101" s="125"/>
      <c r="Q101" s="100"/>
      <c r="R101" s="145"/>
      <c r="S101" s="145"/>
    </row>
    <row r="102" spans="1:19" x14ac:dyDescent="0.2">
      <c r="A102" s="122"/>
      <c r="B102" s="122"/>
      <c r="C102" s="122"/>
      <c r="D102" s="122"/>
      <c r="E102" s="122"/>
      <c r="F102" s="122"/>
      <c r="G102" s="122"/>
      <c r="H102" s="122"/>
      <c r="I102" s="123"/>
      <c r="J102" s="123"/>
      <c r="K102" s="122"/>
      <c r="L102" s="108"/>
      <c r="M102" s="100"/>
      <c r="N102" s="108"/>
      <c r="O102" s="125"/>
      <c r="P102" s="122"/>
      <c r="Q102" s="124"/>
      <c r="R102" s="126"/>
      <c r="S102" s="126"/>
    </row>
    <row r="103" spans="1:19" x14ac:dyDescent="0.2">
      <c r="A103" s="122"/>
      <c r="B103" s="122"/>
      <c r="C103" s="122"/>
      <c r="D103" s="122"/>
      <c r="E103" s="122"/>
      <c r="F103" s="122"/>
      <c r="G103" s="122"/>
      <c r="H103" s="122"/>
      <c r="I103" s="123"/>
      <c r="J103" s="123"/>
      <c r="K103" s="122"/>
      <c r="L103" s="108"/>
      <c r="M103" s="100"/>
      <c r="N103" s="108"/>
      <c r="O103" s="125"/>
      <c r="P103" s="122"/>
      <c r="Q103" s="124"/>
      <c r="R103" s="126"/>
      <c r="S103" s="126"/>
    </row>
    <row r="104" spans="1:19" x14ac:dyDescent="0.2">
      <c r="A104" s="122"/>
      <c r="B104" s="122"/>
      <c r="C104" s="122"/>
      <c r="D104" s="122"/>
      <c r="E104" s="122"/>
      <c r="F104" s="122"/>
      <c r="G104" s="122"/>
      <c r="H104" s="122"/>
      <c r="I104" s="123"/>
      <c r="J104" s="123"/>
      <c r="K104" s="122"/>
      <c r="L104" s="108"/>
      <c r="M104" s="100"/>
      <c r="N104" s="108"/>
      <c r="O104" s="125"/>
      <c r="P104" s="122"/>
      <c r="Q104" s="124"/>
      <c r="R104" s="126"/>
      <c r="S104" s="126"/>
    </row>
    <row r="105" spans="1:19" x14ac:dyDescent="0.2">
      <c r="A105" s="122"/>
      <c r="B105" s="122"/>
      <c r="C105" s="122"/>
      <c r="D105" s="122"/>
      <c r="E105" s="122"/>
      <c r="F105" s="122"/>
      <c r="G105" s="122"/>
      <c r="H105" s="122"/>
      <c r="I105" s="123"/>
      <c r="J105" s="123"/>
      <c r="K105" s="122"/>
      <c r="L105" s="108"/>
      <c r="M105" s="100"/>
      <c r="N105" s="108"/>
      <c r="O105" s="125"/>
      <c r="P105" s="122"/>
      <c r="Q105" s="124"/>
      <c r="R105" s="126"/>
      <c r="S105" s="126"/>
    </row>
    <row r="106" spans="1:19" x14ac:dyDescent="0.2">
      <c r="A106" s="122"/>
      <c r="B106" s="122"/>
      <c r="C106" s="122"/>
      <c r="D106" s="122"/>
      <c r="E106" s="122"/>
      <c r="F106" s="122"/>
      <c r="G106" s="122"/>
      <c r="H106" s="122"/>
      <c r="I106" s="123"/>
      <c r="J106" s="123"/>
      <c r="K106" s="122"/>
      <c r="L106" s="108"/>
      <c r="M106" s="100"/>
      <c r="N106" s="108"/>
      <c r="O106" s="125"/>
      <c r="P106" s="122"/>
      <c r="Q106" s="124"/>
      <c r="R106" s="126"/>
      <c r="S106" s="126"/>
    </row>
    <row r="107" spans="1:19" x14ac:dyDescent="0.2">
      <c r="A107" s="122"/>
      <c r="B107" s="122"/>
      <c r="C107" s="122"/>
      <c r="D107" s="122"/>
      <c r="E107" s="122"/>
      <c r="F107" s="122"/>
      <c r="G107" s="122"/>
      <c r="H107" s="122"/>
      <c r="I107" s="123"/>
      <c r="J107" s="123"/>
      <c r="K107" s="122"/>
      <c r="L107" s="108"/>
      <c r="M107" s="100"/>
      <c r="N107" s="108"/>
      <c r="O107" s="125"/>
      <c r="P107" s="122"/>
      <c r="Q107" s="124"/>
      <c r="R107" s="126"/>
      <c r="S107" s="126"/>
    </row>
    <row r="108" spans="1:19" x14ac:dyDescent="0.2">
      <c r="A108" s="122"/>
      <c r="B108" s="122"/>
      <c r="C108" s="122"/>
      <c r="D108" s="122"/>
      <c r="E108" s="122"/>
      <c r="F108" s="122"/>
      <c r="G108" s="122"/>
      <c r="H108" s="122"/>
      <c r="I108" s="123"/>
      <c r="J108" s="123"/>
      <c r="K108" s="122"/>
      <c r="L108" s="108"/>
      <c r="M108" s="100"/>
      <c r="N108" s="108"/>
      <c r="O108" s="125"/>
      <c r="P108" s="122"/>
      <c r="Q108" s="124"/>
      <c r="R108" s="126"/>
      <c r="S108" s="126"/>
    </row>
    <row r="109" spans="1:19" ht="13.5" thickBot="1" x14ac:dyDescent="0.25">
      <c r="A109" s="163"/>
      <c r="B109" s="163"/>
      <c r="C109" s="163"/>
      <c r="D109" s="163"/>
      <c r="E109" s="163"/>
      <c r="F109" s="163"/>
      <c r="G109" s="163"/>
      <c r="H109" s="163"/>
      <c r="I109" s="164"/>
      <c r="J109" s="164"/>
      <c r="K109" s="163"/>
      <c r="L109" s="152"/>
      <c r="M109" s="149"/>
      <c r="N109" s="152"/>
      <c r="O109" s="147"/>
      <c r="P109" s="163"/>
      <c r="Q109" s="165"/>
      <c r="R109" s="166"/>
      <c r="S109" s="166"/>
    </row>
    <row r="110" spans="1:19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167"/>
      <c r="M110" s="167"/>
      <c r="O110" s="167"/>
      <c r="P110" s="7"/>
      <c r="Q110" s="7"/>
      <c r="R110" s="7"/>
      <c r="S110" s="7"/>
    </row>
    <row r="111" spans="1:19" x14ac:dyDescent="0.2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167"/>
      <c r="M111" s="167"/>
      <c r="O111" s="167"/>
      <c r="P111" s="7"/>
      <c r="Q111" s="7"/>
      <c r="R111" s="7"/>
      <c r="S111" s="7"/>
    </row>
    <row r="112" spans="1:19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167"/>
      <c r="M112" s="167"/>
      <c r="O112" s="167"/>
      <c r="P112" s="7"/>
      <c r="Q112" s="7"/>
      <c r="R112" s="7"/>
      <c r="S112" s="7"/>
    </row>
    <row r="113" spans="12:15" s="7" customFormat="1" x14ac:dyDescent="0.2">
      <c r="L113" s="167"/>
      <c r="M113" s="167"/>
      <c r="N113" s="167"/>
      <c r="O113" s="167"/>
    </row>
    <row r="114" spans="12:15" s="7" customFormat="1" x14ac:dyDescent="0.2">
      <c r="L114" s="167"/>
      <c r="M114" s="167"/>
      <c r="N114" s="167"/>
      <c r="O114" s="167"/>
    </row>
    <row r="115" spans="12:15" s="7" customFormat="1" x14ac:dyDescent="0.2">
      <c r="L115" s="167"/>
      <c r="M115" s="167"/>
      <c r="N115" s="167"/>
      <c r="O115" s="167"/>
    </row>
    <row r="116" spans="12:15" s="7" customFormat="1" x14ac:dyDescent="0.2">
      <c r="L116" s="167"/>
      <c r="M116" s="167"/>
      <c r="N116" s="167"/>
      <c r="O116" s="167"/>
    </row>
    <row r="117" spans="12:15" s="7" customFormat="1" x14ac:dyDescent="0.2">
      <c r="L117" s="167"/>
      <c r="M117" s="167"/>
      <c r="N117" s="167"/>
      <c r="O117" s="167"/>
    </row>
    <row r="118" spans="12:15" s="7" customFormat="1" x14ac:dyDescent="0.2">
      <c r="L118" s="167"/>
      <c r="M118" s="167"/>
      <c r="N118" s="167"/>
      <c r="O118" s="167"/>
    </row>
    <row r="119" spans="12:15" s="7" customFormat="1" x14ac:dyDescent="0.2">
      <c r="L119" s="167"/>
      <c r="M119" s="167"/>
      <c r="N119" s="167"/>
      <c r="O119" s="167"/>
    </row>
    <row r="120" spans="12:15" s="7" customFormat="1" x14ac:dyDescent="0.2">
      <c r="L120" s="167"/>
      <c r="M120" s="167"/>
      <c r="N120" s="167"/>
      <c r="O120" s="167"/>
    </row>
    <row r="121" spans="12:15" s="7" customFormat="1" x14ac:dyDescent="0.2">
      <c r="L121" s="167"/>
      <c r="M121" s="167"/>
      <c r="N121" s="167"/>
      <c r="O121" s="167"/>
    </row>
    <row r="122" spans="12:15" s="7" customFormat="1" x14ac:dyDescent="0.2">
      <c r="L122" s="167"/>
      <c r="M122" s="167"/>
      <c r="N122" s="167"/>
      <c r="O122" s="167"/>
    </row>
    <row r="123" spans="12:15" s="7" customFormat="1" x14ac:dyDescent="0.2">
      <c r="L123" s="167"/>
      <c r="M123" s="167"/>
      <c r="N123" s="167"/>
      <c r="O123" s="167"/>
    </row>
    <row r="124" spans="12:15" s="7" customFormat="1" x14ac:dyDescent="0.2">
      <c r="L124" s="167"/>
      <c r="M124" s="167"/>
      <c r="N124" s="167"/>
      <c r="O124" s="167"/>
    </row>
    <row r="125" spans="12:15" s="7" customFormat="1" x14ac:dyDescent="0.2">
      <c r="L125" s="167"/>
      <c r="M125" s="167"/>
      <c r="N125" s="167"/>
      <c r="O125" s="167"/>
    </row>
    <row r="126" spans="12:15" s="7" customFormat="1" x14ac:dyDescent="0.2">
      <c r="L126" s="167"/>
      <c r="M126" s="167"/>
      <c r="N126" s="167"/>
      <c r="O126" s="167"/>
    </row>
    <row r="127" spans="12:15" s="7" customFormat="1" x14ac:dyDescent="0.2">
      <c r="L127" s="167"/>
      <c r="M127" s="167"/>
      <c r="N127" s="167"/>
      <c r="O127" s="167"/>
    </row>
    <row r="128" spans="12:15" s="7" customFormat="1" x14ac:dyDescent="0.2">
      <c r="L128" s="167"/>
      <c r="M128" s="167"/>
      <c r="N128" s="167"/>
      <c r="O128" s="167"/>
    </row>
    <row r="129" spans="12:15" s="7" customFormat="1" x14ac:dyDescent="0.2">
      <c r="L129" s="167"/>
      <c r="M129" s="167"/>
      <c r="N129" s="167"/>
      <c r="O129" s="167"/>
    </row>
    <row r="130" spans="12:15" s="7" customFormat="1" x14ac:dyDescent="0.2">
      <c r="L130" s="167"/>
      <c r="M130" s="167"/>
      <c r="N130" s="167"/>
      <c r="O130" s="167"/>
    </row>
    <row r="131" spans="12:15" s="7" customFormat="1" x14ac:dyDescent="0.2">
      <c r="L131" s="167"/>
      <c r="M131" s="167"/>
      <c r="N131" s="167"/>
      <c r="O131" s="167"/>
    </row>
    <row r="132" spans="12:15" s="7" customFormat="1" x14ac:dyDescent="0.2">
      <c r="L132" s="167"/>
      <c r="M132" s="167"/>
      <c r="N132" s="167"/>
      <c r="O132" s="167"/>
    </row>
    <row r="133" spans="12:15" s="7" customFormat="1" x14ac:dyDescent="0.2">
      <c r="L133" s="167"/>
      <c r="M133" s="167"/>
      <c r="N133" s="167"/>
      <c r="O133" s="167"/>
    </row>
    <row r="134" spans="12:15" s="7" customFormat="1" x14ac:dyDescent="0.2">
      <c r="L134" s="167"/>
      <c r="M134" s="167"/>
      <c r="N134" s="167"/>
      <c r="O134" s="167"/>
    </row>
    <row r="135" spans="12:15" s="7" customFormat="1" x14ac:dyDescent="0.2">
      <c r="L135" s="167"/>
      <c r="M135" s="167"/>
      <c r="N135" s="167"/>
      <c r="O135" s="167"/>
    </row>
    <row r="136" spans="12:15" s="7" customFormat="1" x14ac:dyDescent="0.2">
      <c r="L136" s="167"/>
      <c r="M136" s="167"/>
      <c r="N136" s="167"/>
      <c r="O136" s="167"/>
    </row>
    <row r="137" spans="12:15" s="7" customFormat="1" x14ac:dyDescent="0.2">
      <c r="L137" s="167"/>
      <c r="M137" s="167"/>
      <c r="N137" s="167"/>
      <c r="O137" s="167"/>
    </row>
    <row r="138" spans="12:15" s="7" customFormat="1" x14ac:dyDescent="0.2">
      <c r="L138" s="167"/>
      <c r="M138" s="167"/>
      <c r="N138" s="167"/>
      <c r="O138" s="167"/>
    </row>
    <row r="139" spans="12:15" s="7" customFormat="1" x14ac:dyDescent="0.2">
      <c r="L139" s="167"/>
      <c r="M139" s="167"/>
      <c r="N139" s="167"/>
      <c r="O139" s="167"/>
    </row>
    <row r="140" spans="12:15" s="7" customFormat="1" x14ac:dyDescent="0.2">
      <c r="L140" s="167"/>
      <c r="M140" s="167"/>
      <c r="N140" s="167"/>
      <c r="O140" s="167"/>
    </row>
    <row r="141" spans="12:15" s="7" customFormat="1" x14ac:dyDescent="0.2">
      <c r="L141" s="167"/>
      <c r="M141" s="167"/>
      <c r="N141" s="167"/>
      <c r="O141" s="167"/>
    </row>
    <row r="142" spans="12:15" s="7" customFormat="1" x14ac:dyDescent="0.2">
      <c r="L142" s="167"/>
      <c r="M142" s="167"/>
      <c r="N142" s="167"/>
      <c r="O142" s="167"/>
    </row>
    <row r="143" spans="12:15" s="7" customFormat="1" x14ac:dyDescent="0.2">
      <c r="L143" s="167"/>
      <c r="M143" s="167"/>
      <c r="N143" s="167"/>
      <c r="O143" s="167"/>
    </row>
    <row r="144" spans="12:15" s="7" customFormat="1" x14ac:dyDescent="0.2">
      <c r="L144" s="167"/>
      <c r="M144" s="167"/>
      <c r="N144" s="167"/>
      <c r="O144" s="167"/>
    </row>
    <row r="145" spans="12:15" s="7" customFormat="1" x14ac:dyDescent="0.2">
      <c r="L145" s="167"/>
      <c r="M145" s="167"/>
      <c r="N145" s="167"/>
      <c r="O145" s="167"/>
    </row>
    <row r="146" spans="12:15" s="7" customFormat="1" x14ac:dyDescent="0.2">
      <c r="L146" s="167"/>
      <c r="M146" s="167"/>
      <c r="N146" s="167"/>
      <c r="O146" s="167"/>
    </row>
    <row r="147" spans="12:15" s="7" customFormat="1" x14ac:dyDescent="0.2">
      <c r="L147" s="167"/>
      <c r="M147" s="167"/>
      <c r="N147" s="167"/>
      <c r="O147" s="167"/>
    </row>
    <row r="148" spans="12:15" s="7" customFormat="1" x14ac:dyDescent="0.2">
      <c r="L148" s="167"/>
      <c r="M148" s="167"/>
      <c r="N148" s="167"/>
      <c r="O148" s="167"/>
    </row>
    <row r="149" spans="12:15" s="7" customFormat="1" x14ac:dyDescent="0.2">
      <c r="L149" s="167"/>
      <c r="M149" s="167"/>
      <c r="N149" s="167"/>
      <c r="O149" s="167"/>
    </row>
    <row r="150" spans="12:15" s="7" customFormat="1" x14ac:dyDescent="0.2">
      <c r="L150" s="167"/>
      <c r="M150" s="167"/>
      <c r="N150" s="167"/>
      <c r="O150" s="167"/>
    </row>
    <row r="151" spans="12:15" s="7" customFormat="1" x14ac:dyDescent="0.2">
      <c r="L151" s="167"/>
      <c r="M151" s="167"/>
      <c r="N151" s="167"/>
      <c r="O151" s="167"/>
    </row>
    <row r="152" spans="12:15" s="7" customFormat="1" x14ac:dyDescent="0.2">
      <c r="L152" s="167"/>
      <c r="M152" s="167"/>
      <c r="N152" s="167"/>
      <c r="O152" s="167"/>
    </row>
    <row r="153" spans="12:15" s="7" customFormat="1" x14ac:dyDescent="0.2">
      <c r="L153" s="167"/>
      <c r="M153" s="167"/>
      <c r="N153" s="167"/>
      <c r="O153" s="167"/>
    </row>
    <row r="154" spans="12:15" s="7" customFormat="1" x14ac:dyDescent="0.2">
      <c r="L154" s="167"/>
      <c r="M154" s="167"/>
      <c r="N154" s="167"/>
      <c r="O154" s="167"/>
    </row>
    <row r="155" spans="12:15" s="7" customFormat="1" x14ac:dyDescent="0.2">
      <c r="L155" s="167"/>
      <c r="M155" s="167"/>
      <c r="N155" s="167"/>
      <c r="O155" s="167"/>
    </row>
    <row r="156" spans="12:15" s="7" customFormat="1" x14ac:dyDescent="0.2">
      <c r="L156" s="167"/>
      <c r="M156" s="167"/>
      <c r="N156" s="167"/>
      <c r="O156" s="167"/>
    </row>
    <row r="157" spans="12:15" s="7" customFormat="1" x14ac:dyDescent="0.2">
      <c r="L157" s="167"/>
      <c r="M157" s="167"/>
      <c r="N157" s="167"/>
      <c r="O157" s="167"/>
    </row>
    <row r="158" spans="12:15" s="7" customFormat="1" x14ac:dyDescent="0.2">
      <c r="L158" s="167"/>
      <c r="M158" s="167"/>
      <c r="N158" s="167"/>
      <c r="O158" s="167"/>
    </row>
    <row r="159" spans="12:15" s="7" customFormat="1" x14ac:dyDescent="0.2">
      <c r="L159" s="167"/>
      <c r="M159" s="167"/>
      <c r="N159" s="167"/>
      <c r="O159" s="167"/>
    </row>
    <row r="160" spans="12:15" s="7" customFormat="1" x14ac:dyDescent="0.2">
      <c r="L160" s="167"/>
      <c r="M160" s="167"/>
      <c r="N160" s="167"/>
      <c r="O160" s="167"/>
    </row>
    <row r="161" spans="12:15" s="7" customFormat="1" x14ac:dyDescent="0.2">
      <c r="L161" s="167"/>
      <c r="M161" s="167"/>
      <c r="N161" s="167"/>
      <c r="O161" s="167"/>
    </row>
    <row r="162" spans="12:15" s="7" customFormat="1" x14ac:dyDescent="0.2">
      <c r="L162" s="167"/>
      <c r="M162" s="167"/>
      <c r="N162" s="167"/>
      <c r="O162" s="167"/>
    </row>
    <row r="163" spans="12:15" s="7" customFormat="1" x14ac:dyDescent="0.2">
      <c r="L163" s="167"/>
      <c r="M163" s="167"/>
      <c r="N163" s="167"/>
      <c r="O163" s="167"/>
    </row>
    <row r="164" spans="12:15" s="7" customFormat="1" x14ac:dyDescent="0.2">
      <c r="L164" s="167"/>
      <c r="M164" s="167"/>
      <c r="N164" s="167"/>
      <c r="O164" s="167"/>
    </row>
    <row r="165" spans="12:15" s="7" customFormat="1" x14ac:dyDescent="0.2">
      <c r="L165" s="167"/>
      <c r="M165" s="167"/>
      <c r="N165" s="167"/>
      <c r="O165" s="167"/>
    </row>
    <row r="166" spans="12:15" s="7" customFormat="1" x14ac:dyDescent="0.2">
      <c r="L166" s="167"/>
      <c r="M166" s="167"/>
      <c r="N166" s="167"/>
      <c r="O166" s="167"/>
    </row>
    <row r="167" spans="12:15" s="7" customFormat="1" x14ac:dyDescent="0.2">
      <c r="L167" s="167"/>
      <c r="M167" s="167"/>
      <c r="N167" s="167"/>
      <c r="O167" s="167"/>
    </row>
    <row r="168" spans="12:15" s="7" customFormat="1" x14ac:dyDescent="0.2">
      <c r="L168" s="167"/>
      <c r="M168" s="167"/>
      <c r="N168" s="167"/>
      <c r="O168" s="167"/>
    </row>
    <row r="169" spans="12:15" s="7" customFormat="1" x14ac:dyDescent="0.2">
      <c r="L169" s="167"/>
      <c r="M169" s="167"/>
      <c r="N169" s="167"/>
      <c r="O169" s="167"/>
    </row>
    <row r="170" spans="12:15" s="7" customFormat="1" x14ac:dyDescent="0.2">
      <c r="L170" s="167"/>
      <c r="M170" s="167"/>
      <c r="N170" s="167"/>
      <c r="O170" s="167"/>
    </row>
    <row r="171" spans="12:15" s="7" customFormat="1" x14ac:dyDescent="0.2">
      <c r="L171" s="167"/>
      <c r="M171" s="167"/>
      <c r="N171" s="167"/>
      <c r="O171" s="167"/>
    </row>
    <row r="172" spans="12:15" s="7" customFormat="1" x14ac:dyDescent="0.2">
      <c r="L172" s="167"/>
      <c r="M172" s="167"/>
      <c r="N172" s="167"/>
      <c r="O172" s="167"/>
    </row>
    <row r="173" spans="12:15" s="7" customFormat="1" x14ac:dyDescent="0.2">
      <c r="L173" s="167"/>
      <c r="M173" s="167"/>
      <c r="N173" s="167"/>
      <c r="O173" s="167"/>
    </row>
    <row r="174" spans="12:15" s="7" customFormat="1" x14ac:dyDescent="0.2">
      <c r="L174" s="167"/>
      <c r="M174" s="167"/>
      <c r="N174" s="167"/>
      <c r="O174" s="167"/>
    </row>
    <row r="175" spans="12:15" s="7" customFormat="1" x14ac:dyDescent="0.2">
      <c r="L175" s="167"/>
      <c r="M175" s="167"/>
      <c r="N175" s="167"/>
      <c r="O175" s="167"/>
    </row>
    <row r="176" spans="12:15" s="7" customFormat="1" x14ac:dyDescent="0.2">
      <c r="L176" s="167"/>
      <c r="M176" s="167"/>
      <c r="N176" s="167"/>
      <c r="O176" s="167"/>
    </row>
    <row r="177" spans="12:15" s="7" customFormat="1" x14ac:dyDescent="0.2">
      <c r="L177" s="167"/>
      <c r="M177" s="167"/>
      <c r="N177" s="167"/>
      <c r="O177" s="167"/>
    </row>
    <row r="178" spans="12:15" s="7" customFormat="1" x14ac:dyDescent="0.2">
      <c r="L178" s="167"/>
      <c r="M178" s="167"/>
      <c r="N178" s="167"/>
      <c r="O178" s="167"/>
    </row>
    <row r="179" spans="12:15" s="7" customFormat="1" x14ac:dyDescent="0.2">
      <c r="L179" s="167"/>
      <c r="M179" s="167"/>
      <c r="N179" s="167"/>
      <c r="O179" s="167"/>
    </row>
    <row r="180" spans="12:15" s="7" customFormat="1" x14ac:dyDescent="0.2">
      <c r="L180" s="167"/>
      <c r="M180" s="167"/>
      <c r="N180" s="167"/>
      <c r="O180" s="167"/>
    </row>
    <row r="181" spans="12:15" s="7" customFormat="1" x14ac:dyDescent="0.2">
      <c r="L181" s="167"/>
      <c r="M181" s="167"/>
      <c r="N181" s="167"/>
      <c r="O181" s="167"/>
    </row>
    <row r="182" spans="12:15" s="7" customFormat="1" x14ac:dyDescent="0.2">
      <c r="L182" s="167"/>
      <c r="M182" s="167"/>
      <c r="N182" s="167"/>
      <c r="O182" s="167"/>
    </row>
    <row r="183" spans="12:15" s="7" customFormat="1" x14ac:dyDescent="0.2">
      <c r="L183" s="167"/>
      <c r="M183" s="167"/>
      <c r="N183" s="167"/>
      <c r="O183" s="167"/>
    </row>
    <row r="184" spans="12:15" s="7" customFormat="1" x14ac:dyDescent="0.2">
      <c r="L184" s="167"/>
      <c r="M184" s="167"/>
      <c r="N184" s="167"/>
      <c r="O184" s="167"/>
    </row>
    <row r="185" spans="12:15" s="7" customFormat="1" x14ac:dyDescent="0.2">
      <c r="L185" s="167"/>
      <c r="M185" s="167"/>
      <c r="N185" s="167"/>
      <c r="O185" s="167"/>
    </row>
    <row r="186" spans="12:15" s="7" customFormat="1" x14ac:dyDescent="0.2">
      <c r="L186" s="167"/>
      <c r="M186" s="167"/>
      <c r="N186" s="167"/>
      <c r="O186" s="167"/>
    </row>
    <row r="187" spans="12:15" s="7" customFormat="1" x14ac:dyDescent="0.2">
      <c r="L187" s="167"/>
      <c r="M187" s="167"/>
      <c r="N187" s="167"/>
      <c r="O187" s="167"/>
    </row>
    <row r="188" spans="12:15" s="7" customFormat="1" x14ac:dyDescent="0.2">
      <c r="L188" s="167"/>
      <c r="M188" s="167"/>
      <c r="N188" s="167"/>
      <c r="O188" s="167"/>
    </row>
    <row r="189" spans="12:15" s="7" customFormat="1" x14ac:dyDescent="0.2">
      <c r="L189" s="167"/>
      <c r="M189" s="167"/>
      <c r="N189" s="167"/>
      <c r="O189" s="167"/>
    </row>
    <row r="190" spans="12:15" s="7" customFormat="1" x14ac:dyDescent="0.2">
      <c r="L190" s="167"/>
      <c r="M190" s="167"/>
      <c r="N190" s="167"/>
      <c r="O190" s="167"/>
    </row>
    <row r="191" spans="12:15" s="7" customFormat="1" x14ac:dyDescent="0.2">
      <c r="L191" s="167"/>
      <c r="M191" s="167"/>
      <c r="N191" s="167"/>
      <c r="O191" s="167"/>
    </row>
    <row r="192" spans="12:15" s="7" customFormat="1" x14ac:dyDescent="0.2">
      <c r="L192" s="167"/>
      <c r="M192" s="167"/>
      <c r="N192" s="167"/>
      <c r="O192" s="167"/>
    </row>
    <row r="193" spans="12:15" s="7" customFormat="1" x14ac:dyDescent="0.2">
      <c r="L193" s="167"/>
      <c r="M193" s="167"/>
      <c r="N193" s="167"/>
      <c r="O193" s="167"/>
    </row>
    <row r="194" spans="12:15" s="7" customFormat="1" x14ac:dyDescent="0.2">
      <c r="L194" s="167"/>
      <c r="M194" s="167"/>
      <c r="N194" s="167"/>
      <c r="O194" s="167"/>
    </row>
    <row r="195" spans="12:15" s="7" customFormat="1" x14ac:dyDescent="0.2">
      <c r="L195" s="167"/>
      <c r="M195" s="167"/>
      <c r="N195" s="167"/>
      <c r="O195" s="167"/>
    </row>
    <row r="196" spans="12:15" s="7" customFormat="1" x14ac:dyDescent="0.2">
      <c r="L196" s="167"/>
      <c r="M196" s="167"/>
      <c r="N196" s="167"/>
      <c r="O196" s="167"/>
    </row>
    <row r="197" spans="12:15" s="7" customFormat="1" x14ac:dyDescent="0.2">
      <c r="L197" s="167"/>
      <c r="M197" s="167"/>
      <c r="N197" s="167"/>
      <c r="O197" s="167"/>
    </row>
    <row r="198" spans="12:15" s="7" customFormat="1" x14ac:dyDescent="0.2">
      <c r="L198" s="167"/>
      <c r="M198" s="167"/>
      <c r="N198" s="167"/>
      <c r="O198" s="167"/>
    </row>
    <row r="199" spans="12:15" s="7" customFormat="1" x14ac:dyDescent="0.2">
      <c r="L199" s="167"/>
      <c r="M199" s="167"/>
      <c r="N199" s="167"/>
      <c r="O199" s="167"/>
    </row>
    <row r="200" spans="12:15" s="7" customFormat="1" x14ac:dyDescent="0.2">
      <c r="L200" s="167"/>
      <c r="M200" s="167"/>
      <c r="N200" s="167"/>
      <c r="O200" s="167"/>
    </row>
    <row r="201" spans="12:15" s="7" customFormat="1" x14ac:dyDescent="0.2">
      <c r="L201" s="167"/>
      <c r="M201" s="167"/>
      <c r="N201" s="167"/>
      <c r="O201" s="167"/>
    </row>
    <row r="202" spans="12:15" s="7" customFormat="1" x14ac:dyDescent="0.2">
      <c r="L202" s="167"/>
      <c r="M202" s="167"/>
      <c r="N202" s="167"/>
      <c r="O202" s="167"/>
    </row>
    <row r="203" spans="12:15" s="7" customFormat="1" x14ac:dyDescent="0.2">
      <c r="L203" s="167"/>
      <c r="M203" s="167"/>
      <c r="N203" s="167"/>
      <c r="O203" s="167"/>
    </row>
    <row r="204" spans="12:15" s="7" customFormat="1" x14ac:dyDescent="0.2">
      <c r="L204" s="167"/>
      <c r="M204" s="167"/>
      <c r="N204" s="167"/>
      <c r="O204" s="167"/>
    </row>
    <row r="205" spans="12:15" s="7" customFormat="1" x14ac:dyDescent="0.2">
      <c r="L205" s="167"/>
      <c r="M205" s="167"/>
      <c r="N205" s="167"/>
      <c r="O205" s="167"/>
    </row>
    <row r="206" spans="12:15" s="7" customFormat="1" x14ac:dyDescent="0.2">
      <c r="L206" s="167"/>
      <c r="M206" s="167"/>
      <c r="N206" s="167"/>
      <c r="O206" s="167"/>
    </row>
    <row r="207" spans="12:15" s="7" customFormat="1" x14ac:dyDescent="0.2">
      <c r="L207" s="167"/>
      <c r="M207" s="167"/>
      <c r="N207" s="167"/>
      <c r="O207" s="167"/>
    </row>
    <row r="208" spans="12:15" s="7" customFormat="1" x14ac:dyDescent="0.2">
      <c r="L208" s="167"/>
      <c r="M208" s="167"/>
      <c r="N208" s="167"/>
      <c r="O208" s="167"/>
    </row>
    <row r="209" spans="12:15" s="7" customFormat="1" x14ac:dyDescent="0.2">
      <c r="L209" s="167"/>
      <c r="M209" s="167"/>
      <c r="N209" s="167"/>
      <c r="O209" s="167"/>
    </row>
    <row r="210" spans="12:15" s="7" customFormat="1" x14ac:dyDescent="0.2">
      <c r="L210" s="167"/>
      <c r="M210" s="167"/>
      <c r="N210" s="167"/>
      <c r="O210" s="167"/>
    </row>
    <row r="211" spans="12:15" s="7" customFormat="1" x14ac:dyDescent="0.2">
      <c r="L211" s="167"/>
      <c r="M211" s="167"/>
      <c r="N211" s="167"/>
      <c r="O211" s="167"/>
    </row>
    <row r="212" spans="12:15" s="7" customFormat="1" x14ac:dyDescent="0.2">
      <c r="L212" s="167"/>
      <c r="M212" s="167"/>
      <c r="N212" s="167"/>
      <c r="O212" s="167"/>
    </row>
    <row r="213" spans="12:15" s="7" customFormat="1" x14ac:dyDescent="0.2">
      <c r="L213" s="167"/>
      <c r="M213" s="167"/>
      <c r="N213" s="167"/>
      <c r="O213" s="167"/>
    </row>
    <row r="214" spans="12:15" s="7" customFormat="1" x14ac:dyDescent="0.2">
      <c r="L214" s="167"/>
      <c r="M214" s="167"/>
      <c r="N214" s="167"/>
      <c r="O214" s="167"/>
    </row>
    <row r="215" spans="12:15" s="7" customFormat="1" x14ac:dyDescent="0.2">
      <c r="L215" s="167"/>
      <c r="M215" s="167"/>
      <c r="N215" s="167"/>
      <c r="O215" s="167"/>
    </row>
    <row r="216" spans="12:15" s="7" customFormat="1" x14ac:dyDescent="0.2">
      <c r="L216" s="167"/>
      <c r="M216" s="167"/>
      <c r="N216" s="167"/>
      <c r="O216" s="167"/>
    </row>
    <row r="217" spans="12:15" s="7" customFormat="1" x14ac:dyDescent="0.2">
      <c r="L217" s="167"/>
      <c r="M217" s="167"/>
      <c r="N217" s="167"/>
      <c r="O217" s="167"/>
    </row>
    <row r="218" spans="12:15" s="7" customFormat="1" x14ac:dyDescent="0.2">
      <c r="L218" s="167"/>
      <c r="M218" s="167"/>
      <c r="N218" s="167"/>
      <c r="O218" s="167"/>
    </row>
    <row r="219" spans="12:15" s="7" customFormat="1" x14ac:dyDescent="0.2">
      <c r="L219" s="167"/>
      <c r="M219" s="167"/>
      <c r="N219" s="167"/>
      <c r="O219" s="167"/>
    </row>
    <row r="220" spans="12:15" s="7" customFormat="1" x14ac:dyDescent="0.2">
      <c r="L220" s="167"/>
      <c r="M220" s="167"/>
      <c r="N220" s="167"/>
      <c r="O220" s="167"/>
    </row>
    <row r="221" spans="12:15" s="7" customFormat="1" x14ac:dyDescent="0.2">
      <c r="L221" s="167"/>
      <c r="M221" s="167"/>
      <c r="N221" s="167"/>
      <c r="O221" s="167"/>
    </row>
    <row r="222" spans="12:15" s="7" customFormat="1" x14ac:dyDescent="0.2">
      <c r="L222" s="167"/>
      <c r="M222" s="167"/>
      <c r="N222" s="167"/>
      <c r="O222" s="167"/>
    </row>
    <row r="223" spans="12:15" s="7" customFormat="1" x14ac:dyDescent="0.2">
      <c r="L223" s="167"/>
      <c r="M223" s="167"/>
      <c r="N223" s="167"/>
      <c r="O223" s="167"/>
    </row>
    <row r="224" spans="12:15" s="7" customFormat="1" x14ac:dyDescent="0.2">
      <c r="L224" s="167"/>
      <c r="M224" s="167"/>
      <c r="N224" s="167"/>
      <c r="O224" s="167"/>
    </row>
    <row r="225" spans="12:15" s="7" customFormat="1" x14ac:dyDescent="0.2">
      <c r="L225" s="167"/>
      <c r="M225" s="167"/>
      <c r="N225" s="167"/>
      <c r="O225" s="167"/>
    </row>
    <row r="226" spans="12:15" s="7" customFormat="1" x14ac:dyDescent="0.2">
      <c r="L226" s="167"/>
      <c r="M226" s="167"/>
      <c r="N226" s="167"/>
      <c r="O226" s="167"/>
    </row>
    <row r="227" spans="12:15" s="7" customFormat="1" x14ac:dyDescent="0.2">
      <c r="L227" s="167"/>
      <c r="M227" s="167"/>
      <c r="N227" s="167"/>
      <c r="O227" s="167"/>
    </row>
    <row r="228" spans="12:15" s="7" customFormat="1" x14ac:dyDescent="0.2">
      <c r="L228" s="167"/>
      <c r="M228" s="167"/>
      <c r="N228" s="167"/>
      <c r="O228" s="167"/>
    </row>
    <row r="229" spans="12:15" s="7" customFormat="1" x14ac:dyDescent="0.2">
      <c r="L229" s="167"/>
      <c r="M229" s="167"/>
      <c r="N229" s="167"/>
      <c r="O229" s="167"/>
    </row>
    <row r="230" spans="12:15" s="7" customFormat="1" x14ac:dyDescent="0.2">
      <c r="L230" s="167"/>
      <c r="M230" s="167"/>
      <c r="N230" s="167"/>
      <c r="O230" s="167"/>
    </row>
    <row r="231" spans="12:15" s="7" customFormat="1" x14ac:dyDescent="0.2">
      <c r="L231" s="167"/>
      <c r="M231" s="167"/>
      <c r="N231" s="167"/>
      <c r="O231" s="167"/>
    </row>
    <row r="232" spans="12:15" s="7" customFormat="1" x14ac:dyDescent="0.2">
      <c r="L232" s="167"/>
      <c r="M232" s="167"/>
      <c r="N232" s="167"/>
      <c r="O232" s="167"/>
    </row>
    <row r="233" spans="12:15" s="7" customFormat="1" x14ac:dyDescent="0.2">
      <c r="L233" s="167"/>
      <c r="M233" s="167"/>
      <c r="N233" s="167"/>
      <c r="O233" s="167"/>
    </row>
    <row r="234" spans="12:15" s="7" customFormat="1" x14ac:dyDescent="0.2">
      <c r="L234" s="167"/>
      <c r="M234" s="167"/>
      <c r="N234" s="167"/>
      <c r="O234" s="167"/>
    </row>
    <row r="235" spans="12:15" s="7" customFormat="1" x14ac:dyDescent="0.2">
      <c r="L235" s="167"/>
      <c r="M235" s="167"/>
      <c r="N235" s="167"/>
      <c r="O235" s="167"/>
    </row>
    <row r="236" spans="12:15" s="7" customFormat="1" x14ac:dyDescent="0.2">
      <c r="L236" s="167"/>
      <c r="M236" s="167"/>
      <c r="N236" s="167"/>
      <c r="O236" s="167"/>
    </row>
    <row r="237" spans="12:15" s="7" customFormat="1" x14ac:dyDescent="0.2">
      <c r="L237" s="167"/>
      <c r="M237" s="167"/>
      <c r="N237" s="167"/>
      <c r="O237" s="167"/>
    </row>
    <row r="238" spans="12:15" s="7" customFormat="1" x14ac:dyDescent="0.2">
      <c r="L238" s="167"/>
      <c r="M238" s="167"/>
      <c r="N238" s="167"/>
      <c r="O238" s="167"/>
    </row>
    <row r="239" spans="12:15" s="7" customFormat="1" x14ac:dyDescent="0.2">
      <c r="L239" s="167"/>
      <c r="M239" s="167"/>
      <c r="N239" s="167"/>
      <c r="O239" s="167"/>
    </row>
    <row r="240" spans="12:15" s="7" customFormat="1" x14ac:dyDescent="0.2">
      <c r="L240" s="167"/>
      <c r="M240" s="167"/>
      <c r="N240" s="167"/>
      <c r="O240" s="167"/>
    </row>
    <row r="241" spans="12:15" s="7" customFormat="1" x14ac:dyDescent="0.2">
      <c r="L241" s="167"/>
      <c r="M241" s="167"/>
      <c r="N241" s="167"/>
      <c r="O241" s="167"/>
    </row>
    <row r="242" spans="12:15" s="7" customFormat="1" x14ac:dyDescent="0.2">
      <c r="L242" s="167"/>
      <c r="M242" s="167"/>
      <c r="N242" s="167"/>
      <c r="O242" s="167"/>
    </row>
    <row r="243" spans="12:15" s="7" customFormat="1" x14ac:dyDescent="0.2">
      <c r="L243" s="167"/>
      <c r="M243" s="167"/>
      <c r="N243" s="167"/>
      <c r="O243" s="167"/>
    </row>
    <row r="244" spans="12:15" s="7" customFormat="1" x14ac:dyDescent="0.2">
      <c r="L244" s="167"/>
      <c r="M244" s="167"/>
      <c r="N244" s="167"/>
      <c r="O244" s="167"/>
    </row>
    <row r="245" spans="12:15" s="7" customFormat="1" x14ac:dyDescent="0.2">
      <c r="L245" s="167"/>
      <c r="M245" s="167"/>
      <c r="N245" s="167"/>
      <c r="O245" s="167"/>
    </row>
    <row r="246" spans="12:15" s="7" customFormat="1" x14ac:dyDescent="0.2">
      <c r="L246" s="167"/>
      <c r="M246" s="167"/>
      <c r="N246" s="167"/>
      <c r="O246" s="167"/>
    </row>
    <row r="247" spans="12:15" s="7" customFormat="1" x14ac:dyDescent="0.2">
      <c r="L247" s="167"/>
      <c r="M247" s="167"/>
      <c r="N247" s="167"/>
      <c r="O247" s="167"/>
    </row>
    <row r="248" spans="12:15" s="7" customFormat="1" x14ac:dyDescent="0.2">
      <c r="L248" s="167"/>
      <c r="M248" s="167"/>
      <c r="N248" s="167"/>
      <c r="O248" s="167"/>
    </row>
    <row r="249" spans="12:15" s="7" customFormat="1" x14ac:dyDescent="0.2">
      <c r="L249" s="167"/>
      <c r="M249" s="167"/>
      <c r="N249" s="167"/>
      <c r="O249" s="167"/>
    </row>
    <row r="250" spans="12:15" s="7" customFormat="1" x14ac:dyDescent="0.2">
      <c r="L250" s="167"/>
      <c r="M250" s="167"/>
      <c r="N250" s="167"/>
      <c r="O250" s="167"/>
    </row>
    <row r="251" spans="12:15" s="7" customFormat="1" x14ac:dyDescent="0.2">
      <c r="L251" s="167"/>
      <c r="M251" s="167"/>
      <c r="N251" s="167"/>
      <c r="O251" s="167"/>
    </row>
    <row r="252" spans="12:15" s="7" customFormat="1" x14ac:dyDescent="0.2">
      <c r="L252" s="167"/>
      <c r="M252" s="167"/>
      <c r="N252" s="167"/>
      <c r="O252" s="167"/>
    </row>
    <row r="253" spans="12:15" s="7" customFormat="1" x14ac:dyDescent="0.2">
      <c r="L253" s="167"/>
      <c r="M253" s="167"/>
      <c r="N253" s="167"/>
      <c r="O253" s="167"/>
    </row>
    <row r="254" spans="12:15" s="7" customFormat="1" x14ac:dyDescent="0.2">
      <c r="L254" s="167"/>
      <c r="M254" s="167"/>
      <c r="N254" s="167"/>
      <c r="O254" s="167"/>
    </row>
    <row r="255" spans="12:15" s="7" customFormat="1" x14ac:dyDescent="0.2">
      <c r="L255" s="167"/>
      <c r="M255" s="167"/>
      <c r="N255" s="167"/>
      <c r="O255" s="167"/>
    </row>
    <row r="256" spans="12:15" s="7" customFormat="1" x14ac:dyDescent="0.2">
      <c r="L256" s="167"/>
      <c r="M256" s="167"/>
      <c r="N256" s="167"/>
      <c r="O256" s="167"/>
    </row>
    <row r="257" spans="12:15" s="7" customFormat="1" x14ac:dyDescent="0.2">
      <c r="L257" s="167"/>
      <c r="M257" s="167"/>
      <c r="N257" s="167"/>
      <c r="O257" s="167"/>
    </row>
    <row r="258" spans="12:15" s="7" customFormat="1" x14ac:dyDescent="0.2">
      <c r="L258" s="167"/>
      <c r="M258" s="167"/>
      <c r="N258" s="167"/>
      <c r="O258" s="167"/>
    </row>
    <row r="259" spans="12:15" s="7" customFormat="1" x14ac:dyDescent="0.2">
      <c r="L259" s="167"/>
      <c r="M259" s="167"/>
      <c r="N259" s="167"/>
      <c r="O259" s="167"/>
    </row>
    <row r="260" spans="12:15" s="7" customFormat="1" x14ac:dyDescent="0.2">
      <c r="L260" s="167"/>
      <c r="M260" s="167"/>
      <c r="N260" s="167"/>
      <c r="O260" s="167"/>
    </row>
    <row r="261" spans="12:15" s="7" customFormat="1" x14ac:dyDescent="0.2">
      <c r="L261" s="167"/>
      <c r="M261" s="167"/>
      <c r="N261" s="167"/>
      <c r="O261" s="167"/>
    </row>
    <row r="262" spans="12:15" s="7" customFormat="1" x14ac:dyDescent="0.2">
      <c r="L262" s="167"/>
      <c r="M262" s="167"/>
      <c r="N262" s="167"/>
      <c r="O262" s="167"/>
    </row>
    <row r="263" spans="12:15" s="7" customFormat="1" x14ac:dyDescent="0.2">
      <c r="L263" s="167"/>
      <c r="M263" s="167"/>
      <c r="N263" s="167"/>
      <c r="O263" s="167"/>
    </row>
    <row r="264" spans="12:15" s="7" customFormat="1" x14ac:dyDescent="0.2">
      <c r="L264" s="167"/>
      <c r="M264" s="167"/>
      <c r="N264" s="167"/>
      <c r="O264" s="167"/>
    </row>
    <row r="265" spans="12:15" s="7" customFormat="1" x14ac:dyDescent="0.2">
      <c r="L265" s="167"/>
      <c r="M265" s="167"/>
      <c r="N265" s="167"/>
      <c r="O265" s="167"/>
    </row>
    <row r="266" spans="12:15" s="7" customFormat="1" x14ac:dyDescent="0.2">
      <c r="L266" s="167"/>
      <c r="M266" s="167"/>
      <c r="N266" s="167"/>
      <c r="O266" s="167"/>
    </row>
    <row r="267" spans="12:15" s="7" customFormat="1" x14ac:dyDescent="0.2">
      <c r="L267" s="167"/>
      <c r="M267" s="167"/>
      <c r="N267" s="167"/>
      <c r="O267" s="167"/>
    </row>
    <row r="268" spans="12:15" s="7" customFormat="1" x14ac:dyDescent="0.2">
      <c r="L268" s="167"/>
      <c r="M268" s="167"/>
      <c r="N268" s="167"/>
      <c r="O268" s="167"/>
    </row>
    <row r="269" spans="12:15" s="7" customFormat="1" x14ac:dyDescent="0.2">
      <c r="L269" s="167"/>
      <c r="M269" s="167"/>
      <c r="N269" s="167"/>
      <c r="O269" s="167"/>
    </row>
    <row r="270" spans="12:15" s="7" customFormat="1" x14ac:dyDescent="0.2">
      <c r="L270" s="167"/>
      <c r="M270" s="167"/>
      <c r="N270" s="167"/>
      <c r="O270" s="167"/>
    </row>
    <row r="271" spans="12:15" s="7" customFormat="1" x14ac:dyDescent="0.2">
      <c r="L271" s="167"/>
      <c r="M271" s="167"/>
      <c r="N271" s="167"/>
      <c r="O271" s="167"/>
    </row>
    <row r="272" spans="12:15" s="7" customFormat="1" x14ac:dyDescent="0.2">
      <c r="L272" s="167"/>
      <c r="M272" s="167"/>
      <c r="N272" s="167"/>
      <c r="O272" s="167"/>
    </row>
    <row r="273" spans="12:15" s="7" customFormat="1" x14ac:dyDescent="0.2">
      <c r="L273" s="167"/>
      <c r="M273" s="167"/>
      <c r="N273" s="167"/>
      <c r="O273" s="167"/>
    </row>
    <row r="274" spans="12:15" s="7" customFormat="1" x14ac:dyDescent="0.2">
      <c r="L274" s="167"/>
      <c r="M274" s="167"/>
      <c r="N274" s="167"/>
      <c r="O274" s="167"/>
    </row>
    <row r="275" spans="12:15" s="7" customFormat="1" x14ac:dyDescent="0.2">
      <c r="L275" s="167"/>
      <c r="M275" s="167"/>
      <c r="N275" s="167"/>
      <c r="O275" s="167"/>
    </row>
    <row r="276" spans="12:15" s="7" customFormat="1" x14ac:dyDescent="0.2">
      <c r="L276" s="167"/>
      <c r="M276" s="167"/>
      <c r="N276" s="167"/>
      <c r="O276" s="167"/>
    </row>
    <row r="277" spans="12:15" s="7" customFormat="1" x14ac:dyDescent="0.2">
      <c r="L277" s="167"/>
      <c r="M277" s="167"/>
      <c r="N277" s="167"/>
      <c r="O277" s="167"/>
    </row>
    <row r="278" spans="12:15" s="7" customFormat="1" x14ac:dyDescent="0.2">
      <c r="L278" s="167"/>
      <c r="M278" s="167"/>
      <c r="N278" s="167"/>
      <c r="O278" s="167"/>
    </row>
    <row r="279" spans="12:15" s="7" customFormat="1" x14ac:dyDescent="0.2">
      <c r="L279" s="167"/>
      <c r="M279" s="167"/>
      <c r="N279" s="167"/>
      <c r="O279" s="167"/>
    </row>
    <row r="280" spans="12:15" s="7" customFormat="1" x14ac:dyDescent="0.2">
      <c r="L280" s="167"/>
      <c r="M280" s="167"/>
      <c r="N280" s="167"/>
      <c r="O280" s="167"/>
    </row>
    <row r="281" spans="12:15" s="7" customFormat="1" x14ac:dyDescent="0.2">
      <c r="L281" s="167"/>
      <c r="M281" s="167"/>
      <c r="N281" s="167"/>
      <c r="O281" s="167"/>
    </row>
  </sheetData>
  <mergeCells count="9">
    <mergeCell ref="O4:O6"/>
    <mergeCell ref="P4:P6"/>
    <mergeCell ref="Q4:Q6"/>
    <mergeCell ref="R4:R6"/>
    <mergeCell ref="A1:M2"/>
    <mergeCell ref="L3:M3"/>
    <mergeCell ref="L4:L8"/>
    <mergeCell ref="M4:M8"/>
    <mergeCell ref="N4:N6"/>
  </mergeCells>
  <conditionalFormatting sqref="P85:P87">
    <cfRule type="cellIs" dxfId="4" priority="3" operator="lessThan">
      <formula>L85+#REF!+#REF!+#REF!</formula>
    </cfRule>
    <cfRule type="cellIs" dxfId="3" priority="4" operator="greaterThan">
      <formula>L85+#REF!+#REF!+#REF!</formula>
    </cfRule>
  </conditionalFormatting>
  <conditionalFormatting sqref="R10:R25 R27:R47 R50">
    <cfRule type="expression" dxfId="2" priority="5">
      <formula>IF(VLOOKUP($AR10,HEADINGS,1,0)=$AR10,1,0)</formula>
    </cfRule>
  </conditionalFormatting>
  <conditionalFormatting sqref="R60:R68">
    <cfRule type="expression" dxfId="1" priority="1">
      <formula>IF(VLOOKUP($AR60,HEADINGS,1,0)=$AR60,1,0)</formula>
    </cfRule>
  </conditionalFormatting>
  <conditionalFormatting sqref="W52:W53">
    <cfRule type="cellIs" dxfId="0" priority="2" stopIfTrue="1" operator="greaterThan">
      <formula>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GG001</vt:lpstr>
      <vt:lpstr>GG002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2024-06-25T12:38:40Z</dcterms:created>
  <dcterms:modified xsi:type="dcterms:W3CDTF">2024-07-10T13:58:37Z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