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burns2\appdata\local\bentley\projectwise\workingdir\ohiodot-pw.bentley.com_ohiodot-pw-02\ron.burns@dot.ohio.gov\d0605649\"/>
    </mc:Choice>
  </mc:AlternateContent>
  <xr:revisionPtr revIDLastSave="0" documentId="13_ncr:1_{E19836A9-53B5-45FE-A081-1C46DC7DB958}" xr6:coauthVersionLast="47" xr6:coauthVersionMax="47" xr10:uidLastSave="{00000000-0000-0000-0000-000000000000}"/>
  <bookViews>
    <workbookView xWindow="-120" yWindow="-120" windowWidth="29040" windowHeight="1551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84" i="1" l="1"/>
  <c r="AH83" i="1"/>
  <c r="AG83" i="1"/>
  <c r="AG84" i="1" s="1"/>
  <c r="AF83" i="1"/>
  <c r="AF84" i="1" s="1"/>
  <c r="AE83" i="1"/>
  <c r="AE84" i="1" s="1"/>
  <c r="AD83" i="1"/>
  <c r="AD84" i="1" s="1"/>
  <c r="AH11" i="1"/>
  <c r="AG11" i="1"/>
  <c r="AF11" i="1"/>
  <c r="AE11" i="1"/>
  <c r="AH23" i="1"/>
  <c r="AG23" i="1"/>
  <c r="AF23" i="1"/>
  <c r="AE23" i="1"/>
  <c r="AH10" i="1"/>
  <c r="AG10" i="1"/>
  <c r="AF10" i="1"/>
  <c r="AE10" i="1"/>
  <c r="AD23" i="1"/>
  <c r="AD11" i="1"/>
  <c r="AD10" i="1"/>
  <c r="AI83" i="1"/>
  <c r="AI84" i="1" s="1"/>
  <c r="AI23" i="1"/>
  <c r="AI11" i="1"/>
  <c r="AI10" i="1"/>
  <c r="U83" i="1"/>
  <c r="U84" i="1" s="1"/>
  <c r="U23" i="1"/>
  <c r="U11" i="1"/>
  <c r="U10" i="1"/>
  <c r="AJ83" i="1"/>
  <c r="AJ84" i="1" s="1"/>
  <c r="AJ23" i="1"/>
  <c r="AJ11" i="1"/>
  <c r="AJ10" i="1"/>
  <c r="T83" i="1"/>
  <c r="T84" i="1" s="1"/>
  <c r="T23" i="1"/>
  <c r="T11" i="1"/>
  <c r="T10" i="1"/>
  <c r="P83" i="1"/>
  <c r="P84" i="1" s="1"/>
  <c r="AK83" i="1"/>
  <c r="AK84" i="1" s="1"/>
  <c r="AB83" i="1"/>
  <c r="AB84" i="1" s="1"/>
  <c r="AC83" i="1"/>
  <c r="AC84" i="1" s="1"/>
  <c r="AA83" i="1"/>
  <c r="AA84" i="1" s="1"/>
  <c r="Z83" i="1"/>
  <c r="Z84" i="1" s="1"/>
  <c r="Y83" i="1"/>
  <c r="Y84" i="1" s="1"/>
  <c r="X83" i="1"/>
  <c r="X84" i="1" s="1"/>
  <c r="W83" i="1"/>
  <c r="W84" i="1" s="1"/>
  <c r="V83" i="1"/>
  <c r="V84" i="1" s="1"/>
  <c r="S83" i="1"/>
  <c r="S84" i="1" s="1"/>
  <c r="R83" i="1"/>
  <c r="R84" i="1" s="1"/>
  <c r="Q83" i="1"/>
  <c r="Q84" i="1" s="1"/>
  <c r="O83" i="1"/>
  <c r="O84" i="1" s="1"/>
  <c r="N83" i="1"/>
  <c r="N84" i="1" s="1"/>
  <c r="M83" i="1"/>
  <c r="M84" i="1" s="1"/>
  <c r="AK321" i="1"/>
  <c r="AC321" i="1"/>
  <c r="AA321" i="1"/>
  <c r="Z321" i="1"/>
  <c r="Y321" i="1"/>
  <c r="X321" i="1"/>
  <c r="W321" i="1"/>
  <c r="V321" i="1"/>
  <c r="S321" i="1"/>
  <c r="R321" i="1"/>
  <c r="Q321" i="1"/>
  <c r="P321" i="1"/>
  <c r="O321" i="1"/>
  <c r="N321" i="1"/>
  <c r="M321" i="1"/>
  <c r="L321" i="1"/>
  <c r="AK242" i="1"/>
  <c r="AC242" i="1"/>
  <c r="AA242" i="1"/>
  <c r="Z242" i="1"/>
  <c r="Y242" i="1"/>
  <c r="X242" i="1"/>
  <c r="W242" i="1"/>
  <c r="V242" i="1"/>
  <c r="S242" i="1"/>
  <c r="R242" i="1"/>
  <c r="Q242" i="1"/>
  <c r="P242" i="1"/>
  <c r="O242" i="1"/>
  <c r="N242" i="1"/>
  <c r="M242" i="1"/>
  <c r="L242" i="1"/>
  <c r="AK163" i="1"/>
  <c r="AC163" i="1"/>
  <c r="AA163" i="1"/>
  <c r="Z163" i="1"/>
  <c r="Y163" i="1"/>
  <c r="X163" i="1"/>
  <c r="W163" i="1"/>
  <c r="V163" i="1"/>
  <c r="S163" i="1"/>
  <c r="R163" i="1"/>
  <c r="Q163" i="1"/>
  <c r="P163" i="1"/>
  <c r="O163" i="1"/>
  <c r="N163" i="1"/>
  <c r="M163" i="1"/>
  <c r="L163" i="1"/>
  <c r="L84" i="1"/>
  <c r="D244" i="1" l="1"/>
  <c r="D165" i="1"/>
  <c r="D86" i="1"/>
  <c r="D7" i="1" l="1"/>
  <c r="N260" i="1"/>
  <c r="O260" i="1"/>
  <c r="P260" i="1"/>
  <c r="Q260" i="1"/>
  <c r="R260" i="1"/>
  <c r="S260" i="1"/>
  <c r="V260" i="1"/>
  <c r="W260" i="1"/>
  <c r="X260" i="1"/>
  <c r="Y260" i="1"/>
  <c r="Z260" i="1"/>
  <c r="AA260" i="1"/>
  <c r="AC260" i="1"/>
  <c r="AK260" i="1"/>
  <c r="M260" i="1"/>
  <c r="L260" i="1"/>
  <c r="N181" i="1"/>
  <c r="O181" i="1"/>
  <c r="P181" i="1"/>
  <c r="Q181" i="1"/>
  <c r="R181" i="1"/>
  <c r="S181" i="1"/>
  <c r="V181" i="1"/>
  <c r="W181" i="1"/>
  <c r="X181" i="1"/>
  <c r="Y181" i="1"/>
  <c r="Z181" i="1"/>
  <c r="AA181" i="1"/>
  <c r="AC181" i="1"/>
  <c r="AK181" i="1"/>
  <c r="M181" i="1"/>
  <c r="L181" i="1"/>
  <c r="N102" i="1"/>
  <c r="O102" i="1"/>
  <c r="P102" i="1"/>
  <c r="Q102" i="1"/>
  <c r="R102" i="1"/>
  <c r="S102" i="1"/>
  <c r="V102" i="1"/>
  <c r="W102" i="1"/>
  <c r="X102" i="1"/>
  <c r="Y102" i="1"/>
  <c r="Z102" i="1"/>
  <c r="AA102" i="1"/>
  <c r="AC102" i="1"/>
  <c r="AK102" i="1"/>
  <c r="M102" i="1"/>
  <c r="L102" i="1"/>
  <c r="N23" i="1"/>
  <c r="O23" i="1"/>
  <c r="P23" i="1"/>
  <c r="Q23" i="1"/>
  <c r="R23" i="1"/>
  <c r="S23" i="1"/>
  <c r="V23" i="1"/>
  <c r="W23" i="1"/>
  <c r="X23" i="1"/>
  <c r="Y23" i="1"/>
  <c r="Z23" i="1"/>
  <c r="AA23" i="1"/>
  <c r="AC23" i="1"/>
  <c r="AK23" i="1"/>
  <c r="M23" i="1"/>
  <c r="AK248" i="1" l="1"/>
  <c r="AC248" i="1"/>
  <c r="AA248" i="1"/>
  <c r="Z248" i="1"/>
  <c r="Y248" i="1"/>
  <c r="X248" i="1"/>
  <c r="W248" i="1"/>
  <c r="V248" i="1"/>
  <c r="S248" i="1"/>
  <c r="R248" i="1"/>
  <c r="Q248" i="1"/>
  <c r="P248" i="1"/>
  <c r="O248" i="1"/>
  <c r="N248" i="1"/>
  <c r="M248" i="1"/>
  <c r="L248" i="1"/>
  <c r="AK247" i="1"/>
  <c r="AC247" i="1"/>
  <c r="AA247" i="1"/>
  <c r="Z247" i="1"/>
  <c r="Y247" i="1"/>
  <c r="X247" i="1"/>
  <c r="W247" i="1"/>
  <c r="V247" i="1"/>
  <c r="S247" i="1"/>
  <c r="R247" i="1"/>
  <c r="Q247" i="1"/>
  <c r="P247" i="1"/>
  <c r="O247" i="1"/>
  <c r="N247" i="1"/>
  <c r="M247" i="1"/>
  <c r="L247" i="1"/>
  <c r="AK169" i="1"/>
  <c r="AC169" i="1"/>
  <c r="AA169" i="1"/>
  <c r="Z169" i="1"/>
  <c r="Y169" i="1"/>
  <c r="X169" i="1"/>
  <c r="W169" i="1"/>
  <c r="V169" i="1"/>
  <c r="S169" i="1"/>
  <c r="R169" i="1"/>
  <c r="Q169" i="1"/>
  <c r="P169" i="1"/>
  <c r="O169" i="1"/>
  <c r="N169" i="1"/>
  <c r="M169" i="1"/>
  <c r="L169" i="1"/>
  <c r="AK168" i="1"/>
  <c r="AC168" i="1"/>
  <c r="AA168" i="1"/>
  <c r="Z168" i="1"/>
  <c r="Y168" i="1"/>
  <c r="X168" i="1"/>
  <c r="W168" i="1"/>
  <c r="V168" i="1"/>
  <c r="S168" i="1"/>
  <c r="R168" i="1"/>
  <c r="Q168" i="1"/>
  <c r="P168" i="1"/>
  <c r="O168" i="1"/>
  <c r="N168" i="1"/>
  <c r="M168" i="1"/>
  <c r="L168" i="1"/>
  <c r="AK90" i="1"/>
  <c r="AC90" i="1"/>
  <c r="AA90" i="1"/>
  <c r="Z90" i="1"/>
  <c r="Y90" i="1"/>
  <c r="X90" i="1"/>
  <c r="W90" i="1"/>
  <c r="V90" i="1"/>
  <c r="S90" i="1"/>
  <c r="R90" i="1"/>
  <c r="Q90" i="1"/>
  <c r="P90" i="1"/>
  <c r="O90" i="1"/>
  <c r="N90" i="1"/>
  <c r="M90" i="1"/>
  <c r="L90" i="1"/>
  <c r="AK89" i="1"/>
  <c r="AC89" i="1"/>
  <c r="AA89" i="1"/>
  <c r="Z89" i="1"/>
  <c r="Y89" i="1"/>
  <c r="X89" i="1"/>
  <c r="W89" i="1"/>
  <c r="V89" i="1"/>
  <c r="S89" i="1"/>
  <c r="R89" i="1"/>
  <c r="Q89" i="1"/>
  <c r="P89" i="1"/>
  <c r="O89" i="1"/>
  <c r="N89" i="1"/>
  <c r="M89" i="1"/>
  <c r="L89" i="1"/>
  <c r="M11" i="1" l="1"/>
  <c r="N11" i="1"/>
  <c r="O11" i="1"/>
  <c r="P11" i="1"/>
  <c r="Q11" i="1"/>
  <c r="R11" i="1"/>
  <c r="S11" i="1"/>
  <c r="V11" i="1"/>
  <c r="W11" i="1"/>
  <c r="X11" i="1"/>
  <c r="Y11" i="1"/>
  <c r="Z11" i="1"/>
  <c r="AA11" i="1"/>
  <c r="AC11" i="1"/>
  <c r="AK11" i="1"/>
  <c r="M10" i="1"/>
  <c r="N10" i="1"/>
  <c r="O10" i="1"/>
  <c r="P10" i="1"/>
  <c r="Q10" i="1"/>
  <c r="R10" i="1"/>
  <c r="S10" i="1"/>
  <c r="V10" i="1"/>
  <c r="W10" i="1"/>
  <c r="X10" i="1"/>
  <c r="Y10" i="1"/>
  <c r="Z10" i="1"/>
  <c r="AA10" i="1"/>
  <c r="AC10" i="1"/>
  <c r="AK10" i="1"/>
</calcChain>
</file>

<file path=xl/sharedStrings.xml><?xml version="1.0" encoding="utf-8"?>
<sst xmlns="http://schemas.openxmlformats.org/spreadsheetml/2006/main" count="326" uniqueCount="185">
  <si>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</si>
  <si>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</si>
  <si>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</si>
  <si>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</si>
  <si>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</si>
  <si>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</si>
  <si>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</si>
  <si>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</si>
  <si>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</si>
  <si>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</si>
  <si>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</si>
  <si>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</si>
  <si>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</si>
  <si>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</si>
  <si>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</si>
  <si>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</si>
  <si>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</si>
  <si>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</si>
  <si>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</si>
  <si>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</si>
  <si>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</si>
  <si>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</si>
  <si>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</si>
  <si>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</si>
  <si>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202E42001</t>
  </si>
  <si>
    <t>202E42010</t>
  </si>
  <si>
    <t>202E42050</t>
  </si>
  <si>
    <t>203E20000</t>
  </si>
  <si>
    <t>606E15050</t>
  </si>
  <si>
    <t>606E15100</t>
  </si>
  <si>
    <t>606E20050</t>
  </si>
  <si>
    <t>606E26050</t>
  </si>
  <si>
    <t>606E26150</t>
  </si>
  <si>
    <t>606E26550</t>
  </si>
  <si>
    <t>GRR-1</t>
  </si>
  <si>
    <t>GR-1</t>
  </si>
  <si>
    <t>ROUTE</t>
  </si>
  <si>
    <t>157+70</t>
  </si>
  <si>
    <t>157+62</t>
  </si>
  <si>
    <t>153+12</t>
  </si>
  <si>
    <t>153+01</t>
  </si>
  <si>
    <t>GRR-2</t>
  </si>
  <si>
    <t>GR-2</t>
  </si>
  <si>
    <t>GRR-3</t>
  </si>
  <si>
    <t>GR-3</t>
  </si>
  <si>
    <t>925+05</t>
  </si>
  <si>
    <t>912+05</t>
  </si>
  <si>
    <t>925+29</t>
  </si>
  <si>
    <t>925+20</t>
  </si>
  <si>
    <t>927+69</t>
  </si>
  <si>
    <t>927+82</t>
  </si>
  <si>
    <t>927+50.61</t>
  </si>
  <si>
    <t>DAR-36-2.90</t>
  </si>
  <si>
    <t>GRR-4</t>
  </si>
  <si>
    <t>GR-4</t>
  </si>
  <si>
    <t>DAR-36-17.52</t>
  </si>
  <si>
    <t>DAR-3617.52</t>
  </si>
  <si>
    <t>DAR-36-22.38</t>
  </si>
  <si>
    <t>LT.</t>
  </si>
  <si>
    <t>1181+84</t>
  </si>
  <si>
    <t>1186+46</t>
  </si>
  <si>
    <t>1186+50</t>
  </si>
  <si>
    <t>1181+82</t>
  </si>
  <si>
    <t>GRR-5</t>
  </si>
  <si>
    <t>GR-5</t>
  </si>
  <si>
    <t>RT.</t>
  </si>
  <si>
    <t>1181+66</t>
  </si>
  <si>
    <t>1181+62</t>
  </si>
  <si>
    <t>1198+12</t>
  </si>
  <si>
    <t>1200+30</t>
  </si>
  <si>
    <t>GRR-6</t>
  </si>
  <si>
    <t>GR-6</t>
  </si>
  <si>
    <t>DAR-47-21.02</t>
  </si>
  <si>
    <t>85+95</t>
  </si>
  <si>
    <t>86+00</t>
  </si>
  <si>
    <t>88+57</t>
  </si>
  <si>
    <t>89+04</t>
  </si>
  <si>
    <t>GRR-7</t>
  </si>
  <si>
    <t>GR-7</t>
  </si>
  <si>
    <t>DAR-127-17.21</t>
  </si>
  <si>
    <t>908+71</t>
  </si>
  <si>
    <t>912+21</t>
  </si>
  <si>
    <t>912+75</t>
  </si>
  <si>
    <t>GRR-8</t>
  </si>
  <si>
    <t>GR-8</t>
  </si>
  <si>
    <t>908+69</t>
  </si>
  <si>
    <t>912+13</t>
  </si>
  <si>
    <t>893+19</t>
  </si>
  <si>
    <t>GRR-9</t>
  </si>
  <si>
    <t>GR-9</t>
  </si>
  <si>
    <t>DAR-127-18.45</t>
  </si>
  <si>
    <t>978+32</t>
  </si>
  <si>
    <t>978+57</t>
  </si>
  <si>
    <t>974+16</t>
  </si>
  <si>
    <t>974+04</t>
  </si>
  <si>
    <t>GRR-10</t>
  </si>
  <si>
    <t>GR-10</t>
  </si>
  <si>
    <t>974+32</t>
  </si>
  <si>
    <t>974+11</t>
  </si>
  <si>
    <t>978+07</t>
  </si>
  <si>
    <t>978+30</t>
  </si>
  <si>
    <t>GRR-11</t>
  </si>
  <si>
    <t>GR-11</t>
  </si>
  <si>
    <t>DAR-127-21.04</t>
  </si>
  <si>
    <t>1051+77.94</t>
  </si>
  <si>
    <t>1051+65.44</t>
  </si>
  <si>
    <t>1162+60.87</t>
  </si>
  <si>
    <t>202E47000</t>
  </si>
  <si>
    <t>GRR-12</t>
  </si>
  <si>
    <t>GR-12</t>
  </si>
  <si>
    <t>1151+77.26</t>
  </si>
  <si>
    <t>1162+72.81</t>
  </si>
  <si>
    <t>GRR-13</t>
  </si>
  <si>
    <t>GR-13</t>
  </si>
  <si>
    <t>1174+25</t>
  </si>
  <si>
    <t>1174+39</t>
  </si>
  <si>
    <t>1165+31.28</t>
  </si>
  <si>
    <t>GRR-14</t>
  </si>
  <si>
    <t>GR-14</t>
  </si>
  <si>
    <t>1165+44.80</t>
  </si>
  <si>
    <t>1174+24</t>
  </si>
  <si>
    <t>GRR-15</t>
  </si>
  <si>
    <t>GR-15</t>
  </si>
  <si>
    <t>DAR-127-28.50</t>
  </si>
  <si>
    <t>1504+80</t>
  </si>
  <si>
    <t>1504+61</t>
  </si>
  <si>
    <t>1507+29</t>
  </si>
  <si>
    <t>1507+47</t>
  </si>
  <si>
    <t>GRR-16</t>
  </si>
  <si>
    <t>GR-16</t>
  </si>
  <si>
    <t>1505+27</t>
  </si>
  <si>
    <t>1505+02</t>
  </si>
  <si>
    <t>1508+74</t>
  </si>
  <si>
    <t>1508+96</t>
  </si>
  <si>
    <t>GRR17</t>
  </si>
  <si>
    <t>GR-17</t>
  </si>
  <si>
    <t>DAR-185-10.80</t>
  </si>
  <si>
    <t>570+24</t>
  </si>
  <si>
    <t>572+84.80</t>
  </si>
  <si>
    <t>GRR-18</t>
  </si>
  <si>
    <t>GR-18</t>
  </si>
  <si>
    <t>0+94 ZERBER RD</t>
  </si>
  <si>
    <t>574+51 (185)</t>
  </si>
  <si>
    <t>GRR-19</t>
  </si>
  <si>
    <t>GR-19</t>
  </si>
  <si>
    <t>DAR-721-5.49</t>
  </si>
  <si>
    <t>286+67.13</t>
  </si>
  <si>
    <t>283+90.13</t>
  </si>
  <si>
    <t>283+79.63</t>
  </si>
  <si>
    <t>GRR-20</t>
  </si>
  <si>
    <t>GR-20</t>
  </si>
  <si>
    <t>287+60.88</t>
  </si>
  <si>
    <t>288+98.38</t>
  </si>
  <si>
    <t>GRR-21</t>
  </si>
  <si>
    <t>GR-21</t>
  </si>
  <si>
    <t>288+87.88</t>
  </si>
  <si>
    <t>GRR-22</t>
  </si>
  <si>
    <t>GR-22</t>
  </si>
  <si>
    <t>283+98.38</t>
  </si>
  <si>
    <t>283+85.88</t>
  </si>
  <si>
    <t>SUB-TOTALS</t>
  </si>
  <si>
    <t>GRR-23</t>
  </si>
  <si>
    <t>GR-23</t>
  </si>
  <si>
    <t>GRR-24</t>
  </si>
  <si>
    <t>GR-24</t>
  </si>
  <si>
    <t>606E35140</t>
  </si>
  <si>
    <t>EACH</t>
  </si>
  <si>
    <t>BRIDGE TERMINAL ASSEMBLY, TYPE 4</t>
  </si>
  <si>
    <t>1151+45.90</t>
  </si>
  <si>
    <t>1162+45.91</t>
  </si>
  <si>
    <t>202E38501</t>
  </si>
  <si>
    <t>606E35002</t>
  </si>
  <si>
    <t>517E75601</t>
  </si>
  <si>
    <t>690E50350</t>
  </si>
  <si>
    <t>606E13001</t>
  </si>
  <si>
    <t>202E38000</t>
  </si>
  <si>
    <t xml:space="preserve"> , NCHRP-350/MASH</t>
  </si>
  <si>
    <t>659E00501</t>
  </si>
  <si>
    <t>659E00531</t>
  </si>
  <si>
    <t>626E00110</t>
  </si>
  <si>
    <t xml:space="preserve"> , BI-DIRECTIONAL</t>
  </si>
  <si>
    <t>630E03100</t>
  </si>
  <si>
    <t>630E08600</t>
  </si>
  <si>
    <t>630E85100</t>
  </si>
  <si>
    <t>630E86002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</si>
</sst>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168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8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36" xfId="0" applyNumberFormat="1" applyFont="1" applyBorder="1" applyAlignment="1" applyProtection="1">
      <alignment horizontal="center" vertical="center"/>
      <protection locked="0"/>
    </xf>
    <xf numFmtId="165" fontId="4" fillId="0" borderId="3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0</xdr:colOff>
      <xdr:row>83</xdr:row>
      <xdr:rowOff>0</xdr:rowOff>
    </xdr:from>
    <xdr:to>
      <xdr:col>37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0</xdr:colOff>
      <xdr:row>84</xdr:row>
      <xdr:rowOff>0</xdr:rowOff>
    </xdr:from>
    <xdr:to>
      <xdr:col>37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84</xdr:row>
      <xdr:rowOff>0</xdr:rowOff>
    </xdr:from>
    <xdr:to>
      <xdr:col>50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84</xdr:row>
      <xdr:rowOff>0</xdr:rowOff>
    </xdr:from>
    <xdr:to>
      <xdr:col>49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</row>
        <row r="441">
          <cell r="A441" t="str">
            <v>305E11011</v>
          </cell>
          <cell r="C441" t="str">
            <v>SY</v>
          </cell>
          <cell r="D441" t="str">
            <v>7" CONCRETE BASE, CLASS QC 1P, AS PER PLAN</v>
          </cell>
          <cell r="F441">
            <v>0</v>
          </cell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</row>
        <row r="446">
          <cell r="A446" t="str">
            <v>305E12020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</row>
        <row r="447">
          <cell r="A447" t="str">
            <v>305E12021</v>
          </cell>
          <cell r="C447" t="str">
            <v>SY</v>
          </cell>
          <cell r="D447" t="str">
            <v>8" CONCRETE BASE, CLASS QC 1P WITH QC/QA, AS PER PLAN</v>
          </cell>
          <cell r="F447">
            <v>0</v>
          </cell>
        </row>
        <row r="448">
          <cell r="A448" t="str">
            <v>305E13010</v>
          </cell>
          <cell r="C448" t="str">
            <v>SY</v>
          </cell>
          <cell r="D448" t="str">
            <v>9" CONCRETE BASE, CLASS QC 1P</v>
          </cell>
          <cell r="F448">
            <v>0</v>
          </cell>
        </row>
        <row r="449">
          <cell r="A449" t="str">
            <v>305E13011</v>
          </cell>
          <cell r="C449" t="str">
            <v>SY</v>
          </cell>
          <cell r="D449" t="str">
            <v>9" CONCRETE BASE, CLASS QC 1P, AS PER PLAN</v>
          </cell>
          <cell r="F449">
            <v>0</v>
          </cell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</row>
        <row r="452">
          <cell r="A452" t="str">
            <v>305E14010</v>
          </cell>
          <cell r="C452" t="str">
            <v>SY</v>
          </cell>
          <cell r="D452" t="str">
            <v>10" CONCRETE BASE, CLASS QC 1P</v>
          </cell>
          <cell r="F452">
            <v>0</v>
          </cell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F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LS</v>
          </cell>
          <cell r="D616" t="str">
            <v>SPECIAL - RIGID PAVEMENT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C617" t="str">
            <v>SY</v>
          </cell>
          <cell r="D617" t="str">
            <v>6" REINFORCED CONCRETE PAVEMENT, CLASS QC 1P</v>
          </cell>
          <cell r="F617">
            <v>0</v>
          </cell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</row>
        <row r="628">
          <cell r="A628" t="str">
            <v>451E13021</v>
          </cell>
          <cell r="C628" t="str">
            <v>SY</v>
          </cell>
          <cell r="D628" t="str">
            <v>8" REINFORCED CONCRETE PAVEMENT, CLASS QC 1P WITH QC/QA, AS PER PLAN</v>
          </cell>
          <cell r="F628">
            <v>0</v>
          </cell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</row>
        <row r="635">
          <cell r="A635" t="str">
            <v>451E15020</v>
          </cell>
          <cell r="C635" t="str">
            <v>SY</v>
          </cell>
          <cell r="D635" t="str">
            <v>10" REINFORCED CONCRETE PAVEMENT, CLASS QC 1P WITH QC/QA</v>
          </cell>
          <cell r="F635">
            <v>0</v>
          </cell>
        </row>
        <row r="636">
          <cell r="A636" t="str">
            <v>451E15021</v>
          </cell>
          <cell r="C636" t="str">
            <v>SY</v>
          </cell>
          <cell r="D636" t="str">
            <v>10" REINFORCED CONCRETE PAVEMENT, CLASS QC 1P WITH QC/QA, AS PER PLAN</v>
          </cell>
          <cell r="F636">
            <v>0</v>
          </cell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</row>
        <row r="638">
          <cell r="A638" t="str">
            <v>451E15061</v>
          </cell>
          <cell r="C638" t="str">
            <v>SY</v>
          </cell>
          <cell r="D638" t="str">
            <v>11" REINFORCED CONCRETE PAVEMENT, CLASS QC 1P, AS PER PLAN</v>
          </cell>
          <cell r="F638">
            <v>0</v>
          </cell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</row>
        <row r="644">
          <cell r="A644" t="str">
            <v>451E16021</v>
          </cell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</row>
        <row r="649">
          <cell r="A649" t="str">
            <v>451E16210</v>
          </cell>
          <cell r="C649" t="str">
            <v>SY</v>
          </cell>
          <cell r="D649" t="str">
            <v>14" REINFORCED CONCRETE PAVEMENT, CLASS QC 1P</v>
          </cell>
          <cell r="F649">
            <v>0</v>
          </cell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FT</v>
          </cell>
          <cell r="D662" t="str">
            <v>SPECIAL - PRESSURE RELIEF JOINT, TYPE A</v>
          </cell>
          <cell r="F662">
            <v>0</v>
          </cell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</row>
        <row r="669">
          <cell r="A669" t="str">
            <v>451E98000</v>
          </cell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</row>
        <row r="674">
          <cell r="A674" t="str">
            <v>452E10010</v>
          </cell>
          <cell r="C674" t="str">
            <v>SY</v>
          </cell>
          <cell r="D674" t="str">
            <v>6" NON-REINFORCED CONCRETE PAVEMENT, CLASS QC 1P</v>
          </cell>
          <cell r="F674">
            <v>0</v>
          </cell>
        </row>
        <row r="675">
          <cell r="A675" t="str">
            <v>452E10011</v>
          </cell>
          <cell r="C675" t="str">
            <v>SY</v>
          </cell>
          <cell r="D675" t="str">
            <v>6" NON-REINFORCED CONCRETE PAVEMENT, CLASS QC 1P, AS PER PLAN</v>
          </cell>
          <cell r="F675">
            <v>0</v>
          </cell>
        </row>
        <row r="676">
          <cell r="A676" t="str">
            <v>452E10020</v>
          </cell>
          <cell r="C676" t="str">
            <v>SY</v>
          </cell>
          <cell r="D676" t="str">
            <v>6" NON-REINFORCED CONCRETE PAVEMENT, CLASS QC 1P WITH QC/QA</v>
          </cell>
          <cell r="F676">
            <v>0</v>
          </cell>
        </row>
        <row r="677">
          <cell r="A677" t="str">
            <v>452E10021</v>
          </cell>
          <cell r="C677" t="str">
            <v>SY</v>
          </cell>
          <cell r="D677" t="str">
            <v>6" NON-REINFORCED CONCRETE PAVEMENT, CLASS QC 1P WITH QC/QA, AS PER PLAN</v>
          </cell>
          <cell r="F677">
            <v>0</v>
          </cell>
        </row>
        <row r="678">
          <cell r="A678" t="str">
            <v>452E10050</v>
          </cell>
          <cell r="C678" t="str">
            <v>SY</v>
          </cell>
          <cell r="D678" t="str">
            <v>6" NON-REINFORCED CONCRETE PAVEMENT, CLASS QC MS</v>
          </cell>
          <cell r="F678">
            <v>0</v>
          </cell>
        </row>
        <row r="679">
          <cell r="A679" t="str">
            <v>452E10051</v>
          </cell>
          <cell r="C679" t="str">
            <v>SY</v>
          </cell>
          <cell r="D679" t="str">
            <v>6" NON-REINFORCED CONCRETE PAVEMENT, CLASS QC MS, AS PER PLAN</v>
          </cell>
          <cell r="F679">
            <v>0</v>
          </cell>
        </row>
        <row r="680">
          <cell r="A680" t="str">
            <v>452E10060</v>
          </cell>
          <cell r="C680" t="str">
            <v>SY</v>
          </cell>
          <cell r="D680" t="str">
            <v>6" NON-REINFORCED CONCRETE PAVEMENT, CLASS QC MS WITH QC/QA</v>
          </cell>
          <cell r="F680">
            <v>0</v>
          </cell>
        </row>
        <row r="681">
          <cell r="A681" t="str">
            <v>452E10061</v>
          </cell>
          <cell r="C681" t="str">
            <v>SY</v>
          </cell>
          <cell r="D681" t="str">
            <v>6" NON-REINFORCED CONCRETE PAVEMENT, CLASS QC MS WITH QC/QA, AS PER PLAN</v>
          </cell>
          <cell r="F681">
            <v>0</v>
          </cell>
        </row>
        <row r="682">
          <cell r="A682" t="str">
            <v>452E11010</v>
          </cell>
          <cell r="C682" t="str">
            <v>SY</v>
          </cell>
          <cell r="D682" t="str">
            <v>7" NON-REINFORCED CONCRETE PAVEMENT, CLASS QC 1P</v>
          </cell>
          <cell r="F682">
            <v>0</v>
          </cell>
        </row>
        <row r="683">
          <cell r="A683" t="str">
            <v>452E11011</v>
          </cell>
          <cell r="C683" t="str">
            <v>SY</v>
          </cell>
          <cell r="D683" t="str">
            <v>7" NON-REINFORCED CONCRETE PAVEMENT, CLASS QC 1P, AS PER PLAN</v>
          </cell>
          <cell r="F683">
            <v>0</v>
          </cell>
        </row>
        <row r="684">
          <cell r="A684" t="str">
            <v>452E11020</v>
          </cell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</row>
        <row r="685">
          <cell r="A685" t="str">
            <v>452E11021</v>
          </cell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</row>
        <row r="686">
          <cell r="A686" t="str">
            <v>452E11050</v>
          </cell>
          <cell r="C686" t="str">
            <v>SY</v>
          </cell>
          <cell r="D686" t="str">
            <v>7" NON-REINFORCED CONCRETE PAVEMENT, CLASS QC MS</v>
          </cell>
          <cell r="F686">
            <v>0</v>
          </cell>
        </row>
        <row r="687">
          <cell r="A687" t="str">
            <v>452E12010</v>
          </cell>
          <cell r="C687" t="str">
            <v>SY</v>
          </cell>
          <cell r="D687" t="str">
            <v>8" NON-REINFORCED CONCRETE PAVEMENT, CLASS QC 1P</v>
          </cell>
          <cell r="F687">
            <v>0</v>
          </cell>
        </row>
        <row r="688">
          <cell r="A688" t="str">
            <v>452E12011</v>
          </cell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</row>
        <row r="689">
          <cell r="A689" t="str">
            <v>452E12020</v>
          </cell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</row>
        <row r="690">
          <cell r="A690" t="str">
            <v>452E12021</v>
          </cell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</row>
        <row r="691">
          <cell r="A691" t="str">
            <v>452E12050</v>
          </cell>
          <cell r="C691" t="str">
            <v>SY</v>
          </cell>
          <cell r="D691" t="str">
            <v>8" NON-REINFORCED CONCRETE PAVEMENT, CLASS QC MS</v>
          </cell>
          <cell r="F691">
            <v>0</v>
          </cell>
        </row>
        <row r="692">
          <cell r="A692" t="str">
            <v>452E12051</v>
          </cell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</row>
        <row r="693">
          <cell r="A693" t="str">
            <v>452E12060</v>
          </cell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</row>
        <row r="694">
          <cell r="A694" t="str">
            <v>452E12061</v>
          </cell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</row>
        <row r="695">
          <cell r="A695" t="str">
            <v>452E13010</v>
          </cell>
          <cell r="C695" t="str">
            <v>SY</v>
          </cell>
          <cell r="D695" t="str">
            <v>9" NON-REINFORCED CONCRETE PAVEMENT, CLASS QC 1P</v>
          </cell>
          <cell r="F695">
            <v>0</v>
          </cell>
        </row>
        <row r="696">
          <cell r="A696" t="str">
            <v>452E13011</v>
          </cell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</row>
        <row r="697">
          <cell r="A697" t="str">
            <v>452E13020</v>
          </cell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</row>
        <row r="698">
          <cell r="A698" t="str">
            <v>452E13021</v>
          </cell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</row>
        <row r="699">
          <cell r="A699" t="str">
            <v>452E13040</v>
          </cell>
          <cell r="C699" t="str">
            <v>SY</v>
          </cell>
          <cell r="D699" t="str">
            <v>9" NON-REINFORCED CONCRETE PAVEMENT, CLASS QC MS</v>
          </cell>
          <cell r="F699">
            <v>0</v>
          </cell>
        </row>
        <row r="700">
          <cell r="A700" t="str">
            <v>452E13060</v>
          </cell>
          <cell r="C700" t="str">
            <v>SY</v>
          </cell>
          <cell r="D700" t="str">
            <v>9.5" NON-REINFORCED CONCRETE PAVEMENT, CLASS QC 1P</v>
          </cell>
          <cell r="F700">
            <v>0</v>
          </cell>
        </row>
        <row r="701">
          <cell r="A701" t="str">
            <v>452E13061</v>
          </cell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</row>
        <row r="831">
          <cell r="A831" t="str">
            <v>507E71100</v>
          </cell>
          <cell r="B831" t="str">
            <v>Y</v>
          </cell>
          <cell r="C831" t="str">
            <v>LS</v>
          </cell>
          <cell r="D831" t="str">
            <v>SPECIAL - PILE TEST PROGRAM</v>
          </cell>
          <cell r="F831">
            <v>0</v>
          </cell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</row>
        <row r="834">
          <cell r="A834" t="str">
            <v>507E92200</v>
          </cell>
          <cell r="C834" t="str">
            <v>FT</v>
          </cell>
          <cell r="D834" t="str">
            <v>PREBORED HOLES</v>
          </cell>
          <cell r="F834">
            <v>0</v>
          </cell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C839" t="str">
            <v>EACH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C840" t="str">
            <v>LS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C841" t="str">
            <v>LB</v>
          </cell>
          <cell r="D841" t="str">
            <v>EPOXY COATED REINFORCING STEEL</v>
          </cell>
          <cell r="F841">
            <v>0</v>
          </cell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</row>
        <row r="849">
          <cell r="A849" t="str">
            <v>509E30010</v>
          </cell>
          <cell r="C849" t="str">
            <v>FT</v>
          </cell>
          <cell r="D849" t="str">
            <v>NO. 3 GFRP DEFORMED BARS</v>
          </cell>
          <cell r="F849">
            <v>0</v>
          </cell>
        </row>
        <row r="850">
          <cell r="A850" t="str">
            <v>509E30011</v>
          </cell>
          <cell r="C850" t="str">
            <v>FT</v>
          </cell>
          <cell r="D850" t="str">
            <v>NO. 3 GFRP DEFORMED BARS, AS PER PLAN</v>
          </cell>
          <cell r="F850">
            <v>0</v>
          </cell>
        </row>
        <row r="851">
          <cell r="A851" t="str">
            <v>509E30020</v>
          </cell>
          <cell r="C851" t="str">
            <v>FT</v>
          </cell>
          <cell r="D851" t="str">
            <v>NO. 4 GFRP DEFORMED BARS</v>
          </cell>
          <cell r="F851">
            <v>0</v>
          </cell>
        </row>
        <row r="852">
          <cell r="A852" t="str">
            <v>509E30021</v>
          </cell>
          <cell r="C852" t="str">
            <v>FT</v>
          </cell>
          <cell r="D852" t="str">
            <v>NO. 4 GFRP DEFORMED BARS, AS PER PLAN</v>
          </cell>
          <cell r="F852">
            <v>0</v>
          </cell>
        </row>
        <row r="853">
          <cell r="A853" t="str">
            <v>509E30030</v>
          </cell>
          <cell r="C853" t="str">
            <v>FT</v>
          </cell>
          <cell r="D853" t="str">
            <v>NO. 5 GFRP DEFORMED BARS</v>
          </cell>
          <cell r="F853">
            <v>0</v>
          </cell>
        </row>
        <row r="854">
          <cell r="A854" t="str">
            <v>509E30031</v>
          </cell>
          <cell r="C854" t="str">
            <v>FT</v>
          </cell>
          <cell r="D854" t="str">
            <v>NO. 5 GFRP DEFORMED BARS, AS PER PLAN</v>
          </cell>
          <cell r="F854">
            <v>0</v>
          </cell>
        </row>
        <row r="855">
          <cell r="A855" t="str">
            <v>509E30040</v>
          </cell>
          <cell r="C855" t="str">
            <v>FT</v>
          </cell>
          <cell r="D855" t="str">
            <v>NO. 6 GFRP DEFORMED BARS</v>
          </cell>
          <cell r="F855">
            <v>0</v>
          </cell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</row>
        <row r="858">
          <cell r="A858" t="str">
            <v>509E30051</v>
          </cell>
          <cell r="C858" t="str">
            <v>FT</v>
          </cell>
          <cell r="D858" t="str">
            <v>NO. 7 GFRP DEFORMED BARS, AS PER PLAN</v>
          </cell>
          <cell r="F858">
            <v>0</v>
          </cell>
        </row>
        <row r="859">
          <cell r="A859" t="str">
            <v>509E30060</v>
          </cell>
          <cell r="C859" t="str">
            <v>FT</v>
          </cell>
          <cell r="D859" t="str">
            <v>NO. 8 GFRP DEFORMED BARS</v>
          </cell>
          <cell r="F859">
            <v>0</v>
          </cell>
        </row>
        <row r="860">
          <cell r="A860" t="str">
            <v>509E30061</v>
          </cell>
          <cell r="C860" t="str">
            <v>FT</v>
          </cell>
          <cell r="D860" t="str">
            <v>NO. 8 GFRP DEFORMED BARS, AS PER PLAN</v>
          </cell>
          <cell r="F860">
            <v>0</v>
          </cell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</row>
        <row r="863">
          <cell r="A863" t="str">
            <v>509E30080</v>
          </cell>
          <cell r="C863" t="str">
            <v>FT</v>
          </cell>
          <cell r="D863" t="str">
            <v>NO. 10 GFRP DEFORMED BARS</v>
          </cell>
          <cell r="F863">
            <v>0</v>
          </cell>
        </row>
        <row r="864">
          <cell r="A864" t="str">
            <v>509E30081</v>
          </cell>
          <cell r="C864" t="str">
            <v>FT</v>
          </cell>
          <cell r="D864" t="str">
            <v>NO. 10 GFRP DEFORMED BARS, AS PER PLAN</v>
          </cell>
          <cell r="F864">
            <v>0</v>
          </cell>
        </row>
        <row r="865">
          <cell r="A865" t="str">
            <v>509E40000</v>
          </cell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</row>
        <row r="985">
          <cell r="A985" t="str">
            <v>511E46213</v>
          </cell>
          <cell r="C985" t="str">
            <v>CY</v>
          </cell>
          <cell r="D985" t="str">
            <v>CLASS QC1 CONCRETE WITH QC/QA, RETAINING/WINGWALL INCLUDING FOOTING, AS PER PLAN</v>
          </cell>
          <cell r="F985">
            <v>0</v>
          </cell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</row>
        <row r="995">
          <cell r="A995" t="str">
            <v>511E47011</v>
          </cell>
          <cell r="C995" t="str">
            <v>CY</v>
          </cell>
          <cell r="D995" t="str">
            <v>CLASS QC1 CONCRETE, CULVERT, AS PER PLAN</v>
          </cell>
          <cell r="F995">
            <v>0</v>
          </cell>
        </row>
        <row r="996">
          <cell r="A996" t="str">
            <v>511E47012</v>
          </cell>
          <cell r="C996" t="str">
            <v>CY</v>
          </cell>
          <cell r="D996" t="str">
            <v>CLASS QC1 CONCRETE WITH QC/QA, CULVERT</v>
          </cell>
          <cell r="F996">
            <v>0</v>
          </cell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</row>
        <row r="1000">
          <cell r="A1000" t="str">
            <v>511E50212</v>
          </cell>
          <cell r="C1000" t="str">
            <v>CY</v>
          </cell>
          <cell r="D1000" t="str">
            <v>CLASS QC1 CONCRETE WITH QC/QA, SUBSTRUCTURE</v>
          </cell>
          <cell r="F1000">
            <v>0</v>
          </cell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</row>
        <row r="1006">
          <cell r="A1006" t="str">
            <v>511E52100</v>
          </cell>
          <cell r="C1006" t="str">
            <v>CY</v>
          </cell>
          <cell r="D1006" t="str">
            <v>CLASS QC FS CONCRETE</v>
          </cell>
          <cell r="F1006">
            <v>0</v>
          </cell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C1011" t="str">
            <v>CY</v>
          </cell>
          <cell r="D1011" t="str">
            <v>CLASS QC3 CONCRETE, MISC.: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SY</v>
          </cell>
          <cell r="D1014" t="str">
            <v>SPECIAL - BRIDGE DECK GROOVING</v>
          </cell>
          <cell r="F1014">
            <v>0</v>
          </cell>
        </row>
        <row r="1015">
          <cell r="A1015" t="str">
            <v>511E71100</v>
          </cell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C1016" t="str">
            <v>SF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C1017" t="str">
            <v>SY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</row>
        <row r="1024">
          <cell r="A1024" t="str">
            <v>512E10001</v>
          </cell>
          <cell r="C1024" t="str">
            <v>SY</v>
          </cell>
          <cell r="D1024" t="str">
            <v>SEALING OF CONCRETE SURFACES, AS PER PLAN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C1025" t="str">
            <v>SY</v>
          </cell>
          <cell r="D1025" t="str">
            <v>SEALING OF CONCRETE SURFACES (NON-EPOXY)</v>
          </cell>
          <cell r="F1025">
            <v>0</v>
          </cell>
        </row>
        <row r="1026">
          <cell r="A1026" t="str">
            <v>512E10051</v>
          </cell>
          <cell r="C1026" t="str">
            <v>SY</v>
          </cell>
          <cell r="D1026" t="str">
            <v>SEALING OF CONCRETE SURFACES (NON-EPOXY), AS PER PLAN</v>
          </cell>
          <cell r="F1026">
            <v>0</v>
          </cell>
        </row>
        <row r="1027">
          <cell r="A1027" t="str">
            <v>512E10100</v>
          </cell>
          <cell r="C1027" t="str">
            <v>SY</v>
          </cell>
          <cell r="D1027" t="str">
            <v>SEALING OF CONCRETE SURFACES (EPOXY-URETHANE)</v>
          </cell>
          <cell r="F1027">
            <v>0</v>
          </cell>
        </row>
        <row r="1028">
          <cell r="A1028" t="str">
            <v>512E10101</v>
          </cell>
          <cell r="C1028" t="str">
            <v>SY</v>
          </cell>
          <cell r="D1028" t="str">
            <v>SEALING OF CONCRETE SURFACES (EPOXY-URETHANE), AS PER PLAN</v>
          </cell>
          <cell r="F1028">
            <v>0</v>
          </cell>
        </row>
        <row r="1029">
          <cell r="A1029" t="str">
            <v>512E10300</v>
          </cell>
          <cell r="C1029" t="str">
            <v>SY</v>
          </cell>
          <cell r="D1029" t="str">
            <v>SEALING CONCRETE BRIDGE DECKS WITH HMWM RESIN</v>
          </cell>
          <cell r="F1029">
            <v>0</v>
          </cell>
        </row>
        <row r="1030">
          <cell r="A1030" t="str">
            <v>512E10301</v>
          </cell>
          <cell r="C1030" t="str">
            <v>SY</v>
          </cell>
          <cell r="D1030" t="str">
            <v>SEALING CONCRETE BRIDGE DECKS WITH HMWM RESIN, AS PER PLAN</v>
          </cell>
          <cell r="F1030">
            <v>0</v>
          </cell>
        </row>
        <row r="1031">
          <cell r="A1031" t="str">
            <v>512E10400</v>
          </cell>
          <cell r="C1031" t="str">
            <v>SY</v>
          </cell>
          <cell r="D1031" t="str">
            <v>TREATING OF CONCRETE BRIDGE DECK WITH SRS</v>
          </cell>
          <cell r="F1031">
            <v>0</v>
          </cell>
        </row>
        <row r="1032">
          <cell r="A1032" t="str">
            <v>512E10401</v>
          </cell>
          <cell r="C1032" t="str">
            <v>SY</v>
          </cell>
          <cell r="D1032" t="str">
            <v>TREATING OF CONCRETE BRIDGE DECK WITH SRS, AS PER PLAN</v>
          </cell>
          <cell r="F1032">
            <v>0</v>
          </cell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</row>
        <row r="1034">
          <cell r="A1034" t="str">
            <v>512E10601</v>
          </cell>
          <cell r="C1034" t="str">
            <v>FT</v>
          </cell>
          <cell r="D1034" t="str">
            <v>CONCRETE REPAIR BY EPOXY INJECTION, AS PER PLAN</v>
          </cell>
          <cell r="F1034">
            <v>0</v>
          </cell>
        </row>
        <row r="1035">
          <cell r="A1035" t="str">
            <v>512E21300</v>
          </cell>
          <cell r="B1035" t="str">
            <v>Y</v>
          </cell>
          <cell r="C1035" t="str">
            <v>SF</v>
          </cell>
          <cell r="D1035" t="str">
            <v>SPECIAL - PROTECTION OF CONCRETE SURFACE</v>
          </cell>
          <cell r="F1035">
            <v>0</v>
          </cell>
        </row>
        <row r="1036">
          <cell r="A1036" t="str">
            <v>512E33000</v>
          </cell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C1037" t="str">
            <v>SY</v>
          </cell>
          <cell r="D1037" t="str">
            <v>TYPE 2 WATERPROOFING, AS PER PLAN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C1038" t="str">
            <v>SY</v>
          </cell>
          <cell r="D1038" t="str">
            <v>TYPE 3 WATERPROOFING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C1049" t="str">
            <v>LS</v>
          </cell>
          <cell r="D1049" t="str">
            <v>TYPE 3 WATERPROOFING, AS PER PLAN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C1050" t="str">
            <v>LS</v>
          </cell>
          <cell r="D1050" t="str">
            <v>TYPE A WATERPROOFING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C1051" t="str">
            <v>LS</v>
          </cell>
          <cell r="D1051" t="str">
            <v>TYPE B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C1052" t="str">
            <v>LS</v>
          </cell>
          <cell r="D1052" t="str">
            <v>TYPE E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</row>
        <row r="1063">
          <cell r="A1063" t="str">
            <v>512E73500</v>
          </cell>
          <cell r="C1063" t="str">
            <v>SY</v>
          </cell>
          <cell r="D1063" t="str">
            <v>TREATING CONCRETE BRIDGE DECKS WITH GRAVITY FED RESIN</v>
          </cell>
          <cell r="F1063">
            <v>0</v>
          </cell>
        </row>
        <row r="1064">
          <cell r="A1064" t="str">
            <v>512E73501</v>
          </cell>
          <cell r="C1064" t="str">
            <v>SY</v>
          </cell>
          <cell r="D1064" t="str">
            <v>TREATING CONCRETE BRIDGE DECKS WITH GRAVITY FED RESIN, AS PER PLAN</v>
          </cell>
          <cell r="F1064">
            <v>0</v>
          </cell>
        </row>
        <row r="1065">
          <cell r="A1065" t="str">
            <v>512E74000</v>
          </cell>
          <cell r="C1065" t="str">
            <v>SY</v>
          </cell>
          <cell r="D1065" t="str">
            <v>REMOVAL OF EXISTING COATINGS FROM CONCRETE SURFACES</v>
          </cell>
          <cell r="F1065">
            <v>0</v>
          </cell>
        </row>
        <row r="1066">
          <cell r="A1066" t="str">
            <v>512E74001</v>
          </cell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</row>
        <row r="1067">
          <cell r="A1067" t="str">
            <v>512E74500</v>
          </cell>
          <cell r="C1067" t="str">
            <v>FT</v>
          </cell>
          <cell r="D1067" t="str">
            <v>REMOVAL OF EXISTING PAVEMENT MARKING</v>
          </cell>
          <cell r="F1067">
            <v>0</v>
          </cell>
        </row>
        <row r="1068">
          <cell r="A1068" t="str">
            <v>512E74510</v>
          </cell>
          <cell r="C1068" t="str">
            <v>SF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512E74520</v>
          </cell>
          <cell r="C1069" t="str">
            <v>EACH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</row>
        <row r="1122">
          <cell r="A1122" t="str">
            <v>514E00061</v>
          </cell>
          <cell r="C1122" t="str">
            <v>SF</v>
          </cell>
          <cell r="D1122" t="str">
            <v>FIELD PAINTING STRUCTURAL STEEL, INTERMEDIATE COAT, AS PER PLAN</v>
          </cell>
          <cell r="F1122">
            <v>0</v>
          </cell>
        </row>
        <row r="1123">
          <cell r="A1123" t="str">
            <v>514E00066</v>
          </cell>
          <cell r="C1123" t="str">
            <v>SF</v>
          </cell>
          <cell r="D1123" t="str">
            <v>FIELD PAINTING STRUCTURAL STEEL, FINISH COAT</v>
          </cell>
          <cell r="F1123">
            <v>0</v>
          </cell>
        </row>
        <row r="1124">
          <cell r="A1124" t="str">
            <v>514E00067</v>
          </cell>
          <cell r="C1124" t="str">
            <v>SF</v>
          </cell>
          <cell r="D1124" t="str">
            <v>FIELD PAINTING STRUCTURAL STEEL, FINISH COAT, AS PER PLAN</v>
          </cell>
          <cell r="F1124">
            <v>0</v>
          </cell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</row>
        <row r="1134">
          <cell r="A1134" t="str">
            <v>514E00505</v>
          </cell>
          <cell r="C1134" t="str">
            <v>MNHR</v>
          </cell>
          <cell r="D1134" t="str">
            <v>GRINDING FINS, TEARS, SLIVERS ON EXISTING STRUCTURAL STEEL, AS PER PLAN</v>
          </cell>
          <cell r="F1134">
            <v>0</v>
          </cell>
        </row>
        <row r="1135">
          <cell r="A1135" t="str">
            <v>514E00800</v>
          </cell>
          <cell r="C1135" t="str">
            <v>LB</v>
          </cell>
          <cell r="D1135" t="str">
            <v>FIELD PAINTING STRUCTURAL STEEL, INTERMEDIATE COAT</v>
          </cell>
          <cell r="F1135">
            <v>0</v>
          </cell>
        </row>
        <row r="1136">
          <cell r="A1136" t="str">
            <v>514E00850</v>
          </cell>
          <cell r="C1136" t="str">
            <v>LB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514E00851</v>
          </cell>
          <cell r="C1137" t="str">
            <v>LB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</row>
        <row r="1139">
          <cell r="A1139" t="str">
            <v>514E10001</v>
          </cell>
          <cell r="C1139" t="str">
            <v>EACH</v>
          </cell>
          <cell r="D1139" t="str">
            <v>FINAL INSPECTION REPAIR, AS PER PLAN</v>
          </cell>
          <cell r="F1139">
            <v>0</v>
          </cell>
        </row>
        <row r="1140">
          <cell r="A1140" t="str">
            <v>514E20000</v>
          </cell>
          <cell r="C1140" t="str">
            <v>SF</v>
          </cell>
          <cell r="D1140" t="str">
            <v>FIELD PAINTING OF DAMAGED STRUCTURAL STEEL</v>
          </cell>
          <cell r="F1140">
            <v>0</v>
          </cell>
        </row>
        <row r="1141">
          <cell r="A1141" t="str">
            <v>514E20001</v>
          </cell>
          <cell r="C1141" t="str">
            <v>SF</v>
          </cell>
          <cell r="D1141" t="str">
            <v>FIELD PAINTING OF DAMAGED STRUCTURAL STEEL, AS PER PLAN</v>
          </cell>
          <cell r="F1141">
            <v>0</v>
          </cell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</row>
        <row r="1150">
          <cell r="A1150" t="str">
            <v>514E80020</v>
          </cell>
          <cell r="C1150" t="str">
            <v>SF</v>
          </cell>
          <cell r="D1150" t="str">
            <v>SHOP PAINTING AND FIELD TOUCH-UP OF STRUCTURAL STEEL</v>
          </cell>
          <cell r="F1150">
            <v>0</v>
          </cell>
        </row>
        <row r="1151">
          <cell r="A1151" t="str">
            <v>514E80030</v>
          </cell>
          <cell r="C1151" t="str">
            <v>LS</v>
          </cell>
          <cell r="D1151" t="str">
            <v>SHOP PAINTING AND FIELD TOUCH-UP OF STRUCTURAL STEEL</v>
          </cell>
          <cell r="F1151">
            <v>0</v>
          </cell>
        </row>
        <row r="1152">
          <cell r="A1152" t="str">
            <v>514E80100</v>
          </cell>
          <cell r="B1152" t="str">
            <v>Y</v>
          </cell>
          <cell r="C1152" t="str">
            <v>SF</v>
          </cell>
          <cell r="D1152" t="str">
            <v>SPECIAL - SHOP PAINTING OF STRUCTURAL STEEL</v>
          </cell>
          <cell r="F1152">
            <v>0</v>
          </cell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SPECIAL - FIELD PAINTING OF STRUCTURAL STEEL CROSSFRAMES</v>
          </cell>
          <cell r="F1153">
            <v>0</v>
          </cell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SPECIAL - BRIDGE PAINTING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C1236" t="str">
            <v>EACH</v>
          </cell>
          <cell r="D1236" t="str">
            <v>DRAPED STRAND PRESTRESSED CONCRETE BRIDGE I-BEAM MEMBERS, LEVEL 3, TYPE WF48-49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</row>
        <row r="1248">
          <cell r="A1248" t="str">
            <v>516E01301</v>
          </cell>
          <cell r="C1248" t="str">
            <v>FT</v>
          </cell>
          <cell r="D1248" t="str">
            <v>ELASTOMERIC STRIP SEAL WITHOUT STEEL EXTRUSIONS, AS PER PLAN</v>
          </cell>
          <cell r="F1248">
            <v>0</v>
          </cell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</row>
        <row r="1251">
          <cell r="A1251" t="str">
            <v>516E10010</v>
          </cell>
          <cell r="C1251" t="str">
            <v>FT</v>
          </cell>
          <cell r="D1251" t="str">
            <v>ARMORLESS PREFORMED JOINT SEAL</v>
          </cell>
          <cell r="F1251">
            <v>0</v>
          </cell>
        </row>
        <row r="1252">
          <cell r="A1252" t="str">
            <v>516E10011</v>
          </cell>
          <cell r="C1252" t="str">
            <v>FT</v>
          </cell>
          <cell r="D1252" t="str">
            <v>ARMORLESS PREFORMED JOINT SEAL, AS PER PLAN</v>
          </cell>
          <cell r="F1252">
            <v>0</v>
          </cell>
        </row>
        <row r="1253">
          <cell r="A1253" t="str">
            <v>516E10500</v>
          </cell>
          <cell r="C1253" t="str">
            <v>FT</v>
          </cell>
          <cell r="D1253" t="str">
            <v>STRUCTURAL EXPANSION JOINT INCLUDING ELASTOMERIC COMPRESSION SEAL</v>
          </cell>
          <cell r="F1253">
            <v>0</v>
          </cell>
        </row>
        <row r="1254">
          <cell r="A1254" t="str">
            <v>516E10501</v>
          </cell>
          <cell r="C1254" t="str">
            <v>FT</v>
          </cell>
          <cell r="D1254" t="str">
            <v>STRUCTURAL EXPANSION JOINT INCLUDING ELASTOMERIC COMPRESSION SEAL, AS PER PLAN</v>
          </cell>
          <cell r="F1254">
            <v>0</v>
          </cell>
        </row>
        <row r="1255">
          <cell r="A1255" t="str">
            <v>516E10900</v>
          </cell>
          <cell r="C1255" t="str">
            <v>FT</v>
          </cell>
          <cell r="D1255" t="str">
            <v>ELASTOMERIC COMPRESSION SEAL</v>
          </cell>
          <cell r="F1255">
            <v>0</v>
          </cell>
        </row>
        <row r="1256">
          <cell r="A1256" t="str">
            <v>516E10901</v>
          </cell>
          <cell r="C1256" t="str">
            <v>FT</v>
          </cell>
          <cell r="D1256" t="str">
            <v>ELASTOMERIC COMPRESSION SEAL, AS PER PLAN</v>
          </cell>
          <cell r="F1256">
            <v>0</v>
          </cell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</row>
        <row r="1263">
          <cell r="A1263" t="str">
            <v>516E12200</v>
          </cell>
          <cell r="C1263" t="str">
            <v>FT</v>
          </cell>
          <cell r="D1263" t="str">
            <v>STRUCTURAL STEEL EXPANSION JOINT</v>
          </cell>
          <cell r="F1263">
            <v>0</v>
          </cell>
        </row>
        <row r="1264">
          <cell r="A1264" t="str">
            <v>516E12201</v>
          </cell>
          <cell r="C1264" t="str">
            <v>FT</v>
          </cell>
          <cell r="D1264" t="str">
            <v>STRUCTURAL STEEL EXPANSION JOINT, AS PER PLAN</v>
          </cell>
          <cell r="F1264">
            <v>0</v>
          </cell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C1267" t="str">
            <v>FT</v>
          </cell>
          <cell r="D1267" t="str">
            <v>STRIP SEAL EXPANSION JOINT ANCHORED WITH ELASTOMERIC CONCRETE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C1268" t="str">
            <v>LB</v>
          </cell>
          <cell r="D1268" t="str">
            <v>SIDEWALK COVER PLATE</v>
          </cell>
          <cell r="F1268">
            <v>0</v>
          </cell>
        </row>
        <row r="1269">
          <cell r="A1269" t="str">
            <v>516E12400</v>
          </cell>
          <cell r="B1269" t="str">
            <v>Y</v>
          </cell>
          <cell r="C1269" t="str">
            <v>FT</v>
          </cell>
          <cell r="D1269" t="str">
            <v>SPECIAL - MODULAR EXPANSION JOINT</v>
          </cell>
          <cell r="F1269">
            <v>0</v>
          </cell>
        </row>
        <row r="1270">
          <cell r="A1270" t="str">
            <v>516E13000</v>
          </cell>
          <cell r="C1270" t="str">
            <v>SF</v>
          </cell>
          <cell r="D1270" t="str">
            <v>1/4" PREFORMED EXPANSION JOINT FILLER</v>
          </cell>
          <cell r="F1270">
            <v>0</v>
          </cell>
        </row>
        <row r="1271">
          <cell r="A1271" t="str">
            <v>516E13001</v>
          </cell>
          <cell r="C1271" t="str">
            <v>SF</v>
          </cell>
          <cell r="D1271" t="str">
            <v>1/4" PREFORMED EXPANSION JOINT FILLER, AS PER PLAN</v>
          </cell>
          <cell r="F1271">
            <v>0</v>
          </cell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</row>
        <row r="1273">
          <cell r="A1273" t="str">
            <v>516E13201</v>
          </cell>
          <cell r="C1273" t="str">
            <v>SF</v>
          </cell>
          <cell r="D1273" t="str">
            <v>1/2" PREFORMED EXPANSION JOINT FILLER, AS PER PLAN</v>
          </cell>
          <cell r="F1273">
            <v>0</v>
          </cell>
        </row>
        <row r="1274">
          <cell r="A1274" t="str">
            <v>516E13400</v>
          </cell>
          <cell r="C1274" t="str">
            <v>SF</v>
          </cell>
          <cell r="D1274" t="str">
            <v>3/4" PREFORMED EXPANSION JOINT FILLER</v>
          </cell>
          <cell r="F1274">
            <v>0</v>
          </cell>
        </row>
        <row r="1275">
          <cell r="A1275" t="str">
            <v>516E13600</v>
          </cell>
          <cell r="C1275" t="str">
            <v>SF</v>
          </cell>
          <cell r="D1275" t="str">
            <v>1" PREFORMED EXPANSION JOINT FILLER</v>
          </cell>
          <cell r="F1275">
            <v>0</v>
          </cell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</row>
        <row r="1279">
          <cell r="A1279" t="str">
            <v>516E13901</v>
          </cell>
          <cell r="C1279" t="str">
            <v>SF</v>
          </cell>
          <cell r="D1279" t="str">
            <v>2" PREFORMED EXPANSION JOINT FILLER, AS PER PLAN</v>
          </cell>
          <cell r="F1279">
            <v>0</v>
          </cell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SPECIAL - POURED POLYURETHANE JOINT SEAL</v>
          </cell>
          <cell r="F1281">
            <v>0</v>
          </cell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</row>
        <row r="1283">
          <cell r="A1283" t="str">
            <v>516E14015</v>
          </cell>
          <cell r="C1283" t="str">
            <v>FT</v>
          </cell>
          <cell r="D1283" t="str">
            <v>INTEGRAL ABUTMENT EXPANSION JOINT SEAL, AS PER PLAN</v>
          </cell>
          <cell r="F1283">
            <v>0</v>
          </cell>
        </row>
        <row r="1284">
          <cell r="A1284" t="str">
            <v>516E14020</v>
          </cell>
          <cell r="C1284" t="str">
            <v>FT</v>
          </cell>
          <cell r="D1284" t="str">
            <v>SEMI-INTEGRAL ABUTMENT EXPANSION JOINT SEAL</v>
          </cell>
          <cell r="F1284">
            <v>0</v>
          </cell>
        </row>
        <row r="1285">
          <cell r="A1285" t="str">
            <v>516E14021</v>
          </cell>
          <cell r="C1285" t="str">
            <v>FT</v>
          </cell>
          <cell r="D1285" t="str">
            <v>SEMI-INTEGRAL ABUTMENT EXPANSION JOINT SEAL, AS PER PLAN</v>
          </cell>
          <cell r="F1285">
            <v>0</v>
          </cell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SPECIAL - CONTINUOUS SEAL IN STRUCTURAL STEEL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C1292" t="str">
            <v>SF</v>
          </cell>
          <cell r="D1292" t="str">
            <v>3/4" ELASTOMERIC ERECTION STRIP</v>
          </cell>
          <cell r="F1292">
            <v>0</v>
          </cell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</row>
        <row r="1295">
          <cell r="A1295" t="str">
            <v>516E25001</v>
          </cell>
          <cell r="C1295" t="str">
            <v>SF</v>
          </cell>
          <cell r="D1295" t="str">
            <v>NYLON REINFORCED NEOPRENE SHEETING, AS PER PLAN</v>
          </cell>
          <cell r="F1295">
            <v>0</v>
          </cell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</row>
        <row r="1297">
          <cell r="A1297" t="str">
            <v>516E31001</v>
          </cell>
          <cell r="C1297" t="str">
            <v>FT</v>
          </cell>
          <cell r="D1297" t="str">
            <v>JOINT SEALER, AS PER PLAN</v>
          </cell>
          <cell r="F1297">
            <v>0</v>
          </cell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</row>
        <row r="1299">
          <cell r="A1299" t="str">
            <v>516E31011</v>
          </cell>
          <cell r="C1299" t="str">
            <v>FT</v>
          </cell>
          <cell r="D1299" t="str">
            <v>2" DEEP JOINT SEALER, AS PER PLAN</v>
          </cell>
          <cell r="F1299">
            <v>0</v>
          </cell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</row>
        <row r="1302">
          <cell r="A1302" t="str">
            <v>516E41100</v>
          </cell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C1317" t="str">
            <v>EACH</v>
          </cell>
          <cell r="D1317" t="str">
            <v>ELASTOMERIC BEARING WITH INTERNAL LAMINATES ONLY (NEOPRENE)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C1318" t="str">
            <v>EACH</v>
          </cell>
          <cell r="D1318" t="str">
            <v>ELASTOMERIC BEARING WITH INTERNAL LAMINATES ONLY (NEOPRENE), AS PER PLAN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C1330" t="str">
            <v>EACH</v>
          </cell>
          <cell r="D1330" t="str">
            <v>ELASTOMERIC BEARING WITH INTERNAL LAMINATES AND LOAD PLATE (NEOPRENE), AS PER PLAN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C1331" t="str">
            <v>EACH</v>
          </cell>
          <cell r="D1331" t="str">
            <v>STEEL POT BEARING</v>
          </cell>
          <cell r="F1331">
            <v>0</v>
          </cell>
        </row>
        <row r="1332">
          <cell r="A1332" t="str">
            <v>516E45001</v>
          </cell>
          <cell r="C1332" t="str">
            <v>EACH</v>
          </cell>
          <cell r="D1332" t="str">
            <v>STEEL POT BEARING, AS PER PLAN</v>
          </cell>
          <cell r="F1332">
            <v>0</v>
          </cell>
        </row>
        <row r="1333">
          <cell r="A1333" t="str">
            <v>516E45100</v>
          </cell>
          <cell r="B1333" t="str">
            <v>Y</v>
          </cell>
          <cell r="C1333" t="str">
            <v>EACH</v>
          </cell>
          <cell r="D1333" t="str">
            <v>SPECIAL - BEARING TEST, STEEL POT BEARING</v>
          </cell>
          <cell r="F1333">
            <v>0</v>
          </cell>
        </row>
        <row r="1334">
          <cell r="A1334" t="str">
            <v>516E45300</v>
          </cell>
          <cell r="B1334" t="str">
            <v>Y</v>
          </cell>
          <cell r="C1334" t="str">
            <v>EACH</v>
          </cell>
          <cell r="D1334" t="str">
            <v>SPECIAL - ADDITIONAL BEARING TEST, STEEL POT BEARING</v>
          </cell>
          <cell r="F1334">
            <v>0</v>
          </cell>
        </row>
        <row r="1335">
          <cell r="A1335" t="str">
            <v>516E45304</v>
          </cell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C1339" t="str">
            <v>EACH</v>
          </cell>
          <cell r="D1339" t="str">
            <v>BEARING DEVICE, BOLSTER</v>
          </cell>
          <cell r="F1339">
            <v>0</v>
          </cell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</row>
        <row r="1346">
          <cell r="A1346" t="str">
            <v>516E46701</v>
          </cell>
          <cell r="C1346" t="str">
            <v>EACH</v>
          </cell>
          <cell r="D1346" t="str">
            <v>RESET BEARING, AS PER PLAN</v>
          </cell>
          <cell r="F1346">
            <v>0</v>
          </cell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SPECIAL - REFURBISH AND RESET BEARING</v>
          </cell>
          <cell r="F1347">
            <v>0</v>
          </cell>
        </row>
        <row r="1348">
          <cell r="A1348" t="str">
            <v>516E46900</v>
          </cell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C1352" t="str">
            <v>LS</v>
          </cell>
          <cell r="D1352" t="str">
            <v>JACKING AND TEMPORARY SUPPORT OF SUPERSTRUCTURE</v>
          </cell>
          <cell r="F1352">
            <v>0</v>
          </cell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</row>
        <row r="1359">
          <cell r="A1359" t="str">
            <v>517E71501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</row>
        <row r="1360">
          <cell r="A1360" t="str">
            <v>517E71502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</row>
        <row r="1361">
          <cell r="A1361" t="str">
            <v>517E71503</v>
          </cell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</row>
        <row r="1362">
          <cell r="A1362" t="str">
            <v>517E71514</v>
          </cell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</row>
        <row r="1373">
          <cell r="A1373" t="str">
            <v>517E72510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</row>
        <row r="1375">
          <cell r="A1375" t="str">
            <v>517E72520</v>
          </cell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</row>
        <row r="1406">
          <cell r="A1406" t="str">
            <v>517E75600</v>
          </cell>
          <cell r="C1406" t="str">
            <v>FT</v>
          </cell>
          <cell r="D1406" t="str">
            <v>DEEP BEAM BRIDGE RETROFIT RAILING</v>
          </cell>
          <cell r="F1406">
            <v>0</v>
          </cell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C1420" t="str">
            <v>EACH</v>
          </cell>
          <cell r="D1420" t="str">
            <v>SCUPPERS, INCLUDING SUPPORTS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C1421" t="str">
            <v>EACH</v>
          </cell>
          <cell r="D1421" t="str">
            <v>SCUPPERS, INCLUDING SUPPORTS,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</row>
        <row r="1425">
          <cell r="A1425" t="str">
            <v>518E12800</v>
          </cell>
          <cell r="C1425" t="str">
            <v>EACH</v>
          </cell>
          <cell r="D1425" t="str">
            <v>SCUPPER, MODIFICATION</v>
          </cell>
          <cell r="F1425">
            <v>0</v>
          </cell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C1436" t="str">
            <v>CY</v>
          </cell>
          <cell r="D1436" t="str">
            <v>POROUS BACKFILL, AS PER PLAN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C1441" t="str">
            <v>LS</v>
          </cell>
          <cell r="D1441" t="str">
            <v>POROUS BACKFILL WITH GEOTEXTILE FABRIC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FT</v>
          </cell>
          <cell r="D1443" t="str">
            <v>SPECIAL - STEEL DRIP STRIP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</row>
        <row r="1446">
          <cell r="A1446" t="str">
            <v>518E39900</v>
          </cell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</row>
        <row r="1447">
          <cell r="A1447" t="str">
            <v>518E40000</v>
          </cell>
          <cell r="C1447" t="str">
            <v>FT</v>
          </cell>
          <cell r="D1447" t="str">
            <v>6" PERFORATED CORRUGATED PLASTIC PIPE</v>
          </cell>
          <cell r="F1447">
            <v>0</v>
          </cell>
        </row>
        <row r="1448">
          <cell r="A1448" t="str">
            <v>518E40001</v>
          </cell>
          <cell r="C1448" t="str">
            <v>FT</v>
          </cell>
          <cell r="D1448" t="str">
            <v>6" PERFORATED CORRUGATED PLASTIC PIPE, AS PER PLAN</v>
          </cell>
          <cell r="F1448">
            <v>0</v>
          </cell>
        </row>
        <row r="1449">
          <cell r="A1449" t="str">
            <v>518E40010</v>
          </cell>
          <cell r="C1449" t="str">
            <v>FT</v>
          </cell>
          <cell r="D1449" t="str">
            <v>6" NON-PERFORATED CORRUGATED PLASTIC PIPE, INCLUDING SPECIALS</v>
          </cell>
          <cell r="F1449">
            <v>0</v>
          </cell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</row>
        <row r="1451">
          <cell r="A1451" t="str">
            <v>518E40012</v>
          </cell>
          <cell r="C1451" t="str">
            <v>FT</v>
          </cell>
          <cell r="D1451" t="str">
            <v>6" NON-PERFORATED CORRUGATED PLASTIC PIPE</v>
          </cell>
          <cell r="F1451">
            <v>0</v>
          </cell>
        </row>
        <row r="1452">
          <cell r="A1452" t="str">
            <v>518E41100</v>
          </cell>
          <cell r="C1452" t="str">
            <v>FT</v>
          </cell>
          <cell r="D1452" t="str">
            <v>6" PERFORATED HELICAL CORRUGATED STEEL PIPE, 707.01</v>
          </cell>
          <cell r="F1452">
            <v>0</v>
          </cell>
        </row>
        <row r="1453">
          <cell r="A1453" t="str">
            <v>518E41101</v>
          </cell>
          <cell r="C1453" t="str">
            <v>FT</v>
          </cell>
          <cell r="D1453" t="str">
            <v>6" PERFORATED HELICAL CORRUGATED STEEL PIPE, 707.01, AS PER PLAN</v>
          </cell>
          <cell r="F1453">
            <v>0</v>
          </cell>
        </row>
        <row r="1454">
          <cell r="A1454" t="str">
            <v>518E41200</v>
          </cell>
          <cell r="C1454" t="str">
            <v>FT</v>
          </cell>
          <cell r="D1454" t="str">
            <v>6" NON-PERFORATED HELICAL CORRUGATED STEEL PIPE, INCLUDING SPECIALS, 707.01</v>
          </cell>
          <cell r="F1454">
            <v>0</v>
          </cell>
        </row>
        <row r="1455">
          <cell r="A1455" t="str">
            <v>518E41201</v>
          </cell>
          <cell r="C1455" t="str">
            <v>FT</v>
          </cell>
          <cell r="D1455" t="str">
            <v>6" NON-PERFORATED HELICAL CORRUGATED STEEL PIPE, INCLUDING SPECIALS, 707.01, AS PER PLAN</v>
          </cell>
          <cell r="F1455">
            <v>0</v>
          </cell>
        </row>
        <row r="1456">
          <cell r="A1456" t="str">
            <v>518E42000</v>
          </cell>
          <cell r="C1456" t="str">
            <v>FT</v>
          </cell>
          <cell r="D1456" t="str">
            <v>8" PERFORATED CORRUGATED PLASTIC PIPE</v>
          </cell>
          <cell r="F1456">
            <v>0</v>
          </cell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</row>
        <row r="1458">
          <cell r="A1458" t="str">
            <v>518E42200</v>
          </cell>
          <cell r="C1458" t="str">
            <v>FT</v>
          </cell>
          <cell r="D1458" t="str">
            <v>8" PERFORATED CORRUGATED STEEL PIPE, 707.01</v>
          </cell>
          <cell r="F1458">
            <v>0</v>
          </cell>
        </row>
        <row r="1459">
          <cell r="A1459" t="str">
            <v>518E42201</v>
          </cell>
          <cell r="C1459" t="str">
            <v>FT</v>
          </cell>
          <cell r="D1459" t="str">
            <v>8" PERFORATED CORRUGATED STEEL PIPE, 707.01, AS PER PLAN</v>
          </cell>
          <cell r="F1459">
            <v>0</v>
          </cell>
        </row>
        <row r="1460">
          <cell r="A1460" t="str">
            <v>518E42300</v>
          </cell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</row>
        <row r="1461">
          <cell r="A1461" t="str">
            <v>518E42301</v>
          </cell>
          <cell r="C1461" t="str">
            <v>FT</v>
          </cell>
          <cell r="D1461" t="str">
            <v>8" NON-PERFORATED CORRUGATED STEEL PIPE, INCLUDING SPECIALS, 707.01, AS PER PLAN</v>
          </cell>
          <cell r="F1461">
            <v>0</v>
          </cell>
        </row>
        <row r="1462">
          <cell r="A1462" t="str">
            <v>518E42400</v>
          </cell>
          <cell r="C1462" t="str">
            <v>FT</v>
          </cell>
          <cell r="D1462" t="str">
            <v>6" PERFORATED PIPE, INCLUDING SPECIALS</v>
          </cell>
          <cell r="F1462">
            <v>0</v>
          </cell>
        </row>
        <row r="1463">
          <cell r="A1463" t="str">
            <v>518E42450</v>
          </cell>
          <cell r="C1463" t="str">
            <v>FT</v>
          </cell>
          <cell r="D1463" t="str">
            <v>6" NON-PERFORATED PIPE, INCLUDING SPECIALS</v>
          </cell>
          <cell r="F1463">
            <v>0</v>
          </cell>
        </row>
        <row r="1464">
          <cell r="A1464" t="str">
            <v>518E42451</v>
          </cell>
          <cell r="C1464" t="str">
            <v>FT</v>
          </cell>
          <cell r="D1464" t="str">
            <v>6" NON-PERFORATED PIPE, INCLUDING SPECIALS, AS PER PLAN</v>
          </cell>
          <cell r="F1464">
            <v>0</v>
          </cell>
        </row>
        <row r="1465">
          <cell r="A1465" t="str">
            <v>518E43300</v>
          </cell>
          <cell r="C1465" t="str">
            <v>FT</v>
          </cell>
          <cell r="D1465" t="str">
            <v>6" PIPE DOWNSPOUT, INCLUDING SPECIALS</v>
          </cell>
          <cell r="F1465">
            <v>0</v>
          </cell>
        </row>
        <row r="1466">
          <cell r="A1466" t="str">
            <v>518E43301</v>
          </cell>
          <cell r="C1466" t="str">
            <v>FT</v>
          </cell>
          <cell r="D1466" t="str">
            <v>6" PIPE DOWNSPOUT, INCLUDING SPECIALS, AS PER PLAN</v>
          </cell>
          <cell r="F1466">
            <v>0</v>
          </cell>
        </row>
        <row r="1467">
          <cell r="A1467" t="str">
            <v>518E51100</v>
          </cell>
          <cell r="C1467" t="str">
            <v>FT</v>
          </cell>
          <cell r="D1467" t="str">
            <v>8" PIPE DOWNSPOUT, INCLUDING SPECIALS</v>
          </cell>
          <cell r="F1467">
            <v>0</v>
          </cell>
        </row>
        <row r="1468">
          <cell r="A1468" t="str">
            <v>518E51101</v>
          </cell>
          <cell r="C1468" t="str">
            <v>FT</v>
          </cell>
          <cell r="D1468" t="str">
            <v>8" PIPE DOWNSPOUT, INCLUDING SPECIALS, AS PER PLAN</v>
          </cell>
          <cell r="F1468">
            <v>0</v>
          </cell>
        </row>
        <row r="1469">
          <cell r="A1469" t="str">
            <v>518E51200</v>
          </cell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C1474" t="str">
            <v>FT</v>
          </cell>
          <cell r="D1474" t="str">
            <v>TROUGH HORIZONTAL CONDUCTOR,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C1475" t="str">
            <v>LB</v>
          </cell>
          <cell r="D1475" t="str">
            <v>PIPE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C1476" t="str">
            <v>FT</v>
          </cell>
          <cell r="D1476" t="str">
            <v>PIPE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</row>
        <row r="1479">
          <cell r="A1479" t="str">
            <v>518E62100</v>
          </cell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SF</v>
          </cell>
          <cell r="D1484" t="str">
            <v>SPECIAL - COMPOSITE FIBER WRAP SYSTEM</v>
          </cell>
          <cell r="F1484">
            <v>0</v>
          </cell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</row>
        <row r="1487">
          <cell r="A1487" t="str">
            <v>519E11101</v>
          </cell>
          <cell r="C1487" t="str">
            <v>SF</v>
          </cell>
          <cell r="D1487" t="str">
            <v>PATCHING CONCRETE STRUCTURE, AS PER PLAN</v>
          </cell>
          <cell r="F1487">
            <v>0</v>
          </cell>
        </row>
        <row r="1488">
          <cell r="A1488" t="str">
            <v>519E11600</v>
          </cell>
          <cell r="B1488" t="str">
            <v>Y</v>
          </cell>
          <cell r="C1488" t="str">
            <v>SF</v>
          </cell>
          <cell r="D1488" t="str">
            <v>SPECIAL - PATCHING CONCRETE STRUCTURE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SY</v>
          </cell>
          <cell r="D1489" t="str">
            <v>SPECIAL - PATCHING CONCRETE STRUCTURE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SPECIAL - PATCHING CONCRETE STRUCTURE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C1492" t="str">
            <v>SY</v>
          </cell>
          <cell r="D1492" t="str">
            <v>PATCHING CONCRETE BRIDGE DECK - TYPE A</v>
          </cell>
          <cell r="F1492">
            <v>0</v>
          </cell>
        </row>
        <row r="1493">
          <cell r="A1493" t="str">
            <v>519E12300</v>
          </cell>
          <cell r="C1493" t="str">
            <v>SY</v>
          </cell>
          <cell r="D1493" t="str">
            <v>PATCHING CONCRETE BRIDGE DECK - TYPE B</v>
          </cell>
          <cell r="F1493">
            <v>0</v>
          </cell>
        </row>
        <row r="1494">
          <cell r="A1494" t="str">
            <v>519E12304</v>
          </cell>
          <cell r="C1494" t="str">
            <v>SY</v>
          </cell>
          <cell r="D1494" t="str">
            <v>PATCHING CONCRETE BRIDGE DECK - TYPE C</v>
          </cell>
          <cell r="F1494">
            <v>0</v>
          </cell>
        </row>
        <row r="1495">
          <cell r="A1495" t="str">
            <v>519E12510</v>
          </cell>
          <cell r="B1495" t="str">
            <v>Y</v>
          </cell>
          <cell r="C1495" t="str">
            <v>SY</v>
          </cell>
          <cell r="D1495" t="str">
            <v>SPECIAL - PATCHING CONCRETE BRIDGE DECK</v>
          </cell>
          <cell r="F1495">
            <v>0</v>
          </cell>
        </row>
        <row r="1496">
          <cell r="A1496" t="str">
            <v>519E12602</v>
          </cell>
          <cell r="B1496" t="str">
            <v>Y</v>
          </cell>
          <cell r="C1496" t="str">
            <v>SF</v>
          </cell>
          <cell r="D1496" t="str">
            <v>SPECIAL - LOW PRESSURE EPOXY INJECTING OF DELAMINATED CONCRETE</v>
          </cell>
          <cell r="F1496">
            <v>0</v>
          </cell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C1502" t="str">
            <v>SF</v>
          </cell>
          <cell r="D1502" t="str">
            <v>PNEUMATICALLY PLACED CONCRETE SHOTCRETE</v>
          </cell>
          <cell r="F1502">
            <v>0</v>
          </cell>
        </row>
        <row r="1503">
          <cell r="A1503" t="str">
            <v>520E10001</v>
          </cell>
          <cell r="C1503" t="str">
            <v>SF</v>
          </cell>
          <cell r="D1503" t="str">
            <v>PNEUMATICALLY PLACED CONCRETE SHOTCRETE, AS PER PLAN</v>
          </cell>
          <cell r="F1503">
            <v>0</v>
          </cell>
        </row>
        <row r="1504">
          <cell r="A1504" t="str">
            <v>522E12200</v>
          </cell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</row>
        <row r="1506">
          <cell r="A1506" t="str">
            <v>523E20000</v>
          </cell>
          <cell r="C1506" t="str">
            <v>EACH</v>
          </cell>
          <cell r="D1506" t="str">
            <v>DYNAMIC LOAD TESTING</v>
          </cell>
          <cell r="F1506">
            <v>0</v>
          </cell>
        </row>
        <row r="1507">
          <cell r="A1507" t="str">
            <v>523E20001</v>
          </cell>
          <cell r="C1507" t="str">
            <v>EACH</v>
          </cell>
          <cell r="D1507" t="str">
            <v>DYNAMIC LOAD TESTING, AS PER PLAN</v>
          </cell>
          <cell r="F1507">
            <v>0</v>
          </cell>
        </row>
        <row r="1508">
          <cell r="A1508" t="str">
            <v>523E20500</v>
          </cell>
          <cell r="C1508" t="str">
            <v>EACH</v>
          </cell>
          <cell r="D1508" t="str">
            <v>RESTRIKE</v>
          </cell>
          <cell r="F1508">
            <v>0</v>
          </cell>
        </row>
        <row r="1509">
          <cell r="A1509" t="str">
            <v>523E20501</v>
          </cell>
          <cell r="C1509" t="str">
            <v>EACH</v>
          </cell>
          <cell r="D1509" t="str">
            <v>RESTRIKE, AS PER PLAN</v>
          </cell>
          <cell r="F1509">
            <v>0</v>
          </cell>
        </row>
        <row r="1510">
          <cell r="A1510" t="str">
            <v>524E94400</v>
          </cell>
          <cell r="C1510" t="str">
            <v>FT</v>
          </cell>
          <cell r="D1510" t="str">
            <v>DRILLED SHAFTS, 18" DIAMETER</v>
          </cell>
          <cell r="F1510">
            <v>0</v>
          </cell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</row>
        <row r="1512">
          <cell r="A1512" t="str">
            <v>524E94402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</row>
        <row r="1513">
          <cell r="A1513" t="str">
            <v>524E94403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</row>
        <row r="1514">
          <cell r="A1514" t="str">
            <v>524E94404</v>
          </cell>
          <cell r="C1514" t="str">
            <v>FT</v>
          </cell>
          <cell r="D1514" t="str">
            <v>DRILLED SHAFTS, 18" DIAMETER, INTO BEDROCK</v>
          </cell>
          <cell r="F1514">
            <v>0</v>
          </cell>
        </row>
        <row r="1515">
          <cell r="A1515" t="str">
            <v>524E94405</v>
          </cell>
          <cell r="C1515" t="str">
            <v>FT</v>
          </cell>
          <cell r="D1515" t="str">
            <v>DRILLED SHAFTS, 18" DIAMETER, INTO BEDROCK, AS PER PLAN</v>
          </cell>
          <cell r="F1515">
            <v>0</v>
          </cell>
        </row>
        <row r="1516">
          <cell r="A1516" t="str">
            <v>524E94500</v>
          </cell>
          <cell r="C1516" t="str">
            <v>FT</v>
          </cell>
          <cell r="D1516" t="str">
            <v>DRILLED SHAFTS, 24" DIAMETER</v>
          </cell>
          <cell r="F1516">
            <v>0</v>
          </cell>
        </row>
        <row r="1517">
          <cell r="A1517" t="str">
            <v>524E94501</v>
          </cell>
          <cell r="C1517" t="str">
            <v>FT</v>
          </cell>
          <cell r="D1517" t="str">
            <v>DRILLED SHAFTS, 24" DIAMETER, AS PER PLAN</v>
          </cell>
          <cell r="F1517">
            <v>0</v>
          </cell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</row>
        <row r="1519">
          <cell r="A1519" t="str">
            <v>524E94503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</row>
        <row r="1520">
          <cell r="A1520" t="str">
            <v>524E94504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</row>
        <row r="1521">
          <cell r="A1521" t="str">
            <v>524E94505</v>
          </cell>
          <cell r="C1521" t="str">
            <v>FT</v>
          </cell>
          <cell r="D1521" t="str">
            <v>DRILLED SHAFTS, 24" DIAMETER, INTO BEDROCK, AS PER PLAN</v>
          </cell>
          <cell r="F1521">
            <v>0</v>
          </cell>
        </row>
        <row r="1522">
          <cell r="A1522" t="str">
            <v>524E94600</v>
          </cell>
          <cell r="C1522" t="str">
            <v>FT</v>
          </cell>
          <cell r="D1522" t="str">
            <v>DRILLED SHAFTS, 30" DIAMETER</v>
          </cell>
          <cell r="F1522">
            <v>0</v>
          </cell>
        </row>
        <row r="1523">
          <cell r="A1523" t="str">
            <v>524E94601</v>
          </cell>
          <cell r="C1523" t="str">
            <v>FT</v>
          </cell>
          <cell r="D1523" t="str">
            <v>DRILLED SHAFTS, 30" DIAMETER, AS PER PLAN</v>
          </cell>
          <cell r="F1523">
            <v>0</v>
          </cell>
        </row>
        <row r="1524">
          <cell r="A1524" t="str">
            <v>524E94602</v>
          </cell>
          <cell r="C1524" t="str">
            <v>FT</v>
          </cell>
          <cell r="D1524" t="str">
            <v>DRILLED SHAFTS, 30" DIAMETER, ABOVE BEDROCK</v>
          </cell>
          <cell r="F1524">
            <v>0</v>
          </cell>
        </row>
        <row r="1525">
          <cell r="A1525" t="str">
            <v>524E94603</v>
          </cell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</row>
        <row r="1526">
          <cell r="A1526" t="str">
            <v>524E94604</v>
          </cell>
          <cell r="C1526" t="str">
            <v>FT</v>
          </cell>
          <cell r="D1526" t="str">
            <v>DRILLED SHAFTS, 30" DIAMETER, INTO BEDROCK</v>
          </cell>
          <cell r="F1526">
            <v>0</v>
          </cell>
        </row>
        <row r="1527">
          <cell r="A1527" t="str">
            <v>524E94605</v>
          </cell>
          <cell r="C1527" t="str">
            <v>FT</v>
          </cell>
          <cell r="D1527" t="str">
            <v>DRILLED SHAFTS, 30" DIAMETER INTO BEDROCK, AS PER PLAN</v>
          </cell>
          <cell r="F1527">
            <v>0</v>
          </cell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</row>
        <row r="1614">
          <cell r="A1614" t="str">
            <v>524E95482</v>
          </cell>
          <cell r="C1614" t="str">
            <v>FT</v>
          </cell>
          <cell r="D1614" t="str">
            <v>DRILLED SHAFTS, 66" DIAMETER, ABOVE BEDROCK WITH QC/QA</v>
          </cell>
          <cell r="F1614">
            <v>0</v>
          </cell>
        </row>
        <row r="1615">
          <cell r="A1615" t="str">
            <v>524E95483</v>
          </cell>
          <cell r="C1615" t="str">
            <v>FT</v>
          </cell>
          <cell r="D1615" t="str">
            <v>DRILLED SHAFTS, 66" DIAMETER, ABOVE BEDROCK WITH QC/QA, AS PER PLAN</v>
          </cell>
          <cell r="F1615">
            <v>0</v>
          </cell>
        </row>
        <row r="1616">
          <cell r="A1616" t="str">
            <v>524E95484</v>
          </cell>
          <cell r="C1616" t="str">
            <v>FT</v>
          </cell>
          <cell r="D1616" t="str">
            <v>DRILLED SHAFTS, 66" DIAMETER, INTO BEDROCK WITH QC/QA</v>
          </cell>
          <cell r="F1616">
            <v>0</v>
          </cell>
        </row>
        <row r="1617">
          <cell r="A1617" t="str">
            <v>524E95490</v>
          </cell>
          <cell r="C1617" t="str">
            <v>FT</v>
          </cell>
          <cell r="D1617" t="str">
            <v>DRILLED SHAFTS, 72" DIAMETER WITH QC/QA</v>
          </cell>
          <cell r="F1617">
            <v>0</v>
          </cell>
        </row>
        <row r="1618">
          <cell r="A1618" t="str">
            <v>524E95492</v>
          </cell>
          <cell r="C1618" t="str">
            <v>FT</v>
          </cell>
          <cell r="D1618" t="str">
            <v>DRILLED SHAFTS, 72" DIAMETER, ABOVE BEDROCK WITH QC/QA</v>
          </cell>
          <cell r="F1618">
            <v>0</v>
          </cell>
        </row>
        <row r="1619">
          <cell r="A1619" t="str">
            <v>524E95494</v>
          </cell>
          <cell r="C1619" t="str">
            <v>FT</v>
          </cell>
          <cell r="D1619" t="str">
            <v>DRILLED SHAFTS, 72" DIAMETER, INTO BEDROCK WITH QC/QA</v>
          </cell>
          <cell r="F1619">
            <v>0</v>
          </cell>
        </row>
        <row r="1620">
          <cell r="A1620" t="str">
            <v>524E95495</v>
          </cell>
          <cell r="C1620" t="str">
            <v>FT</v>
          </cell>
          <cell r="D1620" t="str">
            <v>DRILLED SHAFTS, 72" DIAMETER, INTO BEDROCK WITH QC/QA, AS PER PLAN</v>
          </cell>
          <cell r="F1620">
            <v>0</v>
          </cell>
        </row>
        <row r="1621">
          <cell r="A1621" t="str">
            <v>524E95500</v>
          </cell>
          <cell r="C1621" t="str">
            <v>FT</v>
          </cell>
          <cell r="D1621" t="str">
            <v>DRILLED SHAFTS, 78" DIAMETER WITH QC/QA</v>
          </cell>
          <cell r="F1621">
            <v>0</v>
          </cell>
        </row>
        <row r="1622">
          <cell r="A1622" t="str">
            <v>524E95502</v>
          </cell>
          <cell r="C1622" t="str">
            <v>FT</v>
          </cell>
          <cell r="D1622" t="str">
            <v>DRILLED SHAFTS, 78" DIAMETER, ABOVE BEDROCK WITH QC/QA</v>
          </cell>
          <cell r="F1622">
            <v>0</v>
          </cell>
        </row>
        <row r="1623">
          <cell r="A1623" t="str">
            <v>524E95503</v>
          </cell>
          <cell r="C1623" t="str">
            <v>FT</v>
          </cell>
          <cell r="D1623" t="str">
            <v>DRILLED SHAFTS, 78" DIAMETER, ABOVE BEDROCK WITH QC/QA, AS PER PLAN</v>
          </cell>
          <cell r="F1623">
            <v>0</v>
          </cell>
        </row>
        <row r="1624">
          <cell r="A1624" t="str">
            <v>524E95504</v>
          </cell>
          <cell r="C1624" t="str">
            <v>FT</v>
          </cell>
          <cell r="D1624" t="str">
            <v>DRILLED SHAFTS, 78" DIAMETER, INTO BEDROCK WITH QC/QA</v>
          </cell>
          <cell r="F1624">
            <v>0</v>
          </cell>
        </row>
        <row r="1625">
          <cell r="A1625" t="str">
            <v>524E95510</v>
          </cell>
          <cell r="C1625" t="str">
            <v>FT</v>
          </cell>
          <cell r="D1625" t="str">
            <v>DRILLED SHAFTS, 84" DIAMETER WITH QC/QA</v>
          </cell>
          <cell r="F1625">
            <v>0</v>
          </cell>
        </row>
        <row r="1626">
          <cell r="A1626" t="str">
            <v>524E95512</v>
          </cell>
          <cell r="C1626" t="str">
            <v>FT</v>
          </cell>
          <cell r="D1626" t="str">
            <v>DRILLED SHAFTS, 84" DIAMETER, ABOVE BEDROCK WITH QC/QA</v>
          </cell>
          <cell r="F1626">
            <v>0</v>
          </cell>
        </row>
        <row r="1627">
          <cell r="A1627" t="str">
            <v>524E95514</v>
          </cell>
          <cell r="C1627" t="str">
            <v>FT</v>
          </cell>
          <cell r="D1627" t="str">
            <v>DRILLED SHAFTS, 84" DIAMETER, INTO BEDROCK WITH QC/QA</v>
          </cell>
          <cell r="F1627">
            <v>0</v>
          </cell>
        </row>
        <row r="1628">
          <cell r="A1628" t="str">
            <v>524E95520</v>
          </cell>
          <cell r="C1628" t="str">
            <v>FT</v>
          </cell>
          <cell r="D1628" t="str">
            <v>DRILLED SHAFTS, 90" DIAMETER WITH QC/QA</v>
          </cell>
          <cell r="F1628">
            <v>0</v>
          </cell>
        </row>
        <row r="1629">
          <cell r="A1629" t="str">
            <v>524E95522</v>
          </cell>
          <cell r="C1629" t="str">
            <v>FT</v>
          </cell>
          <cell r="D1629" t="str">
            <v>DRILLED SHAFTS, 90" DIAMETER, ABOVE BEDROCK WITH QC/QA</v>
          </cell>
          <cell r="F1629">
            <v>0</v>
          </cell>
        </row>
        <row r="1630">
          <cell r="A1630" t="str">
            <v>524E95524</v>
          </cell>
          <cell r="C1630" t="str">
            <v>FT</v>
          </cell>
          <cell r="D1630" t="str">
            <v>DRILLED SHAFTS, 90" DIAMETER, INTO BEDROCK WITH QC/QA</v>
          </cell>
          <cell r="F1630">
            <v>0</v>
          </cell>
        </row>
        <row r="1631">
          <cell r="A1631" t="str">
            <v>524E95525</v>
          </cell>
          <cell r="C1631" t="str">
            <v>FT</v>
          </cell>
          <cell r="D1631" t="str">
            <v>DRILLED SHAFTS, 90" DIAMETER, INTO BEDROCK WITH QC/QA, AS PER PLAN</v>
          </cell>
          <cell r="F1631">
            <v>0</v>
          </cell>
        </row>
        <row r="1632">
          <cell r="A1632" t="str">
            <v>524E95530</v>
          </cell>
          <cell r="C1632" t="str">
            <v>FT</v>
          </cell>
          <cell r="D1632" t="str">
            <v>DRILLED SHAFTS, 96" DIAMETER WITH QC/QA</v>
          </cell>
          <cell r="F1632">
            <v>0</v>
          </cell>
        </row>
        <row r="1633">
          <cell r="A1633" t="str">
            <v>524E95532</v>
          </cell>
          <cell r="C1633" t="str">
            <v>FT</v>
          </cell>
          <cell r="D1633" t="str">
            <v>DRILLED SHAFTS, 96" DIAMETER, ABOVE BEDROCK WITH QC/QA</v>
          </cell>
          <cell r="F1633">
            <v>0</v>
          </cell>
        </row>
        <row r="1634">
          <cell r="A1634" t="str">
            <v>524E95533</v>
          </cell>
          <cell r="C1634" t="str">
            <v>FT</v>
          </cell>
          <cell r="D1634" t="str">
            <v>DRILLED SHAFTS, 96" DIAMETER, ABOVE BEDROCK WITH QC/QA, AS PER PLAN</v>
          </cell>
          <cell r="F1634">
            <v>0</v>
          </cell>
        </row>
        <row r="1635">
          <cell r="A1635" t="str">
            <v>524E95534</v>
          </cell>
          <cell r="C1635" t="str">
            <v>FT</v>
          </cell>
          <cell r="D1635" t="str">
            <v>DRILLED SHAFTS, 96" DIAMETER, INTO BEDROCK WITH QC/QA</v>
          </cell>
          <cell r="F1635">
            <v>0</v>
          </cell>
        </row>
        <row r="1636">
          <cell r="A1636" t="str">
            <v>524E95535</v>
          </cell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</row>
        <row r="1637">
          <cell r="A1637" t="str">
            <v>524E95542</v>
          </cell>
          <cell r="C1637" t="str">
            <v>FT</v>
          </cell>
          <cell r="D1637" t="str">
            <v>DRILLED SHAFTS, 102" DIAMETER, ABOVE BEDROCK WITH QC/QA</v>
          </cell>
          <cell r="F1637">
            <v>0</v>
          </cell>
        </row>
        <row r="1638">
          <cell r="A1638" t="str">
            <v>524E95543</v>
          </cell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</row>
        <row r="1639">
          <cell r="A1639" t="str">
            <v>526E10000</v>
          </cell>
          <cell r="C1639" t="str">
            <v>SY</v>
          </cell>
          <cell r="D1639" t="str">
            <v>REINFORCED CONCRETE APPROACH SLABS (T=12")</v>
          </cell>
          <cell r="F1639">
            <v>0</v>
          </cell>
        </row>
        <row r="1640">
          <cell r="A1640" t="str">
            <v>526E10001</v>
          </cell>
          <cell r="C1640" t="str">
            <v>SY</v>
          </cell>
          <cell r="D1640" t="str">
            <v>REINFORCED CONCRETE APPROACH SLABS (T=12"), AS PER PLAN</v>
          </cell>
          <cell r="F1640">
            <v>0</v>
          </cell>
        </row>
        <row r="1641">
          <cell r="A1641" t="str">
            <v>526E10010</v>
          </cell>
          <cell r="C1641" t="str">
            <v>SY</v>
          </cell>
          <cell r="D1641" t="str">
            <v>REINFORCED CONCRETE APPROACH SLABS WITH QC/QA (T=12")</v>
          </cell>
          <cell r="F1641">
            <v>0</v>
          </cell>
        </row>
        <row r="1642">
          <cell r="A1642" t="str">
            <v>526E10011</v>
          </cell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</row>
        <row r="1643">
          <cell r="A1643" t="str">
            <v>526E15000</v>
          </cell>
          <cell r="C1643" t="str">
            <v>SY</v>
          </cell>
          <cell r="D1643" t="str">
            <v>REINFORCED CONCRETE APPROACH SLABS (T=13")</v>
          </cell>
          <cell r="F1643">
            <v>0</v>
          </cell>
        </row>
        <row r="1644">
          <cell r="A1644" t="str">
            <v>526E15001</v>
          </cell>
          <cell r="C1644" t="str">
            <v>SY</v>
          </cell>
          <cell r="D1644" t="str">
            <v>REINFORCED CONCRETE APPROACH SLABS (T=13"), AS PER PLAN</v>
          </cell>
          <cell r="F1644">
            <v>0</v>
          </cell>
        </row>
        <row r="1645">
          <cell r="A1645" t="str">
            <v>526E15010</v>
          </cell>
          <cell r="C1645" t="str">
            <v>SY</v>
          </cell>
          <cell r="D1645" t="str">
            <v>REINFORCED CONCRETE APPROACH SLABS WITH QC/QA (T=13")</v>
          </cell>
          <cell r="F1645">
            <v>0</v>
          </cell>
        </row>
        <row r="1646">
          <cell r="A1646" t="str">
            <v>526E15011</v>
          </cell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</row>
        <row r="1647">
          <cell r="A1647" t="str">
            <v>526E25000</v>
          </cell>
          <cell r="C1647" t="str">
            <v>SY</v>
          </cell>
          <cell r="D1647" t="str">
            <v>REINFORCED CONCRETE APPROACH SLABS (T=15")</v>
          </cell>
          <cell r="F1647">
            <v>0</v>
          </cell>
        </row>
        <row r="1648">
          <cell r="A1648" t="str">
            <v>526E25001</v>
          </cell>
          <cell r="C1648" t="str">
            <v>SY</v>
          </cell>
          <cell r="D1648" t="str">
            <v>REINFORCED CONCRETE APPROACH SLABS (T=15"), AS PER PLAN</v>
          </cell>
          <cell r="F1648">
            <v>0</v>
          </cell>
        </row>
        <row r="1649">
          <cell r="A1649" t="str">
            <v>526E25010</v>
          </cell>
          <cell r="C1649" t="str">
            <v>SY</v>
          </cell>
          <cell r="D1649" t="str">
            <v>REINFORCED CONCRETE APPROACH SLABS WITH QC/QA (T=15")</v>
          </cell>
          <cell r="F1649">
            <v>0</v>
          </cell>
        </row>
        <row r="1650">
          <cell r="A1650" t="str">
            <v>526E25011</v>
          </cell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</row>
        <row r="1651">
          <cell r="A1651" t="str">
            <v>526E30000</v>
          </cell>
          <cell r="C1651" t="str">
            <v>SY</v>
          </cell>
          <cell r="D1651" t="str">
            <v>REINFORCED CONCRETE APPROACH SLABS (T=17")</v>
          </cell>
          <cell r="F1651">
            <v>0</v>
          </cell>
        </row>
        <row r="1652">
          <cell r="A1652" t="str">
            <v>526E30001</v>
          </cell>
          <cell r="C1652" t="str">
            <v>SY</v>
          </cell>
          <cell r="D1652" t="str">
            <v>REINFORCED CONCRETE APPROACH SLABS (T=17"), AS PER PLAN</v>
          </cell>
          <cell r="F1652">
            <v>0</v>
          </cell>
        </row>
        <row r="1653">
          <cell r="A1653" t="str">
            <v>526E30010</v>
          </cell>
          <cell r="C1653" t="str">
            <v>SY</v>
          </cell>
          <cell r="D1653" t="str">
            <v>REINFORCED CONCRETE APPROACH SLABS WITH QC/QA (T=17")</v>
          </cell>
          <cell r="F1653">
            <v>0</v>
          </cell>
        </row>
        <row r="1654">
          <cell r="A1654" t="str">
            <v>526E30011</v>
          </cell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</row>
        <row r="1655">
          <cell r="A1655" t="str">
            <v>526E35000</v>
          </cell>
          <cell r="C1655" t="str">
            <v>SY</v>
          </cell>
          <cell r="D1655" t="str">
            <v>REINFORCED CONCRETE APPROACH SLABS (VARIABLE THICKNESS)</v>
          </cell>
          <cell r="F1655">
            <v>0</v>
          </cell>
        </row>
        <row r="1656">
          <cell r="A1656" t="str">
            <v>526E35001</v>
          </cell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</row>
        <row r="1657">
          <cell r="A1657" t="str">
            <v>526E35010</v>
          </cell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</row>
        <row r="1658">
          <cell r="A1658" t="str">
            <v>526E90010</v>
          </cell>
          <cell r="C1658" t="str">
            <v>FT</v>
          </cell>
          <cell r="D1658" t="str">
            <v>TYPE A INSTALLATION</v>
          </cell>
          <cell r="F1658">
            <v>0</v>
          </cell>
        </row>
        <row r="1659">
          <cell r="A1659" t="str">
            <v>526E90011</v>
          </cell>
          <cell r="C1659" t="str">
            <v>FT</v>
          </cell>
          <cell r="D1659" t="str">
            <v>TYPE A INSTALLATION, AS PER PLAN</v>
          </cell>
          <cell r="F1659">
            <v>0</v>
          </cell>
        </row>
        <row r="1660">
          <cell r="A1660" t="str">
            <v>526E90020</v>
          </cell>
          <cell r="C1660" t="str">
            <v>SY</v>
          </cell>
          <cell r="D1660" t="str">
            <v>TYPE B INSTALLATION</v>
          </cell>
          <cell r="F1660">
            <v>0</v>
          </cell>
        </row>
        <row r="1661">
          <cell r="A1661" t="str">
            <v>526E90021</v>
          </cell>
          <cell r="C1661" t="str">
            <v>SY</v>
          </cell>
          <cell r="D1661" t="str">
            <v>TYPE B INSTALLATION, AS PER PLAN</v>
          </cell>
          <cell r="F1661">
            <v>0</v>
          </cell>
        </row>
        <row r="1662">
          <cell r="A1662" t="str">
            <v>526E90030</v>
          </cell>
          <cell r="C1662" t="str">
            <v>FT</v>
          </cell>
          <cell r="D1662" t="str">
            <v>TYPE C INSTALLATION</v>
          </cell>
          <cell r="F1662">
            <v>0</v>
          </cell>
        </row>
        <row r="1663">
          <cell r="A1663" t="str">
            <v>526E90031</v>
          </cell>
          <cell r="C1663" t="str">
            <v>FT</v>
          </cell>
          <cell r="D1663" t="str">
            <v>TYPE C INSTALLATION, AS PER PLAN</v>
          </cell>
          <cell r="F1663">
            <v>0</v>
          </cell>
        </row>
        <row r="1664">
          <cell r="A1664" t="str">
            <v>526E98100</v>
          </cell>
          <cell r="C1664" t="str">
            <v>SY</v>
          </cell>
          <cell r="D1664" t="str">
            <v>APPROACH SLABS, MISC.: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C1665" t="str">
            <v>FT</v>
          </cell>
          <cell r="D1665" t="str">
            <v>APPROACH SLABS, MISC.: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LS</v>
          </cell>
          <cell r="D1666" t="str">
            <v>SPECIAL - STRUCTURES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LB</v>
          </cell>
          <cell r="D1667" t="str">
            <v>SPECIAL - STRUCTURES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EACH</v>
          </cell>
          <cell r="D1668" t="str">
            <v>SPECIAL - STRUCTURES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C1701" t="str">
            <v>SY</v>
          </cell>
          <cell r="D1701" t="str">
            <v>RIPRAP</v>
          </cell>
          <cell r="F1701">
            <v>0</v>
          </cell>
        </row>
        <row r="1702">
          <cell r="A1702" t="str">
            <v>601E10001</v>
          </cell>
          <cell r="C1702" t="str">
            <v>SY</v>
          </cell>
          <cell r="D1702" t="str">
            <v>RIPRAP, AS PER PLAN</v>
          </cell>
          <cell r="F1702">
            <v>0</v>
          </cell>
        </row>
        <row r="1703">
          <cell r="A1703" t="str">
            <v>601E10970</v>
          </cell>
          <cell r="C1703" t="str">
            <v>SY</v>
          </cell>
          <cell r="D1703" t="str">
            <v>RIPRAP, TYPE A</v>
          </cell>
          <cell r="F1703">
            <v>0</v>
          </cell>
        </row>
        <row r="1704">
          <cell r="A1704" t="str">
            <v>601E10971</v>
          </cell>
          <cell r="C1704" t="str">
            <v>SY</v>
          </cell>
          <cell r="D1704" t="str">
            <v>RIPRAP, TYPE A, AS PER PLAN</v>
          </cell>
          <cell r="F1704">
            <v>0</v>
          </cell>
        </row>
        <row r="1705">
          <cell r="A1705" t="str">
            <v>601E10980</v>
          </cell>
          <cell r="C1705" t="str">
            <v>SY</v>
          </cell>
          <cell r="D1705" t="str">
            <v>RIPRAP, TYPE B</v>
          </cell>
          <cell r="F1705">
            <v>0</v>
          </cell>
        </row>
        <row r="1706">
          <cell r="A1706" t="str">
            <v>601E10981</v>
          </cell>
          <cell r="C1706" t="str">
            <v>SY</v>
          </cell>
          <cell r="D1706" t="str">
            <v>RIPRAP, TYPE B, AS PER PLAN</v>
          </cell>
          <cell r="F1706">
            <v>0</v>
          </cell>
        </row>
        <row r="1707">
          <cell r="A1707" t="str">
            <v>601E10990</v>
          </cell>
          <cell r="C1707" t="str">
            <v>SY</v>
          </cell>
          <cell r="D1707" t="str">
            <v>RIPRAP, TYPE C</v>
          </cell>
          <cell r="F1707">
            <v>0</v>
          </cell>
        </row>
        <row r="1708">
          <cell r="A1708" t="str">
            <v>601E10991</v>
          </cell>
          <cell r="C1708" t="str">
            <v>SY</v>
          </cell>
          <cell r="D1708" t="str">
            <v>RIPRAP, TYPE C, AS PER PLAN</v>
          </cell>
          <cell r="F1708">
            <v>0</v>
          </cell>
        </row>
        <row r="1709">
          <cell r="A1709" t="str">
            <v>601E11000</v>
          </cell>
          <cell r="C1709" t="str">
            <v>SY</v>
          </cell>
          <cell r="D1709" t="str">
            <v>RIPRAP, TYPE D</v>
          </cell>
          <cell r="F1709">
            <v>0</v>
          </cell>
        </row>
        <row r="1710">
          <cell r="A1710" t="str">
            <v>601E11001</v>
          </cell>
          <cell r="C1710" t="str">
            <v>SY</v>
          </cell>
          <cell r="D1710" t="str">
            <v>RIPRAP, TYPE D, AS PER PLAN</v>
          </cell>
          <cell r="F1710">
            <v>0</v>
          </cell>
        </row>
        <row r="1711">
          <cell r="A1711" t="str">
            <v>601E12000</v>
          </cell>
          <cell r="C1711" t="str">
            <v>SY</v>
          </cell>
          <cell r="D1711" t="str">
            <v>RIPRAP, WITH GROUT</v>
          </cell>
          <cell r="F1711">
            <v>0</v>
          </cell>
        </row>
        <row r="1712">
          <cell r="A1712" t="str">
            <v>601E12001</v>
          </cell>
          <cell r="C1712" t="str">
            <v>SY</v>
          </cell>
          <cell r="D1712" t="str">
            <v>RIPRAP, WITH GROUT, AS PER PLAN</v>
          </cell>
          <cell r="F1712">
            <v>0</v>
          </cell>
        </row>
        <row r="1713">
          <cell r="A1713" t="str">
            <v>601E20000</v>
          </cell>
          <cell r="C1713" t="str">
            <v>SY</v>
          </cell>
          <cell r="D1713" t="str">
            <v>CRUSHED AGGREGATE SLOPE PROTECTION</v>
          </cell>
          <cell r="F1713">
            <v>0</v>
          </cell>
        </row>
        <row r="1714">
          <cell r="A1714" t="str">
            <v>601E20001</v>
          </cell>
          <cell r="C1714" t="str">
            <v>SY</v>
          </cell>
          <cell r="D1714" t="str">
            <v>CRUSHED AGGREGATE SLOPE PROTECTION, AS PER PLAN</v>
          </cell>
          <cell r="F1714">
            <v>0</v>
          </cell>
        </row>
        <row r="1715">
          <cell r="A1715" t="str">
            <v>601E20010</v>
          </cell>
          <cell r="C1715" t="str">
            <v>CY</v>
          </cell>
          <cell r="D1715" t="str">
            <v>CRUSHED AGGREGATE SLOPE PROTECTION</v>
          </cell>
          <cell r="F1715">
            <v>0</v>
          </cell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</row>
        <row r="1717">
          <cell r="A1717" t="str">
            <v>601E21000</v>
          </cell>
          <cell r="C1717" t="str">
            <v>SY</v>
          </cell>
          <cell r="D1717" t="str">
            <v>CONCRETE SLOPE PROTECTION</v>
          </cell>
          <cell r="F1717">
            <v>0</v>
          </cell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</row>
        <row r="1719">
          <cell r="A1719" t="str">
            <v>601E21050</v>
          </cell>
          <cell r="C1719" t="str">
            <v>SY</v>
          </cell>
          <cell r="D1719" t="str">
            <v>TIED CONCRETE BLOCK MAT WITH TYPE 1 UNDERLAYMENT</v>
          </cell>
          <cell r="F1719">
            <v>0</v>
          </cell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SPECIAL - GEOCELL,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F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F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F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F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F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F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</row>
        <row r="1771">
          <cell r="A1771" t="str">
            <v>601E34101</v>
          </cell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</row>
        <row r="1773">
          <cell r="A1773" t="str">
            <v>601E34201</v>
          </cell>
          <cell r="C1773" t="str">
            <v>CY</v>
          </cell>
          <cell r="D1773" t="str">
            <v>ROCK CHANNEL PROTECTION, TYPE C WITHOUT FILTER, AS PER PLAN</v>
          </cell>
          <cell r="F1773">
            <v>0</v>
          </cell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C1777" t="str">
            <v>CY</v>
          </cell>
          <cell r="D1777" t="str">
            <v>ROCK CHANNEL PROTECTION, WITH GROUT, AS PER PLAN</v>
          </cell>
          <cell r="F1777">
            <v>0</v>
          </cell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SPECIAL - STREAM CHANNEL ROCK STOCKED PILED AND PLACED</v>
          </cell>
          <cell r="F1778">
            <v>0</v>
          </cell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</row>
        <row r="1790">
          <cell r="A1790" t="str">
            <v>601E38500</v>
          </cell>
          <cell r="C1790" t="str">
            <v>FT</v>
          </cell>
          <cell r="D1790" t="str">
            <v>PAVED GUTTER, TYPE 3</v>
          </cell>
          <cell r="F1790">
            <v>0</v>
          </cell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</row>
        <row r="1793">
          <cell r="A1793" t="str">
            <v>601E39001</v>
          </cell>
          <cell r="C1793" t="str">
            <v>FT</v>
          </cell>
          <cell r="D1793" t="str">
            <v>PAVED GUTTER, TYPE 4, AS PER PLAN</v>
          </cell>
          <cell r="F1793">
            <v>0</v>
          </cell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C1804" t="str">
            <v>EACH</v>
          </cell>
          <cell r="D1804" t="str">
            <v>CHANNEL PROTECTION, MISC.: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C1805" t="str">
            <v>CY</v>
          </cell>
          <cell r="D1805" t="str">
            <v>BRICK MASONRY</v>
          </cell>
          <cell r="F1805">
            <v>0</v>
          </cell>
        </row>
        <row r="1806">
          <cell r="A1806" t="str">
            <v>602E10001</v>
          </cell>
          <cell r="C1806" t="str">
            <v>CY</v>
          </cell>
          <cell r="D1806" t="str">
            <v>BRICK MASONRY, AS PER PLAN</v>
          </cell>
          <cell r="F1806">
            <v>0</v>
          </cell>
        </row>
        <row r="1807">
          <cell r="A1807" t="str">
            <v>602E15000</v>
          </cell>
          <cell r="C1807" t="str">
            <v>CY</v>
          </cell>
          <cell r="D1807" t="str">
            <v>BLOCK MASONRY</v>
          </cell>
          <cell r="F1807">
            <v>0</v>
          </cell>
        </row>
        <row r="1808">
          <cell r="A1808" t="str">
            <v>602E15001</v>
          </cell>
          <cell r="C1808" t="str">
            <v>CY</v>
          </cell>
          <cell r="D1808" t="str">
            <v>BLOCK MASONRY, AS PER PLAN</v>
          </cell>
          <cell r="F1808">
            <v>0</v>
          </cell>
        </row>
        <row r="1809">
          <cell r="A1809" t="str">
            <v>602E20000</v>
          </cell>
          <cell r="C1809" t="str">
            <v>CY</v>
          </cell>
          <cell r="D1809" t="str">
            <v>CONCRETE MASONRY</v>
          </cell>
          <cell r="F1809">
            <v>0</v>
          </cell>
        </row>
        <row r="1810">
          <cell r="A1810" t="str">
            <v>602E20001</v>
          </cell>
          <cell r="C1810" t="str">
            <v>CY</v>
          </cell>
          <cell r="D1810" t="str">
            <v>CONCRETE MASONRY, AS PER PLAN</v>
          </cell>
          <cell r="F1810">
            <v>0</v>
          </cell>
        </row>
        <row r="1811">
          <cell r="A1811" t="str">
            <v>602E97000</v>
          </cell>
          <cell r="C1811" t="str">
            <v>SF</v>
          </cell>
          <cell r="D1811" t="str">
            <v>MASONRY, MISC.: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C1812" t="str">
            <v>LS</v>
          </cell>
          <cell r="D1812" t="str">
            <v>MASONRY, MISC.: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C1813" t="str">
            <v>FT</v>
          </cell>
          <cell r="D1813" t="str">
            <v>MASONRY,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C1814" t="str">
            <v>CY</v>
          </cell>
          <cell r="D1814" t="str">
            <v>MASONRY,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C1815" t="str">
            <v>EACH</v>
          </cell>
          <cell r="D1815" t="str">
            <v>MASONRY,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C1816" t="str">
            <v>FT</v>
          </cell>
          <cell r="D1816" t="str">
            <v>4" SHALLOW PIPE UNDERDRAINS</v>
          </cell>
          <cell r="F1816">
            <v>0</v>
          </cell>
        </row>
        <row r="1817">
          <cell r="A1817" t="str">
            <v>605E05101</v>
          </cell>
          <cell r="C1817" t="str">
            <v>FT</v>
          </cell>
          <cell r="D1817" t="str">
            <v>4" SHALLOW PIPE UNDERDRAINS, AS PER PLAN</v>
          </cell>
          <cell r="F1817">
            <v>0</v>
          </cell>
        </row>
        <row r="1818">
          <cell r="A1818" t="str">
            <v>605E05110</v>
          </cell>
          <cell r="C1818" t="str">
            <v>FT</v>
          </cell>
          <cell r="D1818" t="str">
            <v>4" SHALLOW PIPE UNDERDRAINS WITH GEOTEXTILE FABRIC</v>
          </cell>
          <cell r="F1818">
            <v>0</v>
          </cell>
        </row>
        <row r="1819">
          <cell r="A1819" t="str">
            <v>605E05111</v>
          </cell>
          <cell r="C1819" t="str">
            <v>FT</v>
          </cell>
          <cell r="D1819" t="str">
            <v>4" SHALLOW PIPE UNDERDRAINS WITH GEOTEXTILE FABRIC, AS PER PLAN</v>
          </cell>
          <cell r="F1819">
            <v>0</v>
          </cell>
        </row>
        <row r="1820">
          <cell r="A1820" t="str">
            <v>605E05150</v>
          </cell>
          <cell r="C1820" t="str">
            <v>FT</v>
          </cell>
          <cell r="D1820" t="str">
            <v>4" DEEP PIPE UNDERDRAINS</v>
          </cell>
          <cell r="F1820">
            <v>0</v>
          </cell>
        </row>
        <row r="1821">
          <cell r="A1821" t="str">
            <v>605E05151</v>
          </cell>
          <cell r="C1821" t="str">
            <v>FT</v>
          </cell>
          <cell r="D1821" t="str">
            <v>4" DEEP PIPE UNDERDRAINS, AS PER PLAN</v>
          </cell>
          <cell r="F1821">
            <v>0</v>
          </cell>
        </row>
        <row r="1822">
          <cell r="A1822" t="str">
            <v>605E05200</v>
          </cell>
          <cell r="C1822" t="str">
            <v>FT</v>
          </cell>
          <cell r="D1822" t="str">
            <v>4" UNCLASSIFIED PIPE UNDERDRAINS</v>
          </cell>
          <cell r="F1822">
            <v>0</v>
          </cell>
        </row>
        <row r="1823">
          <cell r="A1823" t="str">
            <v>605E05201</v>
          </cell>
          <cell r="C1823" t="str">
            <v>FT</v>
          </cell>
          <cell r="D1823" t="str">
            <v>4" UNCLASSIFIED PIPE UNDERDRAINS, AS PER PLAN</v>
          </cell>
          <cell r="F1823">
            <v>0</v>
          </cell>
        </row>
        <row r="1824">
          <cell r="A1824" t="str">
            <v>605E05210</v>
          </cell>
          <cell r="C1824" t="str">
            <v>FT</v>
          </cell>
          <cell r="D1824" t="str">
            <v>4" UNCLASSIFIED PIPE UNDERDRAINS WITH GEOTEXTILE FABRIC</v>
          </cell>
          <cell r="F1824">
            <v>0</v>
          </cell>
        </row>
        <row r="1825">
          <cell r="A1825" t="str">
            <v>605E05211</v>
          </cell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</row>
        <row r="1826">
          <cell r="A1826" t="str">
            <v>605E05220</v>
          </cell>
          <cell r="C1826" t="str">
            <v>FT</v>
          </cell>
          <cell r="D1826" t="str">
            <v>4" ROCK CUT UNDERDRAINS</v>
          </cell>
          <cell r="F1826">
            <v>0</v>
          </cell>
        </row>
        <row r="1827">
          <cell r="A1827" t="str">
            <v>605E05221</v>
          </cell>
          <cell r="C1827" t="str">
            <v>FT</v>
          </cell>
          <cell r="D1827" t="str">
            <v>4" ROCK CUT UNDERDRAINS, AS PER PLAN</v>
          </cell>
          <cell r="F1827">
            <v>0</v>
          </cell>
        </row>
        <row r="1828">
          <cell r="A1828" t="str">
            <v>605E05230</v>
          </cell>
          <cell r="C1828" t="str">
            <v>FT</v>
          </cell>
          <cell r="D1828" t="str">
            <v>4" ROCK CUT UNDERDRAINS WITH GEOTEXTILE FABRIC</v>
          </cell>
          <cell r="F1828">
            <v>0</v>
          </cell>
        </row>
        <row r="1829">
          <cell r="A1829" t="str">
            <v>605E05231</v>
          </cell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</row>
        <row r="1830">
          <cell r="A1830" t="str">
            <v>605E06000</v>
          </cell>
          <cell r="C1830" t="str">
            <v>FT</v>
          </cell>
          <cell r="D1830" t="str">
            <v>4" BASE PIPE UNDERDRAINS</v>
          </cell>
          <cell r="F1830">
            <v>0</v>
          </cell>
        </row>
        <row r="1831">
          <cell r="A1831" t="str">
            <v>605E06001</v>
          </cell>
          <cell r="C1831" t="str">
            <v>FT</v>
          </cell>
          <cell r="D1831" t="str">
            <v>4" BASE PIPE UNDERDRAINS, AS PER PLAN</v>
          </cell>
          <cell r="F1831">
            <v>0</v>
          </cell>
        </row>
        <row r="1832">
          <cell r="A1832" t="str">
            <v>605E06020</v>
          </cell>
          <cell r="C1832" t="str">
            <v>FT</v>
          </cell>
          <cell r="D1832" t="str">
            <v>4" BASE PIPE UNDERDRAINS WITH GEOTEXTILE FABRIC</v>
          </cell>
          <cell r="F1832">
            <v>0</v>
          </cell>
        </row>
        <row r="1833">
          <cell r="A1833" t="str">
            <v>605E06021</v>
          </cell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</row>
        <row r="1834">
          <cell r="A1834" t="str">
            <v>605E11000</v>
          </cell>
          <cell r="C1834" t="str">
            <v>FT</v>
          </cell>
          <cell r="D1834" t="str">
            <v>6" CONSTRUCTION UNDERDRAINS</v>
          </cell>
          <cell r="F1834">
            <v>0</v>
          </cell>
        </row>
        <row r="1835">
          <cell r="A1835" t="str">
            <v>605E11001</v>
          </cell>
          <cell r="C1835" t="str">
            <v>FT</v>
          </cell>
          <cell r="D1835" t="str">
            <v>6" CONSTRUCTION UNDERDRAINS, AS PER PLAN</v>
          </cell>
          <cell r="F1835">
            <v>0</v>
          </cell>
        </row>
        <row r="1836">
          <cell r="A1836" t="str">
            <v>605E11100</v>
          </cell>
          <cell r="C1836" t="str">
            <v>FT</v>
          </cell>
          <cell r="D1836" t="str">
            <v>6" SHALLOW PIPE UNDERDRAINS</v>
          </cell>
          <cell r="F1836">
            <v>0</v>
          </cell>
        </row>
        <row r="1837">
          <cell r="A1837" t="str">
            <v>605E11101</v>
          </cell>
          <cell r="C1837" t="str">
            <v>FT</v>
          </cell>
          <cell r="D1837" t="str">
            <v>6" SHALLOW PIPE UNDERDRAINS, AS PER PLAN</v>
          </cell>
          <cell r="F1837">
            <v>0</v>
          </cell>
        </row>
        <row r="1838">
          <cell r="A1838" t="str">
            <v>605E11110</v>
          </cell>
          <cell r="C1838" t="str">
            <v>FT</v>
          </cell>
          <cell r="D1838" t="str">
            <v>6" SHALLOW PIPE UNDERDRAINS WITH GEOTEXTILE FABRIC</v>
          </cell>
          <cell r="F1838">
            <v>0</v>
          </cell>
        </row>
        <row r="1839">
          <cell r="A1839" t="str">
            <v>605E11111</v>
          </cell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</row>
        <row r="1840">
          <cell r="A1840" t="str">
            <v>605E12200</v>
          </cell>
          <cell r="C1840" t="str">
            <v>FT</v>
          </cell>
          <cell r="D1840" t="str">
            <v>6" DEEP PIPE UNDERDRAINS</v>
          </cell>
          <cell r="F1840">
            <v>0</v>
          </cell>
        </row>
        <row r="1841">
          <cell r="A1841" t="str">
            <v>605E12201</v>
          </cell>
          <cell r="C1841" t="str">
            <v>FT</v>
          </cell>
          <cell r="D1841" t="str">
            <v>6" DEEP PIPE UNDERDRAINS, AS PER PLAN</v>
          </cell>
          <cell r="F1841">
            <v>0</v>
          </cell>
        </row>
        <row r="1842">
          <cell r="A1842" t="str">
            <v>605E12210</v>
          </cell>
          <cell r="C1842" t="str">
            <v>FT</v>
          </cell>
          <cell r="D1842" t="str">
            <v>6" DEEP PIPE UNDERDRAINS WITH GEOTEXTILE FABRIC</v>
          </cell>
          <cell r="F1842">
            <v>0</v>
          </cell>
        </row>
        <row r="1843">
          <cell r="A1843" t="str">
            <v>605E12211</v>
          </cell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</row>
        <row r="1844">
          <cell r="A1844" t="str">
            <v>605E13300</v>
          </cell>
          <cell r="C1844" t="str">
            <v>FT</v>
          </cell>
          <cell r="D1844" t="str">
            <v>6" UNCLASSIFIED PIPE UNDERDRAINS</v>
          </cell>
          <cell r="F1844">
            <v>0</v>
          </cell>
        </row>
        <row r="1845">
          <cell r="A1845" t="str">
            <v>605E13301</v>
          </cell>
          <cell r="C1845" t="str">
            <v>FT</v>
          </cell>
          <cell r="D1845" t="str">
            <v>6" UNCLASSIFIED PIPE UNDERDRAINS, AS PER PLAN</v>
          </cell>
          <cell r="F1845">
            <v>0</v>
          </cell>
        </row>
        <row r="1846">
          <cell r="A1846" t="str">
            <v>605E13402</v>
          </cell>
          <cell r="C1846" t="str">
            <v>FT</v>
          </cell>
          <cell r="D1846" t="str">
            <v>6" UNCLASSIFIED PIPE UNDERDRAINS FOR SPRINGS</v>
          </cell>
          <cell r="F1846">
            <v>0</v>
          </cell>
        </row>
        <row r="1847">
          <cell r="A1847" t="str">
            <v>605E13403</v>
          </cell>
          <cell r="C1847" t="str">
            <v>FT</v>
          </cell>
          <cell r="D1847" t="str">
            <v>6" UNCLASSIFIED PIPE UNDERDRAINS FOR SPRINGS, AS PER PLAN</v>
          </cell>
          <cell r="F1847">
            <v>0</v>
          </cell>
        </row>
        <row r="1848">
          <cell r="A1848" t="str">
            <v>605E13410</v>
          </cell>
          <cell r="C1848" t="str">
            <v>FT</v>
          </cell>
          <cell r="D1848" t="str">
            <v>6" UNCLASSIFIED PIPE UNDERDRAINS WITH GEOTEXTILE FABRIC</v>
          </cell>
          <cell r="F1848">
            <v>0</v>
          </cell>
        </row>
        <row r="1849">
          <cell r="A1849" t="str">
            <v>605E13411</v>
          </cell>
          <cell r="C1849" t="str">
            <v>FT</v>
          </cell>
          <cell r="D1849" t="str">
            <v>6" UNCLASSIFIED PIPE UNDERDRAINS WITH GEOTEXTILE FABRIC, AS PER PLAN</v>
          </cell>
          <cell r="F1849">
            <v>0</v>
          </cell>
        </row>
        <row r="1850">
          <cell r="A1850" t="str">
            <v>605E13500</v>
          </cell>
          <cell r="C1850" t="str">
            <v>FT</v>
          </cell>
          <cell r="D1850" t="str">
            <v>6" ROCK CUT UNDERDRAINS</v>
          </cell>
          <cell r="F1850">
            <v>0</v>
          </cell>
        </row>
        <row r="1851">
          <cell r="A1851" t="str">
            <v>605E13501</v>
          </cell>
          <cell r="C1851" t="str">
            <v>FT</v>
          </cell>
          <cell r="D1851" t="str">
            <v>6" ROCK CUT UNDERDRAINS, AS PER PLAN</v>
          </cell>
          <cell r="F1851">
            <v>0</v>
          </cell>
        </row>
        <row r="1852">
          <cell r="A1852" t="str">
            <v>605E13510</v>
          </cell>
          <cell r="C1852" t="str">
            <v>FT</v>
          </cell>
          <cell r="D1852" t="str">
            <v>6" ROCK CUT UNDERDRAINS WITH GEOTEXTILE FABRIC</v>
          </cell>
          <cell r="F1852">
            <v>0</v>
          </cell>
        </row>
        <row r="1853">
          <cell r="A1853" t="str">
            <v>605E14000</v>
          </cell>
          <cell r="C1853" t="str">
            <v>FT</v>
          </cell>
          <cell r="D1853" t="str">
            <v>6" BASE PIPE UNDERDRAINS</v>
          </cell>
          <cell r="F1853">
            <v>0</v>
          </cell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</row>
        <row r="1858">
          <cell r="A1858" t="str">
            <v>605E31051</v>
          </cell>
          <cell r="C1858" t="str">
            <v>FT</v>
          </cell>
          <cell r="D1858" t="str">
            <v>18" PREFABRICATED EDGE UNDERDRAINS, AS PER PLAN</v>
          </cell>
          <cell r="F1858">
            <v>0</v>
          </cell>
        </row>
        <row r="1859">
          <cell r="A1859" t="str">
            <v>605E31100</v>
          </cell>
          <cell r="C1859" t="str">
            <v>FT</v>
          </cell>
          <cell r="D1859" t="str">
            <v>AGGREGATE DRAINS</v>
          </cell>
          <cell r="F1859">
            <v>0</v>
          </cell>
        </row>
        <row r="1860">
          <cell r="A1860" t="str">
            <v>605E31101</v>
          </cell>
          <cell r="C1860" t="str">
            <v>FT</v>
          </cell>
          <cell r="D1860" t="str">
            <v>AGGREGATE DRAINS, AS PER PLAN</v>
          </cell>
          <cell r="F1860">
            <v>0</v>
          </cell>
        </row>
        <row r="1861">
          <cell r="A1861" t="str">
            <v>605E32200</v>
          </cell>
          <cell r="C1861" t="str">
            <v>FT</v>
          </cell>
          <cell r="D1861" t="str">
            <v>AGGREGATE DRAINS FOR SPRINGS</v>
          </cell>
          <cell r="F1861">
            <v>0</v>
          </cell>
        </row>
        <row r="1862">
          <cell r="A1862" t="str">
            <v>605E32201</v>
          </cell>
          <cell r="C1862" t="str">
            <v>LF</v>
          </cell>
          <cell r="D1862" t="str">
            <v>AGGREGATE DRAIN FOR SPRINGS, AS PER PLAN</v>
          </cell>
          <cell r="F1862">
            <v>0</v>
          </cell>
        </row>
        <row r="1863">
          <cell r="A1863" t="str">
            <v>605E98000</v>
          </cell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SY</v>
          </cell>
          <cell r="D1874" t="str">
            <v>SPECIAL - NOISE BARRIER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</row>
        <row r="1877">
          <cell r="A1877" t="str">
            <v>606E12000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C2022" t="str">
            <v>EACH</v>
          </cell>
          <cell r="D2022" t="str">
            <v>BRIDGE TERMINAL ASSEMBLY REBUILT, TYPE TST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C2023" t="str">
            <v>EACH</v>
          </cell>
          <cell r="D2023" t="str">
            <v>BRIDGE TERMINAL ASSEMBLY REBUILT, TYPE TST,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C2024" t="str">
            <v>EACH</v>
          </cell>
          <cell r="D2024" t="str">
            <v>BRIDGE TERMINAL ASSEMBLY, TYPE F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C2025" t="str">
            <v>EACH</v>
          </cell>
          <cell r="D2025" t="str">
            <v>BRIDGE TERMINAL ASSEMBLY, TYPE F,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C2026" t="str">
            <v>EACH</v>
          </cell>
          <cell r="D2026" t="str">
            <v>BRIDGE TERMINAL ASSEMBLY REBUILT, TYPE F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C2027" t="str">
            <v>EACH</v>
          </cell>
          <cell r="D2027" t="str">
            <v>BRIDGE TERMINAL ASSEMBLY REBUILT, TYPE F,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C2028" t="str">
            <v>EACH</v>
          </cell>
          <cell r="D2028" t="str">
            <v>BRIDGE TERMINAL ASSEMBLY, TYPE G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C2029" t="str">
            <v>EACH</v>
          </cell>
          <cell r="D2029" t="str">
            <v>BRIDGE TERMINAL ASSEMBLY REBUILT, TYPE G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C2030" t="str">
            <v>EACH</v>
          </cell>
          <cell r="D2030" t="str">
            <v>BRIDGE TERMINAL ASSEMBLY REBUILT, TYPE G,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C2031" t="str">
            <v>EACH</v>
          </cell>
          <cell r="D2031" t="str">
            <v>BRIDGE TERMINAL ASSEMBLY, TYPE H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C2032" t="str">
            <v>EACH</v>
          </cell>
          <cell r="D2032" t="str">
            <v>BRIDGE TERMINAL ASSEMBLY REBUILT, TYPE H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C2033" t="str">
            <v>EACH</v>
          </cell>
          <cell r="D2033" t="str">
            <v>BRIDGE TERMINAL ASSEMBLY REBUILT, TYPE H,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C2034" t="str">
            <v>EACH</v>
          </cell>
          <cell r="D2034" t="str">
            <v>BRIDGE TERMINAL ASSEMBLY, TYPE J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C2035" t="str">
            <v>EACH</v>
          </cell>
          <cell r="D2035" t="str">
            <v>BRIDGE TERMINAL ASSEMBLY, TYPE J,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C2036" t="str">
            <v>EACH</v>
          </cell>
          <cell r="D2036" t="str">
            <v>BRIDGE TERMINAL ASSEMBLY REBUILT, TYPE J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C2037" t="str">
            <v>EACH</v>
          </cell>
          <cell r="D2037" t="str">
            <v>BRIDGE TERMINAL ASSEMBLY REBUILT, TYPE J,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C2038" t="str">
            <v>EACH</v>
          </cell>
          <cell r="D2038" t="str">
            <v>MGS BRIDGE TERMINAL ASSEMBLY, TYPE TST-2</v>
          </cell>
          <cell r="F2038">
            <v>0</v>
          </cell>
        </row>
        <row r="2039">
          <cell r="A2039" t="str">
            <v>606E34601</v>
          </cell>
          <cell r="C2039" t="str">
            <v>EACH</v>
          </cell>
          <cell r="D2039" t="str">
            <v>MGS BRIDGE TERMINAL ASSEMBLY, TYPE TST-2, AS PER PLAN</v>
          </cell>
          <cell r="F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F2046">
            <v>0</v>
          </cell>
        </row>
        <row r="2047">
          <cell r="A2047" t="str">
            <v>606E35007</v>
          </cell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</row>
        <row r="2048">
          <cell r="A2048" t="str">
            <v>606E35008</v>
          </cell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</row>
        <row r="2049">
          <cell r="A2049" t="str">
            <v>606E35009</v>
          </cell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</row>
        <row r="2050">
          <cell r="A2050" t="str">
            <v>606E35010</v>
          </cell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C2052" t="str">
            <v>EACH</v>
          </cell>
          <cell r="D2052" t="str">
            <v>MGS BRIDGE TERMINAL ASSEMBLY REBUILT, TYPE 1</v>
          </cell>
          <cell r="F2052">
            <v>0</v>
          </cell>
        </row>
        <row r="2053">
          <cell r="A2053" t="str">
            <v>606E35013</v>
          </cell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</row>
        <row r="2054">
          <cell r="A2054" t="str">
            <v>606E35020</v>
          </cell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C2057" t="str">
            <v>EACH</v>
          </cell>
          <cell r="D2057" t="str">
            <v>MGS BRIDGE TERMINAL ASSEMBLY, TYPE 2</v>
          </cell>
          <cell r="F2057">
            <v>0</v>
          </cell>
        </row>
        <row r="2058">
          <cell r="A2058" t="str">
            <v>606E35103</v>
          </cell>
          <cell r="C2058" t="str">
            <v>EACH</v>
          </cell>
          <cell r="D2058" t="str">
            <v>MGS BRIDGE TERMINAL ASSEMBLY, TYPE 2, AS PER PLAN</v>
          </cell>
          <cell r="F2058">
            <v>0</v>
          </cell>
        </row>
        <row r="2059">
          <cell r="A2059" t="str">
            <v>606E35110</v>
          </cell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C2061" t="str">
            <v>EACH</v>
          </cell>
          <cell r="D2061" t="str">
            <v>MGS BRIDGE TERMINAL ASSEMBLY REBUILT, TYPE 2</v>
          </cell>
          <cell r="F2061">
            <v>0</v>
          </cell>
        </row>
        <row r="2062">
          <cell r="A2062" t="str">
            <v>606E35113</v>
          </cell>
          <cell r="C2062" t="str">
            <v>EACH</v>
          </cell>
          <cell r="D2062" t="str">
            <v>MGS BRIDGE TERMINAL ASSEMBLY REBUILT, TYPE 2, AS PER PLAN</v>
          </cell>
          <cell r="F2062">
            <v>0</v>
          </cell>
        </row>
        <row r="2063">
          <cell r="A2063" t="str">
            <v>606E35120</v>
          </cell>
          <cell r="C2063" t="str">
            <v>EACH</v>
          </cell>
          <cell r="D2063" t="str">
            <v>BRIDGE TERMINAL ASSEMBLY, TYPE 3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C2064" t="str">
            <v>EACH</v>
          </cell>
          <cell r="D2064" t="str">
            <v>BRIDGE TERMINAL ASSEMBLY, TYPE 3,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C2065" t="str">
            <v>EACH</v>
          </cell>
          <cell r="D2065" t="str">
            <v>BRIDGE TERMINAL ASSEMBLY REBUILT, TYPE 3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C2066" t="str">
            <v>EACH</v>
          </cell>
          <cell r="D2066" t="str">
            <v>BRIDGE TERMINAL ASSEMBLY REBUILT, TYPE 3,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C2067" t="str">
            <v>EACH</v>
          </cell>
          <cell r="D2067" t="str">
            <v>BRIDGE TERMINAL ASSEMBLY, TYPE 4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C2075" t="str">
            <v>EACH</v>
          </cell>
          <cell r="D2075" t="str">
            <v>36" CONCRETE ANCHOR REMOVED AND REPLACED</v>
          </cell>
          <cell r="F2075">
            <v>0</v>
          </cell>
        </row>
        <row r="2076">
          <cell r="A2076" t="str">
            <v>606E39001</v>
          </cell>
          <cell r="C2076" t="str">
            <v>EACH</v>
          </cell>
          <cell r="D2076" t="str">
            <v>36" CONCRETE ANCHOR REMOVED AND REPLACED, AS PER PLAN</v>
          </cell>
          <cell r="F2076">
            <v>0</v>
          </cell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</row>
        <row r="2096">
          <cell r="A2096" t="str">
            <v>606E60002</v>
          </cell>
          <cell r="C2096" t="str">
            <v>EACH</v>
          </cell>
          <cell r="D2096" t="str">
            <v>IMPACT ATTENUATOR, TYPE 1 (UNIDIRECTIONAL)</v>
          </cell>
          <cell r="F2096">
            <v>0</v>
          </cell>
        </row>
        <row r="2097">
          <cell r="A2097" t="str">
            <v>606E60012</v>
          </cell>
          <cell r="C2097" t="str">
            <v>EACH</v>
          </cell>
          <cell r="D2097" t="str">
            <v>IMPACT ATTENUATOR, TYPE 1 (BIDIRECTIONAL)</v>
          </cell>
          <cell r="F2097">
            <v>0</v>
          </cell>
        </row>
        <row r="2098">
          <cell r="A2098" t="str">
            <v>606E60013</v>
          </cell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</row>
        <row r="2099">
          <cell r="A2099" t="str">
            <v>606E60022</v>
          </cell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</row>
        <row r="2109">
          <cell r="A2109" t="str">
            <v>606E60600</v>
          </cell>
          <cell r="C2109" t="str">
            <v>EACH</v>
          </cell>
          <cell r="D2109" t="str">
            <v>QUADGARD WHEEL DEFLECTOR ASSEMBLY</v>
          </cell>
          <cell r="F2109">
            <v>0</v>
          </cell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C2112" t="str">
            <v>EACH</v>
          </cell>
          <cell r="D2112" t="str">
            <v>THRIE BEAM BULLNOSE</v>
          </cell>
          <cell r="F2112">
            <v>0</v>
          </cell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</row>
        <row r="2114">
          <cell r="A2114" t="str">
            <v>606E71000</v>
          </cell>
          <cell r="C2114" t="str">
            <v>FT</v>
          </cell>
          <cell r="D2114" t="str">
            <v>THRIE BEAM GUARDRAIL</v>
          </cell>
          <cell r="F2114">
            <v>0</v>
          </cell>
        </row>
        <row r="2115">
          <cell r="A2115" t="str">
            <v>606E71050</v>
          </cell>
          <cell r="C2115" t="str">
            <v>FT</v>
          </cell>
          <cell r="D2115" t="str">
            <v>GUARDRAIL REBUILT, THRIE BEAM GUARDRAIL</v>
          </cell>
          <cell r="F2115">
            <v>0</v>
          </cell>
        </row>
        <row r="2116">
          <cell r="A2116" t="str">
            <v>606E98000</v>
          </cell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LS</v>
          </cell>
          <cell r="D2119" t="str">
            <v>SPECIAL - GUARDRAIL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LS</v>
          </cell>
          <cell r="D2121" t="str">
            <v>SPECIAL - NOISE BARRIERS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C2122" t="str">
            <v>FT</v>
          </cell>
          <cell r="D2122" t="str">
            <v>FENCE, TYPE 47</v>
          </cell>
          <cell r="F2122">
            <v>0</v>
          </cell>
        </row>
        <row r="2123">
          <cell r="A2123" t="str">
            <v>607E15001</v>
          </cell>
          <cell r="C2123" t="str">
            <v>FT</v>
          </cell>
          <cell r="D2123" t="str">
            <v>FENCE, TYPE 47, AS PER PLAN</v>
          </cell>
          <cell r="F2123">
            <v>0</v>
          </cell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</row>
        <row r="2126">
          <cell r="A2126" t="str">
            <v>607E16000</v>
          </cell>
          <cell r="C2126" t="str">
            <v>FT</v>
          </cell>
          <cell r="D2126" t="str">
            <v>FENCE REBUILT, TYPE 47</v>
          </cell>
          <cell r="F2126">
            <v>0</v>
          </cell>
        </row>
        <row r="2127">
          <cell r="A2127" t="str">
            <v>607E16001</v>
          </cell>
          <cell r="C2127" t="str">
            <v>FT</v>
          </cell>
          <cell r="D2127" t="str">
            <v>FENCE REBUILT, TYPE 47, AS PER PLAN</v>
          </cell>
          <cell r="F2127">
            <v>0</v>
          </cell>
        </row>
        <row r="2128">
          <cell r="A2128" t="str">
            <v>607E20000</v>
          </cell>
          <cell r="C2128" t="str">
            <v>FT</v>
          </cell>
          <cell r="D2128" t="str">
            <v>FENCE, TYPE CL</v>
          </cell>
          <cell r="F2128">
            <v>0</v>
          </cell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</row>
        <row r="2130">
          <cell r="A2130" t="str">
            <v>607E20100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C2131" t="str">
            <v>FT</v>
          </cell>
          <cell r="D2131" t="str">
            <v>FENCE, TYPE CL (GALVANIZED)</v>
          </cell>
          <cell r="F2131">
            <v>0</v>
          </cell>
        </row>
        <row r="2132">
          <cell r="A2132" t="str">
            <v>607E22000</v>
          </cell>
          <cell r="C2132" t="str">
            <v>FT</v>
          </cell>
          <cell r="D2132" t="str">
            <v>FENCE REBUILT, TYPE CL</v>
          </cell>
          <cell r="F2132">
            <v>0</v>
          </cell>
        </row>
        <row r="2133">
          <cell r="A2133" t="str">
            <v>607E22001</v>
          </cell>
          <cell r="C2133" t="str">
            <v>FT</v>
          </cell>
          <cell r="D2133" t="str">
            <v>FENCE REBUILT, TYPE CL, AS PER PLAN</v>
          </cell>
          <cell r="F2133">
            <v>0</v>
          </cell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</row>
        <row r="2145">
          <cell r="A2145" t="str">
            <v>607E39901</v>
          </cell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</row>
        <row r="2146">
          <cell r="A2146" t="str">
            <v>607E39910</v>
          </cell>
          <cell r="C2146" t="str">
            <v>FT</v>
          </cell>
          <cell r="D2146" t="str">
            <v>VANDAL PROTECTION FENCE, 8' STRAIGHT, COATED FABRIC</v>
          </cell>
          <cell r="F2146">
            <v>0</v>
          </cell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</row>
        <row r="2148">
          <cell r="A2148" t="str">
            <v>607E39920</v>
          </cell>
          <cell r="C2148" t="str">
            <v>FT</v>
          </cell>
          <cell r="D2148" t="str">
            <v>VANDAL PROTECTION FENCE, 10' CURVED, COATED FABRIC</v>
          </cell>
          <cell r="F2148">
            <v>0</v>
          </cell>
        </row>
        <row r="2149">
          <cell r="A2149" t="str">
            <v>607E39921</v>
          </cell>
          <cell r="C2149" t="str">
            <v>FT</v>
          </cell>
          <cell r="D2149" t="str">
            <v>VANDAL PROTECTION FENCE, 10' CURVED, COATED FABRIC, AS PER PLAN</v>
          </cell>
          <cell r="F2149">
            <v>0</v>
          </cell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</row>
        <row r="2152">
          <cell r="A2152" t="str">
            <v>607E39992</v>
          </cell>
          <cell r="C2152" t="str">
            <v>FT</v>
          </cell>
          <cell r="D2152" t="str">
            <v>TEMPORARY VANDAL FENCE, TYPE A</v>
          </cell>
          <cell r="F2152">
            <v>0</v>
          </cell>
        </row>
        <row r="2153">
          <cell r="A2153" t="str">
            <v>607E39994</v>
          </cell>
          <cell r="C2153" t="str">
            <v>FT</v>
          </cell>
          <cell r="D2153" t="str">
            <v>TEMPORARY VANDAL FENCE, TYPE B</v>
          </cell>
          <cell r="F2153">
            <v>0</v>
          </cell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SPECIAL - VANDAL PROTECTION FENCE</v>
          </cell>
          <cell r="F2155">
            <v>0</v>
          </cell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SPECIAL - VANDAL PROTECTION FENCE REMOVED AND REBUILT</v>
          </cell>
          <cell r="F2156">
            <v>0</v>
          </cell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</row>
        <row r="2164">
          <cell r="A2164" t="str">
            <v>607E61111</v>
          </cell>
          <cell r="C2164" t="str">
            <v>EACH</v>
          </cell>
          <cell r="D2164" t="str">
            <v>GATE REBUILT, AS PER PLAN</v>
          </cell>
          <cell r="F2164">
            <v>0</v>
          </cell>
        </row>
        <row r="2165">
          <cell r="A2165" t="str">
            <v>607E61200</v>
          </cell>
          <cell r="C2165" t="str">
            <v>EACH</v>
          </cell>
          <cell r="D2165" t="str">
            <v>GATE, TYPE CLT</v>
          </cell>
          <cell r="F2165">
            <v>0</v>
          </cell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</row>
        <row r="2167">
          <cell r="A2167" t="str">
            <v>607E70000</v>
          </cell>
          <cell r="C2167" t="str">
            <v>FT</v>
          </cell>
          <cell r="D2167" t="str">
            <v>FENCELINE SEEDING AND MULCHING</v>
          </cell>
          <cell r="F2167">
            <v>0</v>
          </cell>
        </row>
        <row r="2168">
          <cell r="A2168" t="str">
            <v>607E98000</v>
          </cell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</row>
        <row r="2208">
          <cell r="A2208" t="str">
            <v>609E12000</v>
          </cell>
          <cell r="C2208" t="str">
            <v>FT</v>
          </cell>
          <cell r="D2208" t="str">
            <v>COMBINATION CURB AND GUTTER, TYPE 2</v>
          </cell>
          <cell r="F2208">
            <v>0</v>
          </cell>
        </row>
        <row r="2209">
          <cell r="A2209" t="str">
            <v>609E12001</v>
          </cell>
          <cell r="C2209" t="str">
            <v>FT</v>
          </cell>
          <cell r="D2209" t="str">
            <v>COMBINATION CURB AND GUTTER, TYPE 2, AS PER PLAN</v>
          </cell>
          <cell r="F2209">
            <v>0</v>
          </cell>
        </row>
        <row r="2210">
          <cell r="A2210" t="str">
            <v>609E14000</v>
          </cell>
          <cell r="C2210" t="str">
            <v>FT</v>
          </cell>
          <cell r="D2210" t="str">
            <v>CURB, TYPE 2-A</v>
          </cell>
          <cell r="F2210">
            <v>0</v>
          </cell>
        </row>
        <row r="2211">
          <cell r="A2211" t="str">
            <v>609E14001</v>
          </cell>
          <cell r="C2211" t="str">
            <v>FT</v>
          </cell>
          <cell r="D2211" t="str">
            <v>CURB, TYPE 2-A, AS PER PLAN</v>
          </cell>
          <cell r="F2211">
            <v>0</v>
          </cell>
        </row>
        <row r="2212">
          <cell r="A2212" t="str">
            <v>609E16000</v>
          </cell>
          <cell r="C2212" t="str">
            <v>FT</v>
          </cell>
          <cell r="D2212" t="str">
            <v>CURB, TYPE 2-B</v>
          </cell>
          <cell r="F2212">
            <v>0</v>
          </cell>
        </row>
        <row r="2213">
          <cell r="A2213" t="str">
            <v>609E16001</v>
          </cell>
          <cell r="C2213" t="str">
            <v>FT</v>
          </cell>
          <cell r="D2213" t="str">
            <v>CURB, TYPE 2-B, AS PER PLAN</v>
          </cell>
          <cell r="F2213">
            <v>0</v>
          </cell>
        </row>
        <row r="2214">
          <cell r="A2214" t="str">
            <v>609E18000</v>
          </cell>
          <cell r="C2214" t="str">
            <v>FT</v>
          </cell>
          <cell r="D2214" t="str">
            <v>COMBINATION CURB AND GUTTER, TYPE 3</v>
          </cell>
          <cell r="F2214">
            <v>0</v>
          </cell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</row>
        <row r="2226">
          <cell r="A2226" t="str">
            <v>609E24510</v>
          </cell>
          <cell r="C2226" t="str">
            <v>FT</v>
          </cell>
          <cell r="D2226" t="str">
            <v>CURB, TYPE 4-C</v>
          </cell>
          <cell r="F2226">
            <v>0</v>
          </cell>
        </row>
        <row r="2227">
          <cell r="A2227" t="str">
            <v>609E24511</v>
          </cell>
          <cell r="C2227" t="str">
            <v>FT</v>
          </cell>
          <cell r="D2227" t="str">
            <v>CURB, TYPE 4-C, AS PER PLAN</v>
          </cell>
          <cell r="F2227">
            <v>0</v>
          </cell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</row>
        <row r="2232">
          <cell r="A2232" t="str">
            <v>609E30000</v>
          </cell>
          <cell r="C2232" t="str">
            <v>FT</v>
          </cell>
          <cell r="D2232" t="str">
            <v>CURB, TYPE 8</v>
          </cell>
          <cell r="F2232">
            <v>0</v>
          </cell>
        </row>
        <row r="2233">
          <cell r="A2233" t="str">
            <v>609E30001</v>
          </cell>
          <cell r="C2233" t="str">
            <v>FT</v>
          </cell>
          <cell r="D2233" t="str">
            <v>CURB, TYPE 8, AS PER PLAN</v>
          </cell>
          <cell r="F2233">
            <v>0</v>
          </cell>
        </row>
        <row r="2234">
          <cell r="A2234" t="str">
            <v>609E31000</v>
          </cell>
          <cell r="C2234" t="str">
            <v>FT</v>
          </cell>
          <cell r="D2234" t="str">
            <v>COMBINATION CURB AND GUTTER, TYPE 9</v>
          </cell>
          <cell r="F2234">
            <v>0</v>
          </cell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C2238" t="str">
            <v>CY</v>
          </cell>
          <cell r="D2238" t="str">
            <v>4"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C2244" t="str">
            <v>CY</v>
          </cell>
          <cell r="D2244" t="str">
            <v>8" CONCRETE TRAFFIC ISLAND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C2250" t="str">
            <v>SY</v>
          </cell>
          <cell r="D2250" t="str">
            <v>4" CONCRETE MEDIAN</v>
          </cell>
          <cell r="F2250">
            <v>0</v>
          </cell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C2260" t="str">
            <v>SF</v>
          </cell>
          <cell r="D2260" t="str">
            <v>MEDIAN, MISC.: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C2266" t="str">
            <v>FT</v>
          </cell>
          <cell r="D2266" t="str">
            <v>4" CONDUIT, TYPE C,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</row>
        <row r="2689">
          <cell r="A2689" t="str">
            <v>611E95548</v>
          </cell>
          <cell r="C2689" t="str">
            <v>FT</v>
          </cell>
          <cell r="D2689" t="str">
            <v>11' X 8' CONDUIT, TYPE A, 706.05</v>
          </cell>
          <cell r="F2689">
            <v>0</v>
          </cell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</row>
        <row r="2696">
          <cell r="A2696" t="str">
            <v>611E95555</v>
          </cell>
          <cell r="C2696" t="str">
            <v>FT</v>
          </cell>
          <cell r="D2696" t="str">
            <v>11' X 11' CONDUIT, TYPE A, 706.05, AS PER PLAN</v>
          </cell>
          <cell r="F2696">
            <v>0</v>
          </cell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</row>
        <row r="2703">
          <cell r="A2703" t="str">
            <v>611E95900</v>
          </cell>
          <cell r="C2703" t="str">
            <v>FT</v>
          </cell>
          <cell r="D2703" t="str">
            <v>12' X 7' CONDUIT, TYPE A, 706.05</v>
          </cell>
          <cell r="F2703">
            <v>0</v>
          </cell>
        </row>
        <row r="2704">
          <cell r="A2704" t="str">
            <v>611E95901</v>
          </cell>
          <cell r="C2704" t="str">
            <v>FT</v>
          </cell>
          <cell r="D2704" t="str">
            <v>12' X 7' CONDUIT, TYPE A, 706.05, AS PER PLAN</v>
          </cell>
          <cell r="F2704">
            <v>0</v>
          </cell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</row>
        <row r="2709">
          <cell r="A2709" t="str">
            <v>611E96200</v>
          </cell>
          <cell r="C2709" t="str">
            <v>FT</v>
          </cell>
          <cell r="D2709" t="str">
            <v>12' X 10' CONDUIT, TYPE A, 706.05</v>
          </cell>
          <cell r="F2709">
            <v>0</v>
          </cell>
        </row>
        <row r="2710">
          <cell r="A2710" t="str">
            <v>611E96201</v>
          </cell>
          <cell r="C2710" t="str">
            <v>FT</v>
          </cell>
          <cell r="D2710" t="str">
            <v>12' X 10' CONDUIT, TYPE A, 706.05, AS PER PLAN</v>
          </cell>
          <cell r="F2710">
            <v>0</v>
          </cell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</row>
        <row r="2714">
          <cell r="A2714" t="str">
            <v>611E96221</v>
          </cell>
          <cell r="C2714" t="str">
            <v>FT</v>
          </cell>
          <cell r="D2714" t="str">
            <v>12' X 12' CONDUIT, TYPE A, 706.05, AS PER PLAN</v>
          </cell>
          <cell r="F2714">
            <v>0</v>
          </cell>
        </row>
        <row r="2715">
          <cell r="A2715" t="str">
            <v>611E96300</v>
          </cell>
          <cell r="C2715" t="str">
            <v>FT</v>
          </cell>
          <cell r="D2715" t="str">
            <v>14' X 4' CONDUIT, TYPE A, 706.05</v>
          </cell>
          <cell r="F2715">
            <v>0</v>
          </cell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</row>
        <row r="2717">
          <cell r="A2717" t="str">
            <v>611E96310</v>
          </cell>
          <cell r="C2717" t="str">
            <v>FT</v>
          </cell>
          <cell r="D2717" t="str">
            <v>14' X 5' CONDUIT, TYPE A, 706.05</v>
          </cell>
          <cell r="F2717">
            <v>0</v>
          </cell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</row>
        <row r="2721">
          <cell r="A2721" t="str">
            <v>611E96320</v>
          </cell>
          <cell r="C2721" t="str">
            <v>FT</v>
          </cell>
          <cell r="D2721" t="str">
            <v>14' X 7' CONDUIT, TYPE A, 706.05</v>
          </cell>
          <cell r="F2721">
            <v>0</v>
          </cell>
        </row>
        <row r="2722">
          <cell r="A2722" t="str">
            <v>611E96321</v>
          </cell>
          <cell r="C2722" t="str">
            <v>FT</v>
          </cell>
          <cell r="D2722" t="str">
            <v>14' X 7' CONDUIT, TYPE A, 706.05, AS PER PLAN</v>
          </cell>
          <cell r="F2722">
            <v>0</v>
          </cell>
        </row>
        <row r="2723">
          <cell r="A2723" t="str">
            <v>611E96330</v>
          </cell>
          <cell r="C2723" t="str">
            <v>FT</v>
          </cell>
          <cell r="D2723" t="str">
            <v>14' X 8' CONDUIT, TYPE A, 706.05</v>
          </cell>
          <cell r="F2723">
            <v>0</v>
          </cell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</row>
        <row r="2726">
          <cell r="A2726" t="str">
            <v>611E96335</v>
          </cell>
          <cell r="C2726" t="str">
            <v>FT</v>
          </cell>
          <cell r="D2726" t="str">
            <v>14' X 9' CONDUIT, TYPE A, 706.05, AS PER PLAN</v>
          </cell>
          <cell r="F2726">
            <v>0</v>
          </cell>
        </row>
        <row r="2727">
          <cell r="A2727" t="str">
            <v>611E96338</v>
          </cell>
          <cell r="C2727" t="str">
            <v>FT</v>
          </cell>
          <cell r="D2727" t="str">
            <v>14' X 10' CONDUIT, TYPE A, 706.05</v>
          </cell>
          <cell r="F2727">
            <v>0</v>
          </cell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</row>
        <row r="2729">
          <cell r="A2729" t="str">
            <v>611E96390</v>
          </cell>
          <cell r="C2729" t="str">
            <v>FT</v>
          </cell>
          <cell r="D2729" t="str">
            <v>16' X 4' CONDUIT, TYPE A, 706.05</v>
          </cell>
          <cell r="F2729">
            <v>0</v>
          </cell>
        </row>
        <row r="2730">
          <cell r="A2730" t="str">
            <v>611E96391</v>
          </cell>
          <cell r="C2730" t="str">
            <v>FT</v>
          </cell>
          <cell r="D2730" t="str">
            <v>16' X 4' CONDUIT, TYPE A, 706.05, AS PER PLAN</v>
          </cell>
          <cell r="F2730">
            <v>0</v>
          </cell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</row>
        <row r="2732">
          <cell r="A2732" t="str">
            <v>611E96401</v>
          </cell>
          <cell r="C2732" t="str">
            <v>FT</v>
          </cell>
          <cell r="D2732" t="str">
            <v>16' X 5' CONDUIT, TYPE A, 706.05, AS PER PLAN</v>
          </cell>
          <cell r="F2732">
            <v>0</v>
          </cell>
        </row>
        <row r="2733">
          <cell r="A2733" t="str">
            <v>611E96440</v>
          </cell>
          <cell r="C2733" t="str">
            <v>FT</v>
          </cell>
          <cell r="D2733" t="str">
            <v>16' X 6' CONDUIT, TYPE A, 706.05</v>
          </cell>
          <cell r="F2733">
            <v>0</v>
          </cell>
        </row>
        <row r="2734">
          <cell r="A2734" t="str">
            <v>611E96441</v>
          </cell>
          <cell r="C2734" t="str">
            <v>FT</v>
          </cell>
          <cell r="D2734" t="str">
            <v>16' X 6' CONDUIT, TYPE A, 706.05, AS PER PLAN</v>
          </cell>
          <cell r="F2734">
            <v>0</v>
          </cell>
        </row>
        <row r="2735">
          <cell r="A2735" t="str">
            <v>611E96448</v>
          </cell>
          <cell r="C2735" t="str">
            <v>FT</v>
          </cell>
          <cell r="D2735" t="str">
            <v>16' X 7' CONDUIT, TYPE A, 706.05</v>
          </cell>
          <cell r="F2735">
            <v>0</v>
          </cell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</row>
        <row r="2739">
          <cell r="A2739" t="str">
            <v>611E96454</v>
          </cell>
          <cell r="C2739" t="str">
            <v>FT</v>
          </cell>
          <cell r="D2739" t="str">
            <v>16' X 9' CONDUIT, TYPE A, 706.05</v>
          </cell>
          <cell r="F2739">
            <v>0</v>
          </cell>
        </row>
        <row r="2740">
          <cell r="A2740" t="str">
            <v>611E96455</v>
          </cell>
          <cell r="C2740" t="str">
            <v>FT</v>
          </cell>
          <cell r="D2740" t="str">
            <v>16' X 9' CONDUIT, TYPE A, 706.05, AS PER PLAN</v>
          </cell>
          <cell r="F2740">
            <v>0</v>
          </cell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</row>
        <row r="2747">
          <cell r="A2747" t="str">
            <v>611E96474</v>
          </cell>
          <cell r="C2747" t="str">
            <v>FT</v>
          </cell>
          <cell r="D2747" t="str">
            <v>18' X 4' CONDUIT, TYPE A, 706.05</v>
          </cell>
          <cell r="F2747">
            <v>0</v>
          </cell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</row>
        <row r="2752">
          <cell r="A2752" t="str">
            <v>611E96479</v>
          </cell>
          <cell r="C2752" t="str">
            <v>FT</v>
          </cell>
          <cell r="D2752" t="str">
            <v>18' X 6' CONDUIT, TYPE A, 706.05, AS PER PLAN</v>
          </cell>
          <cell r="F2752">
            <v>0</v>
          </cell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</row>
        <row r="2759">
          <cell r="A2759" t="str">
            <v>611E96486</v>
          </cell>
          <cell r="C2759" t="str">
            <v>FT</v>
          </cell>
          <cell r="D2759" t="str">
            <v>20' X 7' CONDUIT, TYPE A, 706.05</v>
          </cell>
          <cell r="F2759">
            <v>0</v>
          </cell>
        </row>
        <row r="2760">
          <cell r="A2760" t="str">
            <v>611E96487</v>
          </cell>
          <cell r="C2760" t="str">
            <v>FT</v>
          </cell>
          <cell r="D2760" t="str">
            <v>20' X 7' CONDUIT, TYPE A, 706.05, AS PER PLAN</v>
          </cell>
          <cell r="F2760">
            <v>0</v>
          </cell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CY</v>
          </cell>
          <cell r="D2777" t="str">
            <v>SPECIAL - GROUTING VOIDS AROUND CORRUGATED METAL PIPES</v>
          </cell>
          <cell r="F2777">
            <v>0</v>
          </cell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LS</v>
          </cell>
          <cell r="D2782" t="str">
            <v>SPECIAL - DEFELCTION TESTING</v>
          </cell>
          <cell r="F2782">
            <v>0</v>
          </cell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LS</v>
          </cell>
          <cell r="D2789" t="str">
            <v>SPECIAL - DRAINAGE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LS</v>
          </cell>
          <cell r="D2790" t="str">
            <v>SPECIAL - SANITARY SEWER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C2791" t="str">
            <v>EACH</v>
          </cell>
          <cell r="D2791" t="str">
            <v>CONCRETE BARRIER (TYPE D) INLET</v>
          </cell>
          <cell r="F2791">
            <v>0</v>
          </cell>
        </row>
        <row r="2792">
          <cell r="A2792" t="str">
            <v>611E98011</v>
          </cell>
          <cell r="C2792" t="str">
            <v>EACH</v>
          </cell>
          <cell r="D2792" t="str">
            <v>CONCRETE BARRIER (TYPE D) INLET, AS PER PLAN</v>
          </cell>
          <cell r="F2792">
            <v>0</v>
          </cell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</row>
        <row r="2798">
          <cell r="A2798" t="str">
            <v>611E98181</v>
          </cell>
          <cell r="C2798" t="str">
            <v>EACH</v>
          </cell>
          <cell r="D2798" t="str">
            <v>CATCH BASIN, NO. 3A, AS PER PLAN</v>
          </cell>
          <cell r="F2798">
            <v>0</v>
          </cell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</row>
        <row r="2801">
          <cell r="A2801" t="str">
            <v>611E98230</v>
          </cell>
          <cell r="C2801" t="str">
            <v>EACH</v>
          </cell>
          <cell r="D2801" t="str">
            <v>CATCH BASIN, NO. 4</v>
          </cell>
          <cell r="F2801">
            <v>0</v>
          </cell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</row>
        <row r="2803">
          <cell r="A2803" t="str">
            <v>611E98240</v>
          </cell>
          <cell r="C2803" t="str">
            <v>EACH</v>
          </cell>
          <cell r="D2803" t="str">
            <v>CATCH BASIN, NO. 4 WITH E GRATE</v>
          </cell>
          <cell r="F2803">
            <v>0</v>
          </cell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</row>
        <row r="2806">
          <cell r="A2806" t="str">
            <v>611E98261</v>
          </cell>
          <cell r="C2806" t="str">
            <v>EACH</v>
          </cell>
          <cell r="D2806" t="str">
            <v>CATCH BASIN, NO. 4 WITHOUT APRON, AS PER PLAN</v>
          </cell>
          <cell r="F2806">
            <v>0</v>
          </cell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</row>
        <row r="2810">
          <cell r="A2810" t="str">
            <v>611E98281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</row>
        <row r="2811">
          <cell r="A2811" t="str">
            <v>611E98300</v>
          </cell>
          <cell r="C2811" t="str">
            <v>EACH</v>
          </cell>
          <cell r="D2811" t="str">
            <v>CATCH BASIN, NO. 5</v>
          </cell>
          <cell r="F2811">
            <v>0</v>
          </cell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</row>
        <row r="2813">
          <cell r="A2813" t="str">
            <v>611E98310</v>
          </cell>
          <cell r="C2813" t="str">
            <v>EACH</v>
          </cell>
          <cell r="D2813" t="str">
            <v>CATCH BASIN, NO. 5 WITH B GRATE</v>
          </cell>
          <cell r="F2813">
            <v>0</v>
          </cell>
        </row>
        <row r="2814">
          <cell r="A2814" t="str">
            <v>611E98311</v>
          </cell>
          <cell r="C2814" t="str">
            <v>EACH</v>
          </cell>
          <cell r="D2814" t="str">
            <v>CATCH BASIN, NO. 5 WITH B GRATE, AS PER PLAN</v>
          </cell>
          <cell r="F2814">
            <v>0</v>
          </cell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</row>
        <row r="2911">
          <cell r="A2911" t="str">
            <v>611E99010</v>
          </cell>
          <cell r="C2911" t="str">
            <v>EACH</v>
          </cell>
          <cell r="D2911" t="str">
            <v>INLET, NO. 2-A-20</v>
          </cell>
          <cell r="F2911">
            <v>0</v>
          </cell>
        </row>
        <row r="2912">
          <cell r="A2912" t="str">
            <v>611E99050</v>
          </cell>
          <cell r="C2912" t="str">
            <v>EACH</v>
          </cell>
          <cell r="D2912" t="str">
            <v>BARRIER MEDIAN INLET, SINGLE SLOPE, TYPE 915A</v>
          </cell>
          <cell r="F2912">
            <v>0</v>
          </cell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</row>
        <row r="2914">
          <cell r="A2914" t="str">
            <v>611E99055</v>
          </cell>
          <cell r="C2914" t="str">
            <v>EACH</v>
          </cell>
          <cell r="D2914" t="str">
            <v>BARRIER MEDIAN INLET, SINGLE SLOPE, TYPE 915B, AS PER PLAN</v>
          </cell>
          <cell r="F2914">
            <v>0</v>
          </cell>
        </row>
        <row r="2915">
          <cell r="A2915" t="str">
            <v>611E99060</v>
          </cell>
          <cell r="C2915" t="str">
            <v>EACH</v>
          </cell>
          <cell r="D2915" t="str">
            <v>BARRIER MEDIAN INLET, SINGLE SLOPE, TYPE 915B1</v>
          </cell>
          <cell r="F2915">
            <v>0</v>
          </cell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</row>
        <row r="2918">
          <cell r="A2918" t="str">
            <v>611E99065</v>
          </cell>
          <cell r="C2918" t="str">
            <v>EACH</v>
          </cell>
          <cell r="D2918" t="str">
            <v>BARRIER MEDIAN INLET, SINGLE SLOPE, TYPE 915C, AS PER PLAN</v>
          </cell>
          <cell r="F2918">
            <v>0</v>
          </cell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</row>
        <row r="2920">
          <cell r="A2920" t="str">
            <v>611E99071</v>
          </cell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</row>
        <row r="2921">
          <cell r="A2921" t="str">
            <v>611E99074</v>
          </cell>
          <cell r="C2921" t="str">
            <v>EACH</v>
          </cell>
          <cell r="D2921" t="str">
            <v>BARRIER INLET, SINGLE SLOPE, TYPE D</v>
          </cell>
          <cell r="F2921">
            <v>0</v>
          </cell>
        </row>
        <row r="2922">
          <cell r="A2922" t="str">
            <v>611E99075</v>
          </cell>
          <cell r="C2922" t="str">
            <v>EACH</v>
          </cell>
          <cell r="D2922" t="str">
            <v>BARRIER INLET, SINGLE SLOPE, TYPE D, AS PER PLAN</v>
          </cell>
          <cell r="F2922">
            <v>0</v>
          </cell>
        </row>
        <row r="2923">
          <cell r="A2923" t="str">
            <v>611E99084</v>
          </cell>
          <cell r="C2923" t="str">
            <v>EACH</v>
          </cell>
          <cell r="D2923" t="str">
            <v>INLET, NO. 3 FOR SINGLE SLOPE BARRIER, TYPE A</v>
          </cell>
          <cell r="F2923">
            <v>0</v>
          </cell>
        </row>
        <row r="2924">
          <cell r="A2924" t="str">
            <v>611E99090</v>
          </cell>
          <cell r="C2924" t="str">
            <v>EACH</v>
          </cell>
          <cell r="D2924" t="str">
            <v>INLET, NO. 3 FOR SINGLE SLOPE BARRIER, TYPE A1</v>
          </cell>
          <cell r="F2924">
            <v>0</v>
          </cell>
        </row>
        <row r="2925">
          <cell r="A2925" t="str">
            <v>611E99094</v>
          </cell>
          <cell r="C2925" t="str">
            <v>EACH</v>
          </cell>
          <cell r="D2925" t="str">
            <v>INLET, NO. 3 FOR SINGLE SLOPE BARRIER, TYPE B</v>
          </cell>
          <cell r="F2925">
            <v>0</v>
          </cell>
        </row>
        <row r="2926">
          <cell r="A2926" t="str">
            <v>611E99095</v>
          </cell>
          <cell r="C2926" t="str">
            <v>EACH</v>
          </cell>
          <cell r="D2926" t="str">
            <v>INLET, NO. 3 FOR SINGLE SLOPE BARRIER, TYPE B, AS PER PLAN</v>
          </cell>
          <cell r="F2926">
            <v>0</v>
          </cell>
        </row>
        <row r="2927">
          <cell r="A2927" t="str">
            <v>611E99100</v>
          </cell>
          <cell r="C2927" t="str">
            <v>EACH</v>
          </cell>
          <cell r="D2927" t="str">
            <v>INLET, NO. 3 FOR SINGLE SLOPE BARRIER, TYPE B1</v>
          </cell>
          <cell r="F2927">
            <v>0</v>
          </cell>
        </row>
        <row r="2928">
          <cell r="A2928" t="str">
            <v>611E99101</v>
          </cell>
          <cell r="C2928" t="str">
            <v>EACH</v>
          </cell>
          <cell r="D2928" t="str">
            <v>INLET, NO. 3 FOR SINGLE SLOPE BARRIER, TYPE B1, AS PER PLAN</v>
          </cell>
          <cell r="F2928">
            <v>0</v>
          </cell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</row>
        <row r="2930">
          <cell r="A2930" t="str">
            <v>611E99105</v>
          </cell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</row>
        <row r="2931">
          <cell r="A2931" t="str">
            <v>611E99110</v>
          </cell>
          <cell r="C2931" t="str">
            <v>EACH</v>
          </cell>
          <cell r="D2931" t="str">
            <v>INLET, NO. 3 FOR SINGLE SLOPE BARRIER, TYPE C1</v>
          </cell>
          <cell r="F2931">
            <v>0</v>
          </cell>
        </row>
        <row r="2932">
          <cell r="A2932" t="str">
            <v>611E99111</v>
          </cell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</row>
        <row r="2933">
          <cell r="A2933" t="str">
            <v>611E99114</v>
          </cell>
          <cell r="C2933" t="str">
            <v>EACH</v>
          </cell>
          <cell r="D2933" t="str">
            <v>INLET, NO. 3 FOR SINGLE SLOPE BARRIER, TYPE D</v>
          </cell>
          <cell r="F2933">
            <v>0</v>
          </cell>
        </row>
        <row r="2934">
          <cell r="A2934" t="str">
            <v>611E99115</v>
          </cell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</row>
        <row r="2935">
          <cell r="A2935" t="str">
            <v>611E99120</v>
          </cell>
          <cell r="C2935" t="str">
            <v>EACH</v>
          </cell>
          <cell r="D2935" t="str">
            <v>INLET, NO. 4 FOR SINGLE SLOPE BARRIER, TYPE A</v>
          </cell>
          <cell r="F2935">
            <v>0</v>
          </cell>
        </row>
        <row r="2936">
          <cell r="A2936" t="str">
            <v>611E99121</v>
          </cell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</row>
        <row r="2937">
          <cell r="A2937" t="str">
            <v>611E99124</v>
          </cell>
          <cell r="C2937" t="str">
            <v>EACH</v>
          </cell>
          <cell r="D2937" t="str">
            <v>INLET, NO. 4 FOR SINGLE SLOPE BARRIER, TYPE A1</v>
          </cell>
          <cell r="F2937">
            <v>0</v>
          </cell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</row>
        <row r="2940">
          <cell r="A2940" t="str">
            <v>611E99140</v>
          </cell>
          <cell r="C2940" t="str">
            <v>EACH</v>
          </cell>
          <cell r="D2940" t="str">
            <v>INLET, NO. 4 FOR SINGLE SLOPE BARRIER, TYPE B1</v>
          </cell>
          <cell r="F2940">
            <v>0</v>
          </cell>
        </row>
        <row r="2941">
          <cell r="A2941" t="str">
            <v>611E99150</v>
          </cell>
          <cell r="C2941" t="str">
            <v>EACH</v>
          </cell>
          <cell r="D2941" t="str">
            <v>INLET ADJUSTED TO GRADE</v>
          </cell>
          <cell r="F2941">
            <v>0</v>
          </cell>
        </row>
        <row r="2942">
          <cell r="A2942" t="str">
            <v>611E99151</v>
          </cell>
          <cell r="C2942" t="str">
            <v>EACH</v>
          </cell>
          <cell r="D2942" t="str">
            <v>INLET ADJUSTED TO GRADE, AS PER PLAN</v>
          </cell>
          <cell r="F2942">
            <v>0</v>
          </cell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</row>
        <row r="2945">
          <cell r="A2945" t="str">
            <v>611E99160</v>
          </cell>
          <cell r="C2945" t="str">
            <v>EACH</v>
          </cell>
          <cell r="D2945" t="str">
            <v>INLET FRAME AND GRATE</v>
          </cell>
          <cell r="F2945">
            <v>0</v>
          </cell>
        </row>
        <row r="2946">
          <cell r="A2946" t="str">
            <v>611E99161</v>
          </cell>
          <cell r="C2946" t="str">
            <v>EACH</v>
          </cell>
          <cell r="D2946" t="str">
            <v>INLET FRAME AND GRATE, AS PER PLAN</v>
          </cell>
          <cell r="F2946">
            <v>0</v>
          </cell>
        </row>
        <row r="2947">
          <cell r="A2947" t="str">
            <v>611E99170</v>
          </cell>
          <cell r="C2947" t="str">
            <v>EACH</v>
          </cell>
          <cell r="D2947" t="str">
            <v>BARRIER MEDIAN INLET, SINGLE SLOPE, TYPE 915A-2</v>
          </cell>
          <cell r="F2947">
            <v>0</v>
          </cell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</row>
        <row r="2949">
          <cell r="A2949" t="str">
            <v>611E99180</v>
          </cell>
          <cell r="C2949" t="str">
            <v>EACH</v>
          </cell>
          <cell r="D2949" t="str">
            <v>BARRIER MEDIAN INLET, TYPE 915B</v>
          </cell>
          <cell r="F2949">
            <v>0</v>
          </cell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</row>
        <row r="2951">
          <cell r="A2951" t="str">
            <v>611E99190</v>
          </cell>
          <cell r="C2951" t="str">
            <v>EACH</v>
          </cell>
          <cell r="D2951" t="str">
            <v>BARRIER MEDIAN INLET, SINGLE SLOPE, TYPE 915B1-2</v>
          </cell>
          <cell r="F2951">
            <v>0</v>
          </cell>
        </row>
        <row r="2952">
          <cell r="A2952" t="str">
            <v>611E99194</v>
          </cell>
          <cell r="C2952" t="str">
            <v>EACH</v>
          </cell>
          <cell r="D2952" t="str">
            <v>BARRIER MEDIAN INLET, TYPE 915C</v>
          </cell>
          <cell r="F2952">
            <v>0</v>
          </cell>
        </row>
        <row r="2953">
          <cell r="A2953" t="str">
            <v>611E99500</v>
          </cell>
          <cell r="C2953" t="str">
            <v>EACH</v>
          </cell>
          <cell r="D2953" t="str">
            <v>INLET, MISC.: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C2954" t="str">
            <v>EACH</v>
          </cell>
          <cell r="D2954" t="str">
            <v>MANHOLE, NO. 1</v>
          </cell>
          <cell r="F2954">
            <v>0</v>
          </cell>
        </row>
        <row r="2955">
          <cell r="A2955" t="str">
            <v>611E99551</v>
          </cell>
          <cell r="C2955" t="str">
            <v>EACH</v>
          </cell>
          <cell r="D2955" t="str">
            <v>MANHOLE, NO. 1, AS PER PLAN</v>
          </cell>
          <cell r="F2955">
            <v>0</v>
          </cell>
        </row>
        <row r="2956">
          <cell r="A2956" t="str">
            <v>611E99570</v>
          </cell>
          <cell r="C2956" t="str">
            <v>EACH</v>
          </cell>
          <cell r="D2956" t="str">
            <v>MANHOLE, NO. 2</v>
          </cell>
          <cell r="F2956">
            <v>0</v>
          </cell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</row>
        <row r="2960">
          <cell r="A2960" t="str">
            <v>611E99580</v>
          </cell>
          <cell r="C2960" t="str">
            <v>EACH</v>
          </cell>
          <cell r="D2960" t="str">
            <v>MANHOLE, NO. 3 WITH 84" BASE I.D. AND 6" WEIR</v>
          </cell>
          <cell r="F2960">
            <v>0</v>
          </cell>
        </row>
        <row r="2961">
          <cell r="A2961" t="str">
            <v>611E99581</v>
          </cell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</row>
        <row r="2962">
          <cell r="A2962" t="str">
            <v>611E99582</v>
          </cell>
          <cell r="C2962" t="str">
            <v>EACH</v>
          </cell>
          <cell r="D2962" t="str">
            <v>MANHOLE, NO. 3 WITH 90" BASE I.D. AND 8" WEIR</v>
          </cell>
          <cell r="F2962">
            <v>0</v>
          </cell>
        </row>
        <row r="2963">
          <cell r="A2963" t="str">
            <v>611E99583</v>
          </cell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</row>
        <row r="2966">
          <cell r="A2966" t="str">
            <v>611E99600</v>
          </cell>
          <cell r="C2966" t="str">
            <v>EACH</v>
          </cell>
          <cell r="D2966" t="str">
            <v>MANHOLE, NO. 4</v>
          </cell>
          <cell r="F2966">
            <v>0</v>
          </cell>
        </row>
        <row r="2967">
          <cell r="A2967" t="str">
            <v>611E99601</v>
          </cell>
          <cell r="C2967" t="str">
            <v>EACH</v>
          </cell>
          <cell r="D2967" t="str">
            <v>MANHOLE, NO. 4, AS PER PLAN</v>
          </cell>
          <cell r="F2967">
            <v>0</v>
          </cell>
        </row>
        <row r="2968">
          <cell r="A2968" t="str">
            <v>611E99620</v>
          </cell>
          <cell r="C2968" t="str">
            <v>EACH</v>
          </cell>
          <cell r="D2968" t="str">
            <v>MANHOLE, NO. 5</v>
          </cell>
          <cell r="F2968">
            <v>0</v>
          </cell>
        </row>
        <row r="2969">
          <cell r="A2969" t="str">
            <v>611E99621</v>
          </cell>
          <cell r="C2969" t="str">
            <v>EACH</v>
          </cell>
          <cell r="D2969" t="str">
            <v>MANHOLE, NO. 5, AS PER PLAN</v>
          </cell>
          <cell r="F2969">
            <v>0</v>
          </cell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</row>
        <row r="2971">
          <cell r="A2971" t="str">
            <v>611E99641</v>
          </cell>
          <cell r="C2971" t="str">
            <v>EACH</v>
          </cell>
          <cell r="D2971" t="str">
            <v>MANHOLE FRAME, AS PER PLAN</v>
          </cell>
          <cell r="F2971">
            <v>0</v>
          </cell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</row>
        <row r="2973">
          <cell r="A2973" t="str">
            <v>611E99645</v>
          </cell>
          <cell r="C2973" t="str">
            <v>EACH</v>
          </cell>
          <cell r="D2973" t="str">
            <v>MANHOLE COVER, AS PER PLAN</v>
          </cell>
          <cell r="F2973">
            <v>0</v>
          </cell>
        </row>
        <row r="2974">
          <cell r="A2974" t="str">
            <v>611E99650</v>
          </cell>
          <cell r="C2974" t="str">
            <v>EACH</v>
          </cell>
          <cell r="D2974" t="str">
            <v>MANHOLE FRAME AND COVER</v>
          </cell>
          <cell r="F2974">
            <v>0</v>
          </cell>
        </row>
        <row r="2975">
          <cell r="A2975" t="str">
            <v>611E99651</v>
          </cell>
          <cell r="C2975" t="str">
            <v>EACH</v>
          </cell>
          <cell r="D2975" t="str">
            <v>MANHOLE FRAME AND COVER, AS PER PLAN</v>
          </cell>
          <cell r="F2975">
            <v>0</v>
          </cell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SPECIAL - GAS VALVE BOX ADJUSTED TO GRADE</v>
          </cell>
          <cell r="F2981">
            <v>0</v>
          </cell>
        </row>
        <row r="2982">
          <cell r="A2982" t="str">
            <v>611E99710</v>
          </cell>
          <cell r="C2982" t="str">
            <v>EACH</v>
          </cell>
          <cell r="D2982" t="str">
            <v>PRECAST REINFORCED CONCRETE OUTLET</v>
          </cell>
          <cell r="F2982">
            <v>0</v>
          </cell>
        </row>
        <row r="2983">
          <cell r="A2983" t="str">
            <v>611E99711</v>
          </cell>
          <cell r="C2983" t="str">
            <v>EACH</v>
          </cell>
          <cell r="D2983" t="str">
            <v>PRECAST REINFORCED CONCRETE OUTLET, AS PER PLAN</v>
          </cell>
          <cell r="F2983">
            <v>0</v>
          </cell>
        </row>
        <row r="2984">
          <cell r="A2984" t="str">
            <v>611E99720</v>
          </cell>
          <cell r="C2984" t="str">
            <v>EACH</v>
          </cell>
          <cell r="D2984" t="str">
            <v>INSPECTION WELL</v>
          </cell>
          <cell r="F2984">
            <v>0</v>
          </cell>
        </row>
        <row r="2985">
          <cell r="A2985" t="str">
            <v>611E99721</v>
          </cell>
          <cell r="C2985" t="str">
            <v>EACH</v>
          </cell>
          <cell r="D2985" t="str">
            <v>INSPECTION WELL, AS PER PLAN</v>
          </cell>
          <cell r="F2985">
            <v>0</v>
          </cell>
        </row>
        <row r="2986">
          <cell r="A2986" t="str">
            <v>611E99730</v>
          </cell>
          <cell r="C2986" t="str">
            <v>EACH</v>
          </cell>
          <cell r="D2986" t="str">
            <v>JUNCTION CHAMBER</v>
          </cell>
          <cell r="F2986">
            <v>0</v>
          </cell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</row>
        <row r="2988">
          <cell r="A2988" t="str">
            <v>611E99734</v>
          </cell>
          <cell r="C2988" t="str">
            <v>EACH</v>
          </cell>
          <cell r="D2988" t="str">
            <v>JUNCTION CHAMBER RECONSTRUCTED TO GRADE</v>
          </cell>
          <cell r="F2988">
            <v>0</v>
          </cell>
        </row>
        <row r="2989">
          <cell r="A2989" t="str">
            <v>611E99740</v>
          </cell>
          <cell r="C2989" t="str">
            <v>EACH</v>
          </cell>
          <cell r="D2989" t="str">
            <v>SIPHON CHAMBER</v>
          </cell>
          <cell r="F2989">
            <v>0</v>
          </cell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</row>
        <row r="2993">
          <cell r="A2993" t="str">
            <v>611E99850</v>
          </cell>
          <cell r="C2993" t="str">
            <v>EACH</v>
          </cell>
          <cell r="D2993" t="str">
            <v>WATER QUALITY BASIN, RETENTION</v>
          </cell>
          <cell r="F2993">
            <v>0</v>
          </cell>
        </row>
        <row r="2994">
          <cell r="A2994" t="str">
            <v>611E99851</v>
          </cell>
          <cell r="C2994" t="str">
            <v>EACH</v>
          </cell>
          <cell r="D2994" t="str">
            <v>WATER QUALITY BASIN, RETENTION, AS PER PLAN</v>
          </cell>
          <cell r="F2994">
            <v>0</v>
          </cell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</row>
        <row r="2998">
          <cell r="A2998" t="str">
            <v>611E99900</v>
          </cell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SPECIAL - BACKFLOW PREVENTER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C3002" t="str">
            <v>CY</v>
          </cell>
          <cell r="D3002" t="str">
            <v>LOW STRENGTH MORTAR BACKFILL</v>
          </cell>
          <cell r="F3002">
            <v>0</v>
          </cell>
        </row>
        <row r="3003">
          <cell r="A3003" t="str">
            <v>613E41201</v>
          </cell>
          <cell r="C3003" t="str">
            <v>CY</v>
          </cell>
          <cell r="D3003" t="str">
            <v>LOW STRENGTH MORTAR BACKFILL, AS PER PLAN</v>
          </cell>
          <cell r="F3003">
            <v>0</v>
          </cell>
        </row>
        <row r="3004">
          <cell r="A3004" t="str">
            <v>613E41250</v>
          </cell>
          <cell r="C3004" t="str">
            <v>CY</v>
          </cell>
          <cell r="D3004" t="str">
            <v>LOW STRENGTH MORTAR BACKFILL (TYPE 1)</v>
          </cell>
          <cell r="F3004">
            <v>0</v>
          </cell>
        </row>
        <row r="3005">
          <cell r="A3005" t="str">
            <v>613E41251</v>
          </cell>
          <cell r="C3005" t="str">
            <v>CY</v>
          </cell>
          <cell r="D3005" t="str">
            <v>LOW STRENGTH MORTAR BACKFILL (TYPE 1), AS PER PLAN</v>
          </cell>
          <cell r="F3005">
            <v>0</v>
          </cell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</row>
        <row r="3007">
          <cell r="A3007" t="str">
            <v>613E41301</v>
          </cell>
          <cell r="C3007" t="str">
            <v>CY</v>
          </cell>
          <cell r="D3007" t="str">
            <v>LOW STRENGTH MORTAR BACKFILL (TYPE 2), AS PER PLAN</v>
          </cell>
          <cell r="F3007">
            <v>0</v>
          </cell>
        </row>
        <row r="3008">
          <cell r="A3008" t="str">
            <v>613E41350</v>
          </cell>
          <cell r="C3008" t="str">
            <v>CY</v>
          </cell>
          <cell r="D3008" t="str">
            <v>LOW STRENGTH MORTAR BACKFILL (TYPE 3)</v>
          </cell>
          <cell r="F3008">
            <v>0</v>
          </cell>
        </row>
        <row r="3009">
          <cell r="A3009" t="str">
            <v>613E41351</v>
          </cell>
          <cell r="C3009" t="str">
            <v>CY</v>
          </cell>
          <cell r="D3009" t="str">
            <v>LOW STRENGTH MORTAR BACKFILL (TYPE 3), AS PER PLAN</v>
          </cell>
          <cell r="F3009">
            <v>0</v>
          </cell>
        </row>
        <row r="3010">
          <cell r="A3010" t="str">
            <v>613E41360</v>
          </cell>
          <cell r="C3010" t="str">
            <v>LS</v>
          </cell>
          <cell r="D3010" t="str">
            <v>LOW STRENGTH MORTAR BACKFILL</v>
          </cell>
          <cell r="F3010">
            <v>0</v>
          </cell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</row>
        <row r="3012">
          <cell r="A3012" t="str">
            <v>614E11001</v>
          </cell>
          <cell r="C3012" t="str">
            <v>LS</v>
          </cell>
          <cell r="D3012" t="str">
            <v>MAINTAINING TRAFFIC, AS PER PLAN</v>
          </cell>
          <cell r="F3012">
            <v>0</v>
          </cell>
        </row>
        <row r="3013">
          <cell r="A3013" t="str">
            <v>614E11110</v>
          </cell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</row>
        <row r="3014">
          <cell r="A3014" t="str">
            <v>614E11111</v>
          </cell>
          <cell r="C3014" t="str">
            <v>HOUR</v>
          </cell>
          <cell r="D3014" t="str">
            <v>LAW ENFORCEMENT OFFICER WITH PATROL CAR FOR ASSISTANCE, AS PER PLAN</v>
          </cell>
          <cell r="F3014">
            <v>0</v>
          </cell>
        </row>
        <row r="3015">
          <cell r="A3015" t="str">
            <v>614E11130</v>
          </cell>
          <cell r="C3015" t="str">
            <v>HOUR</v>
          </cell>
          <cell r="D3015" t="str">
            <v>LAW ENFORCEMENT OFFICER FOR ASSISTANCE</v>
          </cell>
          <cell r="F3015">
            <v>0</v>
          </cell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</row>
        <row r="3017">
          <cell r="A3017" t="str">
            <v>614E11630</v>
          </cell>
          <cell r="C3017" t="str">
            <v>FT</v>
          </cell>
          <cell r="D3017" t="str">
            <v>INCREASED BARRIER DELINEATION</v>
          </cell>
          <cell r="F3017">
            <v>0</v>
          </cell>
        </row>
        <row r="3018">
          <cell r="A3018" t="str">
            <v>614E11631</v>
          </cell>
          <cell r="C3018" t="str">
            <v>FT</v>
          </cell>
          <cell r="D3018" t="str">
            <v>INCREASED BARRIER DELINEATION, AS PER PLAN</v>
          </cell>
          <cell r="F3018">
            <v>0</v>
          </cell>
        </row>
        <row r="3019">
          <cell r="A3019" t="str">
            <v>614E12100</v>
          </cell>
          <cell r="B3019" t="str">
            <v>Y</v>
          </cell>
          <cell r="C3019" t="str">
            <v>FT</v>
          </cell>
          <cell r="D3019" t="str">
            <v>SPECIAL - ASPHALT CURB DIVIDER WITH DELINEATION</v>
          </cell>
          <cell r="F3019">
            <v>0</v>
          </cell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SPECIAL - WORK ZONE GUARDRAIL</v>
          </cell>
          <cell r="F3020">
            <v>0</v>
          </cell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</row>
        <row r="3022">
          <cell r="A3022" t="str">
            <v>614E12360</v>
          </cell>
          <cell r="C3022" t="str">
            <v>EACH</v>
          </cell>
          <cell r="D3022" t="str">
            <v>WORK ZONE IMPACT ATTENUATOR (REPLACEMENT)</v>
          </cell>
          <cell r="F3022">
            <v>0</v>
          </cell>
        </row>
        <row r="3023">
          <cell r="A3023" t="str">
            <v>614E12370</v>
          </cell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C3024" t="str">
            <v>EACH</v>
          </cell>
          <cell r="D3024" t="str">
            <v>WORK ZONE IMPACT ATTENUATOR, 24" WIDE HAZARDS, (UNIDIRECTIONAL)</v>
          </cell>
          <cell r="F3024">
            <v>0</v>
          </cell>
        </row>
        <row r="3025">
          <cell r="A3025" t="str">
            <v>614E12381</v>
          </cell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</row>
        <row r="3028">
          <cell r="A3028" t="str">
            <v>614E12390</v>
          </cell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</row>
        <row r="3029">
          <cell r="A3029" t="str">
            <v>614E12391</v>
          </cell>
          <cell r="C3029" t="str">
            <v>EACH</v>
          </cell>
          <cell r="D3029" t="str">
            <v>WORK ZONE IMPACT ATTENUATOR, OVER 24” AND LESS THAN 36” WIDE HAZARDS, (UNIDIRECTIONAL), AS PER PLAN</v>
          </cell>
          <cell r="F3029">
            <v>0</v>
          </cell>
        </row>
        <row r="3030">
          <cell r="A3030" t="str">
            <v>614E12394</v>
          </cell>
          <cell r="C3030" t="str">
            <v>EACH</v>
          </cell>
          <cell r="D3030" t="str">
            <v>WORK ZONE IMPACT ATTENUATOR, OVER 24” AND LESS THAN 36” WIDE HAZARDS, (BIDIRECTIONAL)</v>
          </cell>
          <cell r="F3030">
            <v>0</v>
          </cell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</row>
        <row r="3037">
          <cell r="A3037" t="str">
            <v>614E12425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C3041" t="str">
            <v>EACH</v>
          </cell>
          <cell r="D3041" t="str">
            <v>WORK ZONE MARKING SIGN</v>
          </cell>
          <cell r="F3041">
            <v>0</v>
          </cell>
        </row>
        <row r="3042">
          <cell r="A3042" t="str">
            <v>614E12461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</row>
        <row r="3045">
          <cell r="A3045" t="str">
            <v>614E12484</v>
          </cell>
          <cell r="C3045" t="str">
            <v>EACH</v>
          </cell>
          <cell r="D3045" t="str">
            <v>WORK ZONE INCREASED PENALTIES SIGN</v>
          </cell>
          <cell r="F3045">
            <v>0</v>
          </cell>
        </row>
        <row r="3046">
          <cell r="A3046" t="str">
            <v>614E12485</v>
          </cell>
          <cell r="C3046" t="str">
            <v>EACH</v>
          </cell>
          <cell r="D3046" t="str">
            <v>WORK ZONE INCREASED PENALTIES SIGN, AS PER PLAN</v>
          </cell>
          <cell r="F3046">
            <v>0</v>
          </cell>
        </row>
        <row r="3047">
          <cell r="A3047" t="str">
            <v>614E12490</v>
          </cell>
          <cell r="C3047" t="str">
            <v>EACH</v>
          </cell>
          <cell r="D3047" t="str">
            <v>RESUME LEGAL SPEED SIGN</v>
          </cell>
          <cell r="F3047">
            <v>0</v>
          </cell>
        </row>
        <row r="3048">
          <cell r="A3048" t="str">
            <v>614E12500</v>
          </cell>
          <cell r="C3048" t="str">
            <v>EACH</v>
          </cell>
          <cell r="D3048" t="str">
            <v>REPLACEMENT SIGN</v>
          </cell>
          <cell r="F3048">
            <v>0</v>
          </cell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SPECIAL - TYPE B FLASHING WARNING LIGHT</v>
          </cell>
          <cell r="F3050">
            <v>0</v>
          </cell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SPECIAL - REBOUNDABLE TUBULAR PYLON</v>
          </cell>
          <cell r="F3051">
            <v>0</v>
          </cell>
        </row>
        <row r="3052">
          <cell r="A3052" t="str">
            <v>614E12740</v>
          </cell>
          <cell r="C3052" t="str">
            <v>EACH</v>
          </cell>
          <cell r="D3052" t="str">
            <v>WORK ZONE LIGHTING SYSTEM</v>
          </cell>
          <cell r="F3052">
            <v>0</v>
          </cell>
        </row>
        <row r="3053">
          <cell r="A3053" t="str">
            <v>614E12741</v>
          </cell>
          <cell r="C3053" t="str">
            <v>EACH</v>
          </cell>
          <cell r="D3053" t="str">
            <v>WORK ZONE LIGHTING SYSTEM, AS PER PLAN</v>
          </cell>
          <cell r="F3053">
            <v>0</v>
          </cell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SPECIAL - FLASHING ARROW PANEL</v>
          </cell>
          <cell r="F3056">
            <v>0</v>
          </cell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</row>
        <row r="3058">
          <cell r="A3058" t="str">
            <v>614E12801</v>
          </cell>
          <cell r="C3058" t="str">
            <v>EACH</v>
          </cell>
          <cell r="D3058" t="str">
            <v>WORK ZONE RAISED PAVEMENT MARKER, AS PER PLAN</v>
          </cell>
          <cell r="F3058">
            <v>0</v>
          </cell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</row>
        <row r="3075">
          <cell r="A3075" t="str">
            <v>614E15000</v>
          </cell>
          <cell r="B3075" t="str">
            <v>Y</v>
          </cell>
          <cell r="C3075" t="str">
            <v>DLR</v>
          </cell>
          <cell r="D3075" t="str">
            <v>SPECIAL - CALENDAR DAYS OF CONTRACT TIME FOR OPENING TO TRAFFIC (UNIT PRICE FIELD SHOULD REFLECT NUMBER OF DAYS BID)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</row>
        <row r="3077">
          <cell r="A3077" t="str">
            <v>614E18000</v>
          </cell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</row>
        <row r="3101">
          <cell r="A3101" t="str">
            <v>614E20300</v>
          </cell>
          <cell r="C3101" t="str">
            <v>MILE</v>
          </cell>
          <cell r="D3101" t="str">
            <v>WORK ZONE LANE LINE, CLASS I, 4", 740.06, TYPE II</v>
          </cell>
          <cell r="F3101">
            <v>0</v>
          </cell>
        </row>
        <row r="3102">
          <cell r="A3102" t="str">
            <v>614E20310</v>
          </cell>
          <cell r="C3102" t="str">
            <v>MILE</v>
          </cell>
          <cell r="D3102" t="str">
            <v>WORK ZONE LANE LINE, CLASS I, 6", 740.06, TYPE II</v>
          </cell>
          <cell r="F3102">
            <v>0</v>
          </cell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</row>
        <row r="3104">
          <cell r="A3104" t="str">
            <v>614E20357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</row>
        <row r="3105">
          <cell r="A3105" t="str">
            <v>614E20360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</row>
        <row r="3148">
          <cell r="A3148" t="str">
            <v>614E22200</v>
          </cell>
          <cell r="C3148" t="str">
            <v>MILE</v>
          </cell>
          <cell r="D3148" t="str">
            <v>WORK ZONE EDGE LINE, CLASS I, 4", 740.06, TYPE I</v>
          </cell>
          <cell r="F3148">
            <v>0</v>
          </cell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</row>
        <row r="3151">
          <cell r="A3151" t="str">
            <v>614E22300</v>
          </cell>
          <cell r="C3151" t="str">
            <v>MILE</v>
          </cell>
          <cell r="D3151" t="str">
            <v>WORK ZONE EDGE LINE, CLASS I, 4", 740.06, TYPE II</v>
          </cell>
          <cell r="F3151">
            <v>0</v>
          </cell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</row>
        <row r="3156">
          <cell r="A3156" t="str">
            <v>614E22336</v>
          </cell>
          <cell r="C3156" t="str">
            <v>MILE</v>
          </cell>
          <cell r="D3156" t="str">
            <v>WORK ZONE EDGE LINE, CLASS I, 6", 648</v>
          </cell>
          <cell r="F3156">
            <v>0</v>
          </cell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</row>
        <row r="3165">
          <cell r="A3165" t="str">
            <v>614E23110</v>
          </cell>
          <cell r="C3165" t="str">
            <v>FT</v>
          </cell>
          <cell r="D3165" t="str">
            <v>WORK ZONE CHANNELIZING LINE, CLASS I, 12", 807 PAINT</v>
          </cell>
          <cell r="F3165">
            <v>0</v>
          </cell>
        </row>
        <row r="3166">
          <cell r="A3166" t="str">
            <v>614E23111</v>
          </cell>
          <cell r="C3166" t="str">
            <v>FT</v>
          </cell>
          <cell r="D3166" t="str">
            <v>WORK ZONE CHANNELIZING LINE, CLASS I, 12", 807 PAINT, AS PER PLAN</v>
          </cell>
          <cell r="F3166">
            <v>0</v>
          </cell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</row>
        <row r="3168">
          <cell r="A3168" t="str">
            <v>614E23140</v>
          </cell>
          <cell r="C3168" t="str">
            <v>FT</v>
          </cell>
          <cell r="D3168" t="str">
            <v>WORK ZONE CHANNELIZING LINE, CLASS I, 8", 648</v>
          </cell>
          <cell r="F3168">
            <v>0</v>
          </cell>
        </row>
        <row r="3169">
          <cell r="A3169" t="str">
            <v>614E23150</v>
          </cell>
          <cell r="C3169" t="str">
            <v>FT</v>
          </cell>
          <cell r="D3169" t="str">
            <v>WORK ZONE CHANNELIZING LINE, CLASS I, 12", 648</v>
          </cell>
          <cell r="F3169">
            <v>0</v>
          </cell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</row>
        <row r="3173">
          <cell r="A3173" t="str">
            <v>614E23211</v>
          </cell>
          <cell r="C3173" t="str">
            <v>FT</v>
          </cell>
          <cell r="D3173" t="str">
            <v>WORK ZONE CHANNELIZING LINE, CLASS I, 12", 642 PAINT, AS PER PLAN</v>
          </cell>
          <cell r="F3173">
            <v>0</v>
          </cell>
        </row>
        <row r="3174">
          <cell r="A3174" t="str">
            <v>614E23400</v>
          </cell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</row>
        <row r="3175">
          <cell r="A3175" t="str">
            <v>614E23401</v>
          </cell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</row>
        <row r="3177">
          <cell r="A3177" t="str">
            <v>614E23600</v>
          </cell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</row>
        <row r="3178">
          <cell r="A3178" t="str">
            <v>614E23610</v>
          </cell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</row>
        <row r="3180">
          <cell r="A3180" t="str">
            <v>614E23656</v>
          </cell>
          <cell r="C3180" t="str">
            <v>FT</v>
          </cell>
          <cell r="D3180" t="str">
            <v>WORK ZONE CHANNELIZING LINE, CLASS II, 12"</v>
          </cell>
          <cell r="F3180">
            <v>0</v>
          </cell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</row>
        <row r="3182">
          <cell r="A3182" t="str">
            <v>614E23670</v>
          </cell>
          <cell r="C3182" t="str">
            <v>FT</v>
          </cell>
          <cell r="D3182" t="str">
            <v>WORK ZONE CHANNELIZING LINE, CLASS II, 12", 642 PAINT</v>
          </cell>
          <cell r="F3182">
            <v>0</v>
          </cell>
        </row>
        <row r="3183">
          <cell r="A3183" t="str">
            <v>614E23680</v>
          </cell>
          <cell r="C3183" t="str">
            <v>FT</v>
          </cell>
          <cell r="D3183" t="str">
            <v>WORK ZONE CHANNELIZING LINE, CLASS III, 8", 642 PAINT</v>
          </cell>
          <cell r="F3183">
            <v>0</v>
          </cell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</row>
        <row r="3186">
          <cell r="A3186" t="str">
            <v>614E24001</v>
          </cell>
          <cell r="C3186" t="str">
            <v>FT</v>
          </cell>
          <cell r="D3186" t="str">
            <v>WORK ZONE DOTTED LINE, CLASS I, AS PER PLAN</v>
          </cell>
          <cell r="F3186">
            <v>0</v>
          </cell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</row>
        <row r="3188">
          <cell r="A3188" t="str">
            <v>614E24102</v>
          </cell>
          <cell r="C3188" t="str">
            <v>FT</v>
          </cell>
          <cell r="D3188" t="str">
            <v>WORK ZONE DOTTED LINE, CLASS I, 6", 807 PAINT</v>
          </cell>
          <cell r="F3188">
            <v>0</v>
          </cell>
        </row>
        <row r="3189">
          <cell r="A3189" t="str">
            <v>614E24122</v>
          </cell>
          <cell r="C3189" t="str">
            <v>FT</v>
          </cell>
          <cell r="D3189" t="str">
            <v>WORK ZONE DOTTED LINE, CLASS I, 6", 873</v>
          </cell>
          <cell r="F3189">
            <v>0</v>
          </cell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</row>
        <row r="3191">
          <cell r="A3191" t="str">
            <v>614E24142</v>
          </cell>
          <cell r="C3191" t="str">
            <v>FT</v>
          </cell>
          <cell r="D3191" t="str">
            <v>WORK ZONE DOTTED LINE, CLASS I, 6", 648</v>
          </cell>
          <cell r="F3191">
            <v>0</v>
          </cell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</row>
        <row r="3194">
          <cell r="A3194" t="str">
            <v>614E24202</v>
          </cell>
          <cell r="C3194" t="str">
            <v>FT</v>
          </cell>
          <cell r="D3194" t="str">
            <v>WORK ZONE DOTTED LINE, CLASS I, 6", 642 PAINT</v>
          </cell>
          <cell r="F3194">
            <v>0</v>
          </cell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</row>
        <row r="3196">
          <cell r="A3196" t="str">
            <v>614E24208</v>
          </cell>
          <cell r="C3196" t="str">
            <v>FT</v>
          </cell>
          <cell r="D3196" t="str">
            <v>WORK ZONE DOTTED LINE, CLASS I, 12", 642 PAINT</v>
          </cell>
          <cell r="F3196">
            <v>0</v>
          </cell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</row>
        <row r="3216">
          <cell r="A3216" t="str">
            <v>614E25600</v>
          </cell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</row>
        <row r="3219">
          <cell r="A3219" t="str">
            <v>614E26001</v>
          </cell>
          <cell r="C3219" t="str">
            <v>FT</v>
          </cell>
          <cell r="D3219" t="str">
            <v>WORK ZONE STOP LINE, CLASS I, AS PER PLAN</v>
          </cell>
          <cell r="F3219">
            <v>0</v>
          </cell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</row>
        <row r="3224">
          <cell r="A3224" t="str">
            <v>614E26600</v>
          </cell>
          <cell r="C3224" t="str">
            <v>FT</v>
          </cell>
          <cell r="D3224" t="str">
            <v>WORK ZONE STOP LINE, CLASS I, 740.06, TYPE II</v>
          </cell>
          <cell r="F3224">
            <v>0</v>
          </cell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</row>
        <row r="3267">
          <cell r="A3267" t="str">
            <v>614E31640</v>
          </cell>
          <cell r="C3267" t="str">
            <v>EACH</v>
          </cell>
          <cell r="D3267" t="str">
            <v>WORK ZONE WORD ON PAVEMENT, 96", CLASS I</v>
          </cell>
          <cell r="F3267">
            <v>0</v>
          </cell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</row>
        <row r="3270">
          <cell r="A3270" t="str">
            <v>614E31670</v>
          </cell>
          <cell r="C3270" t="str">
            <v>EACH</v>
          </cell>
          <cell r="D3270" t="str">
            <v>WORK ZONE WORD ON PAVEMENT, 96", CLASS III, 642 PAINT</v>
          </cell>
          <cell r="F3270">
            <v>0</v>
          </cell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</row>
        <row r="3275">
          <cell r="A3275" t="str">
            <v>614E31742</v>
          </cell>
          <cell r="C3275" t="str">
            <v>EACH</v>
          </cell>
          <cell r="D3275" t="str">
            <v>WORK ZONE SCHOOL SYMBOL MARKING, 96", CLASS I</v>
          </cell>
          <cell r="F3275">
            <v>0</v>
          </cell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</row>
        <row r="3282">
          <cell r="A3282" t="str">
            <v>614E32210</v>
          </cell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</row>
        <row r="3285">
          <cell r="A3285" t="str">
            <v>614E32658</v>
          </cell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</row>
        <row r="3287">
          <cell r="A3287" t="str">
            <v>614E32730</v>
          </cell>
          <cell r="C3287" t="str">
            <v>SF</v>
          </cell>
          <cell r="D3287" t="str">
            <v>WORK ZONE ISLAND MARKING, CLASS I, 648</v>
          </cell>
          <cell r="F3287">
            <v>0</v>
          </cell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</row>
        <row r="3290">
          <cell r="A3290" t="str">
            <v>614E40050</v>
          </cell>
          <cell r="C3290" t="str">
            <v>EACH</v>
          </cell>
          <cell r="D3290" t="str">
            <v>BUSINESS ENTRANCE SIGN</v>
          </cell>
          <cell r="F3290">
            <v>0</v>
          </cell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LS</v>
          </cell>
          <cell r="D3296" t="str">
            <v>SPECIAL - MAINTAINING TRAFFIC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</row>
        <row r="3299">
          <cell r="A3299" t="str">
            <v>615E15000</v>
          </cell>
          <cell r="B3299" t="str">
            <v>Y</v>
          </cell>
          <cell r="C3299" t="str">
            <v>LS</v>
          </cell>
          <cell r="D3299" t="str">
            <v>SPECIAL - TEMPORARY RAILROAD RUN-A-ROUND</v>
          </cell>
          <cell r="F3299">
            <v>0</v>
          </cell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</row>
        <row r="3304">
          <cell r="A3304" t="str">
            <v>615E99000</v>
          </cell>
          <cell r="B3304" t="str">
            <v>Y</v>
          </cell>
          <cell r="C3304" t="str">
            <v>LS</v>
          </cell>
          <cell r="D3304" t="str">
            <v>SPECIAL - TEMPORARY ROADS AND PAVEMENTS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C3305" t="str">
            <v>MGAL</v>
          </cell>
          <cell r="D3305" t="str">
            <v>WATER</v>
          </cell>
          <cell r="F3305">
            <v>0</v>
          </cell>
        </row>
        <row r="3306">
          <cell r="A3306" t="str">
            <v>616E10001</v>
          </cell>
          <cell r="C3306" t="str">
            <v>MGAL</v>
          </cell>
          <cell r="D3306" t="str">
            <v>WATER, AS PER PLAN</v>
          </cell>
          <cell r="F3306">
            <v>0</v>
          </cell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</row>
        <row r="3308">
          <cell r="A3308" t="str">
            <v>617E10100</v>
          </cell>
          <cell r="C3308" t="str">
            <v>CY</v>
          </cell>
          <cell r="D3308" t="str">
            <v>COMPACTED AGGREGATE</v>
          </cell>
          <cell r="F3308">
            <v>0</v>
          </cell>
        </row>
        <row r="3309">
          <cell r="A3309" t="str">
            <v>617E10101</v>
          </cell>
          <cell r="C3309" t="str">
            <v>CY</v>
          </cell>
          <cell r="D3309" t="str">
            <v>COMPACTED AGGREGATE, AS PER PLAN</v>
          </cell>
          <cell r="F3309">
            <v>0</v>
          </cell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</row>
        <row r="3313">
          <cell r="A3313" t="str">
            <v>617E20001</v>
          </cell>
          <cell r="C3313" t="str">
            <v>SY</v>
          </cell>
          <cell r="D3313" t="str">
            <v>SHOULDER PREPARATION, AS PER PLAN</v>
          </cell>
          <cell r="F3313">
            <v>0</v>
          </cell>
        </row>
        <row r="3314">
          <cell r="A3314" t="str">
            <v>617E25000</v>
          </cell>
          <cell r="C3314" t="str">
            <v>MGAL</v>
          </cell>
          <cell r="D3314" t="str">
            <v>WATER</v>
          </cell>
          <cell r="F3314">
            <v>0</v>
          </cell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C3324" t="str">
            <v>FT</v>
          </cell>
          <cell r="D3324" t="str">
            <v>RUMBLE STRIPS, SHOULDER (CONCRETE)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C3325" t="str">
            <v>MILE</v>
          </cell>
          <cell r="D3325" t="str">
            <v>RUMBLE STRIPS, SHOULDER (ASPHALT CONCRETE)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C3326" t="str">
            <v>MILE</v>
          </cell>
          <cell r="D3326" t="str">
            <v>RUMBLE STRIPS, SHOULDER (ASPHALT CONCRETE), AS PER PLAN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C3327" t="str">
            <v>MILE</v>
          </cell>
          <cell r="D3327" t="str">
            <v>RUMBLE STRIPS, SHOULDER (CONCRETE)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C3330" t="str">
            <v>FT</v>
          </cell>
          <cell r="D3330" t="str">
            <v>RUMBLE STRIPES, CENTER LINE (ASPHALT 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C3331" t="str">
            <v>FT</v>
          </cell>
          <cell r="D3331" t="str">
            <v>RUMBLE STRIPES, CENTER LINE (CONCRETE)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C3332" t="str">
            <v>MILE</v>
          </cell>
          <cell r="D3332" t="str">
            <v>RUMBLE STRIPES, EDGE LINE (ASPHALT CONCRETE)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</row>
        <row r="3340">
          <cell r="A3340" t="str">
            <v>619E16011</v>
          </cell>
          <cell r="C3340" t="str">
            <v>MNTH</v>
          </cell>
          <cell r="D3340" t="str">
            <v>FIELD OFFICE, TYPE B, AS PER PLAN</v>
          </cell>
          <cell r="F3340">
            <v>0</v>
          </cell>
        </row>
        <row r="3341">
          <cell r="A3341" t="str">
            <v>619E16020</v>
          </cell>
          <cell r="C3341" t="str">
            <v>MNTH</v>
          </cell>
          <cell r="D3341" t="str">
            <v>FIELD OFFICE, TYPE C</v>
          </cell>
          <cell r="F3341">
            <v>0</v>
          </cell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</row>
        <row r="3345">
          <cell r="A3345" t="str">
            <v>620E11000</v>
          </cell>
          <cell r="C3345" t="str">
            <v>EACH</v>
          </cell>
          <cell r="D3345" t="str">
            <v>DELINEATOR, BRACKET MOUNTED</v>
          </cell>
          <cell r="F3345">
            <v>0</v>
          </cell>
        </row>
        <row r="3346">
          <cell r="A3346" t="str">
            <v>620E31200</v>
          </cell>
          <cell r="C3346" t="str">
            <v>EACH</v>
          </cell>
          <cell r="D3346" t="str">
            <v>REMOVAL OF DELINEATOR</v>
          </cell>
          <cell r="F3346">
            <v>0</v>
          </cell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</row>
        <row r="3351">
          <cell r="A3351" t="str">
            <v>620E60000</v>
          </cell>
          <cell r="C3351" t="str">
            <v>EACH</v>
          </cell>
          <cell r="D3351" t="str">
            <v>DELINEATOR, POST SURFACE MOUNTED</v>
          </cell>
          <cell r="F3351">
            <v>0</v>
          </cell>
        </row>
        <row r="3352">
          <cell r="A3352" t="str">
            <v>620E60001</v>
          </cell>
          <cell r="C3352" t="str">
            <v>EACH</v>
          </cell>
          <cell r="D3352" t="str">
            <v>DELINEATOR, POST SURFACE MOUNTED, AS PER PLAN</v>
          </cell>
          <cell r="F3352">
            <v>0</v>
          </cell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</row>
        <row r="3357">
          <cell r="A3357" t="str">
            <v>621E00101</v>
          </cell>
          <cell r="C3357" t="str">
            <v>EACH</v>
          </cell>
          <cell r="D3357" t="str">
            <v>RPM, AS PER PLAN</v>
          </cell>
          <cell r="F3357">
            <v>0</v>
          </cell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</row>
        <row r="3360">
          <cell r="A3360" t="str">
            <v>621E54000</v>
          </cell>
          <cell r="C3360" t="str">
            <v>EACH</v>
          </cell>
          <cell r="D3360" t="str">
            <v>RAISED PAVEMENT MARKER REMOVED</v>
          </cell>
          <cell r="F3360">
            <v>0</v>
          </cell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</row>
        <row r="3381">
          <cell r="A3381" t="str">
            <v>622E24850</v>
          </cell>
          <cell r="C3381" t="str">
            <v>EACH</v>
          </cell>
          <cell r="D3381" t="str">
            <v>CONCRETE BARRIER END SECTION, TYPE B1</v>
          </cell>
          <cell r="F3381">
            <v>0</v>
          </cell>
        </row>
        <row r="3382">
          <cell r="A3382" t="str">
            <v>622E24851</v>
          </cell>
          <cell r="C3382" t="str">
            <v>EACH</v>
          </cell>
          <cell r="D3382" t="str">
            <v>CONCRETE BARRIER END SECTION, TYPE B1. AS PER PLAN</v>
          </cell>
          <cell r="F3382">
            <v>0</v>
          </cell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</row>
        <row r="3384">
          <cell r="A3384" t="str">
            <v>622E24861</v>
          </cell>
          <cell r="C3384" t="str">
            <v>EACH</v>
          </cell>
          <cell r="D3384" t="str">
            <v>CONCRETE BARRIER END SECTION, TYPE C1, AS PER PLAN</v>
          </cell>
          <cell r="F3384">
            <v>0</v>
          </cell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</row>
        <row r="3387">
          <cell r="A3387" t="str">
            <v>622E25004</v>
          </cell>
          <cell r="C3387" t="str">
            <v>EACH</v>
          </cell>
          <cell r="D3387" t="str">
            <v>CONCRETE BARRIER, END ANCHORAGE, REINFORCED, TYPE B</v>
          </cell>
          <cell r="F3387">
            <v>0</v>
          </cell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</row>
        <row r="3397">
          <cell r="A3397" t="str">
            <v>622E25020</v>
          </cell>
          <cell r="C3397" t="str">
            <v>EACH</v>
          </cell>
          <cell r="D3397" t="str">
            <v>CONCRETE BARRIER, END ANCHORAGE, REINFORCED</v>
          </cell>
          <cell r="F3397">
            <v>0</v>
          </cell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</row>
        <row r="3405">
          <cell r="A3405" t="str">
            <v>622E41101</v>
          </cell>
          <cell r="C3405" t="str">
            <v>FT</v>
          </cell>
          <cell r="D3405" t="str">
            <v>PORTABLE BARRIER, UNANCHORED, AS PER PLAN</v>
          </cell>
          <cell r="F3405">
            <v>0</v>
          </cell>
        </row>
        <row r="3406">
          <cell r="A3406" t="str">
            <v>622E41110</v>
          </cell>
          <cell r="C3406" t="str">
            <v>FT</v>
          </cell>
          <cell r="D3406" t="str">
            <v>PORTABLE BARRIER, ANCHORED</v>
          </cell>
          <cell r="F3406">
            <v>0</v>
          </cell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LS</v>
          </cell>
          <cell r="D3415" t="str">
            <v>SPECIAL - CONCRETE BARRIER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</row>
        <row r="3418">
          <cell r="A3418" t="str">
            <v>623E11000</v>
          </cell>
          <cell r="C3418" t="str">
            <v>LS</v>
          </cell>
          <cell r="D3418" t="str">
            <v>PROVIDING ELECTRONIC INSTRUMENTATION</v>
          </cell>
          <cell r="F3418">
            <v>0</v>
          </cell>
        </row>
        <row r="3419">
          <cell r="A3419" t="str">
            <v>623E11100</v>
          </cell>
          <cell r="C3419" t="str">
            <v>HOUR</v>
          </cell>
          <cell r="D3419" t="str">
            <v>TECHNICAL ASSISTANCE</v>
          </cell>
          <cell r="F3419">
            <v>0</v>
          </cell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</row>
        <row r="3421">
          <cell r="A3421" t="str">
            <v>623E12010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</row>
        <row r="3424">
          <cell r="A3424" t="str">
            <v>623E39500</v>
          </cell>
          <cell r="C3424" t="str">
            <v>EACH</v>
          </cell>
          <cell r="D3424" t="str">
            <v>MONUMENT BOX ADJUSTED TO GRADE</v>
          </cell>
          <cell r="F3424">
            <v>0</v>
          </cell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LS</v>
          </cell>
          <cell r="D3436" t="str">
            <v>SPECIAL - CONSTRUCTION LAYOUT STAKES AND SURVEYING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LS</v>
          </cell>
          <cell r="D3437" t="str">
            <v>SPECIAL - CENTERLINE REFERENCE MONUMENTS</v>
          </cell>
          <cell r="F3437">
            <v>0</v>
          </cell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C3443" t="str">
            <v>EACH</v>
          </cell>
          <cell r="D3443" t="str">
            <v>CONNECTION, FUSED PULL APART</v>
          </cell>
          <cell r="F3443">
            <v>0</v>
          </cell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</row>
        <row r="3448">
          <cell r="A3448" t="str">
            <v>625E00480</v>
          </cell>
          <cell r="C3448" t="str">
            <v>EACH</v>
          </cell>
          <cell r="D3448" t="str">
            <v>CONNECTION, UNFUSED PERMANENT</v>
          </cell>
          <cell r="F3448">
            <v>0</v>
          </cell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C3722" t="str">
            <v>FT</v>
          </cell>
          <cell r="D3722" t="str">
            <v>CONDUIT, 4", MULTICELL, 725.20 , EPC-80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C3726" t="str">
            <v>FT</v>
          </cell>
          <cell r="D3726" t="str">
            <v>CONDUIT, JACKED OR DRILLED, AS PER PLAN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C3728" t="str">
            <v>FT</v>
          </cell>
          <cell r="D3728" t="str">
            <v>CONDUIT, JACKED OR DRILLED, 725.04, AS PER PLAN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C3730" t="str">
            <v>FT</v>
          </cell>
          <cell r="D3730" t="str">
            <v>CONDUIT, JACKED OR DRILLED, 725.051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</row>
        <row r="3736">
          <cell r="A3736" t="str">
            <v>625E25920</v>
          </cell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C3748" t="str">
            <v>EACH</v>
          </cell>
          <cell r="D3748" t="str">
            <v>LUMINAIRE, LOW MAST, SOLID STATE (LED)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C3754" t="str">
            <v>EACH</v>
          </cell>
          <cell r="D3754" t="str">
            <v>LUMINAIRE, UNDERPASS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C3755" t="str">
            <v>EACH</v>
          </cell>
          <cell r="D3755" t="str">
            <v>LUMINAIRE, UNDERPASS, AS PER PLAN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C3756" t="str">
            <v>EACH</v>
          </cell>
          <cell r="D3756" t="str">
            <v>LUMINAIRE, UNDERPASS, SOLID STATE (LED)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C3758" t="str">
            <v>EACH</v>
          </cell>
          <cell r="D3758" t="str">
            <v>LUMINAIRE, TUNNEL, SOLID STATE (LED)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C3759" t="str">
            <v>EACH</v>
          </cell>
          <cell r="D3759" t="str">
            <v>LUMINAIRE, TUNNEL, SOLID STATE (LED), AS PER PLAN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C3760" t="str">
            <v>EACH</v>
          </cell>
          <cell r="D3760" t="str">
            <v>REMOVAL OF LUMINAIRE AND REERECTION</v>
          </cell>
          <cell r="F3760">
            <v>0</v>
          </cell>
        </row>
        <row r="3761">
          <cell r="A3761" t="str">
            <v>625E27521</v>
          </cell>
          <cell r="C3761" t="str">
            <v>EACH</v>
          </cell>
          <cell r="D3761" t="str">
            <v>REMOVAL OF LUMINAIRE AND REERECTION, AS PER PLAN</v>
          </cell>
          <cell r="F3761">
            <v>0</v>
          </cell>
        </row>
        <row r="3762">
          <cell r="A3762" t="str">
            <v>625E27550</v>
          </cell>
          <cell r="C3762" t="str">
            <v>EACH</v>
          </cell>
          <cell r="D3762" t="str">
            <v>LUMINAIRE, DECORATIVE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C3763" t="str">
            <v>EACH</v>
          </cell>
          <cell r="D3763" t="str">
            <v>LUMINAIRE, DECORATIVE,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C3764" t="str">
            <v>EACH</v>
          </cell>
          <cell r="D3764" t="str">
            <v>LUMINAIRE, INSTALLATION ONLY</v>
          </cell>
          <cell r="F3764">
            <v>0</v>
          </cell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</row>
        <row r="3766">
          <cell r="A3766" t="str">
            <v>625E27600</v>
          </cell>
          <cell r="C3766" t="str">
            <v>EACH</v>
          </cell>
          <cell r="D3766" t="str">
            <v>LUMINAIRE, MISC.: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C3767" t="str">
            <v>FXMT</v>
          </cell>
          <cell r="D3767" t="str">
            <v>LUMINAIRE, MISC.: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C3769" t="str">
            <v>EACH</v>
          </cell>
          <cell r="D3769" t="str">
            <v>GLARE SHIELD</v>
          </cell>
          <cell r="F3769">
            <v>0</v>
          </cell>
        </row>
        <row r="3770">
          <cell r="A3770" t="str">
            <v>625E28001</v>
          </cell>
          <cell r="C3770" t="str">
            <v>EACH</v>
          </cell>
          <cell r="D3770" t="str">
            <v>GLARE SHIELD, AS PER PLAN</v>
          </cell>
          <cell r="F3770">
            <v>0</v>
          </cell>
        </row>
        <row r="3771">
          <cell r="A3771" t="str">
            <v>625E29000</v>
          </cell>
          <cell r="C3771" t="str">
            <v>FT</v>
          </cell>
          <cell r="D3771" t="str">
            <v>TRENCH</v>
          </cell>
          <cell r="F3771">
            <v>0</v>
          </cell>
        </row>
        <row r="3772">
          <cell r="A3772" t="str">
            <v>625E29001</v>
          </cell>
          <cell r="C3772" t="str">
            <v>FT</v>
          </cell>
          <cell r="D3772" t="str">
            <v>TRENCH, AS PER PLAN</v>
          </cell>
          <cell r="F3772">
            <v>0</v>
          </cell>
        </row>
        <row r="3773">
          <cell r="A3773" t="str">
            <v>625E29002</v>
          </cell>
          <cell r="C3773" t="str">
            <v>FT</v>
          </cell>
          <cell r="D3773" t="str">
            <v>TRENCH, 24" DEEP</v>
          </cell>
          <cell r="F3773">
            <v>0</v>
          </cell>
        </row>
        <row r="3774">
          <cell r="A3774" t="str">
            <v>625E29003</v>
          </cell>
          <cell r="C3774" t="str">
            <v>FT</v>
          </cell>
          <cell r="D3774" t="str">
            <v>TRENCH, 24" DEEP, AS PER PLAN</v>
          </cell>
          <cell r="F3774">
            <v>0</v>
          </cell>
        </row>
        <row r="3775">
          <cell r="A3775" t="str">
            <v>625E29010</v>
          </cell>
          <cell r="C3775" t="str">
            <v>FT</v>
          </cell>
          <cell r="D3775" t="str">
            <v>TRENCH, 30" DEEP</v>
          </cell>
          <cell r="F3775">
            <v>0</v>
          </cell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</row>
        <row r="3780">
          <cell r="A3780" t="str">
            <v>625E29201</v>
          </cell>
          <cell r="C3780" t="str">
            <v>FT</v>
          </cell>
          <cell r="D3780" t="str">
            <v>TRENCH, 48" DEEP, AS PER PLAN</v>
          </cell>
          <cell r="F3780">
            <v>0</v>
          </cell>
        </row>
        <row r="3781">
          <cell r="A3781" t="str">
            <v>625E29400</v>
          </cell>
          <cell r="C3781" t="str">
            <v>FT</v>
          </cell>
          <cell r="D3781" t="str">
            <v>TRENCH IN PAVED AREA</v>
          </cell>
          <cell r="F3781">
            <v>0</v>
          </cell>
        </row>
        <row r="3782">
          <cell r="A3782" t="str">
            <v>625E29401</v>
          </cell>
          <cell r="C3782" t="str">
            <v>FT</v>
          </cell>
          <cell r="D3782" t="str">
            <v>TRENCH IN PAVED AREAS, AS PER PLAN</v>
          </cell>
          <cell r="F3782">
            <v>0</v>
          </cell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</row>
        <row r="3786">
          <cell r="A3786" t="str">
            <v>625E29910</v>
          </cell>
          <cell r="C3786" t="str">
            <v>EACH</v>
          </cell>
          <cell r="D3786" t="str">
            <v>TRANSITION JUNCTION BOX</v>
          </cell>
          <cell r="F3786">
            <v>0</v>
          </cell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</row>
        <row r="3790">
          <cell r="A3790" t="str">
            <v>625E29930</v>
          </cell>
          <cell r="C3790" t="str">
            <v>EACH</v>
          </cell>
          <cell r="D3790" t="str">
            <v>MEDIAN JUNCTION BOX</v>
          </cell>
          <cell r="F3790">
            <v>0</v>
          </cell>
        </row>
        <row r="3791">
          <cell r="A3791" t="str">
            <v>625E29931</v>
          </cell>
          <cell r="C3791" t="str">
            <v>EACH</v>
          </cell>
          <cell r="D3791" t="str">
            <v>MEDIAN JUNCTION BOX, AS PER PLAN</v>
          </cell>
          <cell r="F3791">
            <v>0</v>
          </cell>
        </row>
        <row r="3792">
          <cell r="A3792" t="str">
            <v>625E29940</v>
          </cell>
          <cell r="C3792" t="str">
            <v>EACH</v>
          </cell>
          <cell r="D3792" t="str">
            <v>BARRIER JUNCTION BOX</v>
          </cell>
          <cell r="F3792">
            <v>0</v>
          </cell>
        </row>
        <row r="3793">
          <cell r="A3793" t="str">
            <v>625E29941</v>
          </cell>
          <cell r="C3793" t="str">
            <v>EACH</v>
          </cell>
          <cell r="D3793" t="str">
            <v>BARRIER JUNCTION BOX, AS PER PLAN</v>
          </cell>
          <cell r="F3793">
            <v>0</v>
          </cell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</row>
        <row r="3801">
          <cell r="A3801" t="str">
            <v>625E30620</v>
          </cell>
          <cell r="C3801" t="str">
            <v>EACH</v>
          </cell>
          <cell r="D3801" t="str">
            <v>PULL BOX, 725.07, SIZE 7</v>
          </cell>
          <cell r="F3801">
            <v>0</v>
          </cell>
        </row>
        <row r="3802">
          <cell r="A3802" t="str">
            <v>625E30630</v>
          </cell>
          <cell r="C3802" t="str">
            <v>EACH</v>
          </cell>
          <cell r="D3802" t="str">
            <v>PULL BOX, 725.07, SIZE 18</v>
          </cell>
          <cell r="F3802">
            <v>0</v>
          </cell>
        </row>
        <row r="3803">
          <cell r="A3803" t="str">
            <v>625E30640</v>
          </cell>
          <cell r="C3803" t="str">
            <v>EACH</v>
          </cell>
          <cell r="D3803" t="str">
            <v>PULL BOX, 725.07, SIZE 30</v>
          </cell>
          <cell r="F3803">
            <v>0</v>
          </cell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</row>
        <row r="3806">
          <cell r="A3806" t="str">
            <v>625E30706</v>
          </cell>
          <cell r="C3806" t="str">
            <v>EACH</v>
          </cell>
          <cell r="D3806" t="str">
            <v>PULL BOX, 725.08, 24"</v>
          </cell>
          <cell r="F3806">
            <v>0</v>
          </cell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</row>
        <row r="3808">
          <cell r="A3808" t="str">
            <v>625E30710</v>
          </cell>
          <cell r="C3808" t="str">
            <v>EACH</v>
          </cell>
          <cell r="D3808" t="str">
            <v>PULL BOX, 725.08, 32"</v>
          </cell>
          <cell r="F3808">
            <v>0</v>
          </cell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</row>
        <row r="3810">
          <cell r="A3810" t="str">
            <v>625E30720</v>
          </cell>
          <cell r="C3810" t="str">
            <v>EACH</v>
          </cell>
          <cell r="D3810" t="str">
            <v>PULL BOX, 725.08, 36"</v>
          </cell>
          <cell r="F3810">
            <v>0</v>
          </cell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</row>
        <row r="3815">
          <cell r="A3815" t="str">
            <v>625E30733</v>
          </cell>
          <cell r="C3815" t="str">
            <v>EACH</v>
          </cell>
          <cell r="D3815" t="str">
            <v>PULL BOX, 725.08, 48", TYPE 2, AS PER PLAN</v>
          </cell>
          <cell r="F3815">
            <v>0</v>
          </cell>
        </row>
        <row r="3816">
          <cell r="A3816" t="str">
            <v>625E30800</v>
          </cell>
          <cell r="C3816" t="str">
            <v>EACH</v>
          </cell>
          <cell r="D3816" t="str">
            <v>PULL BOX, 725.12, SIZE 1.5</v>
          </cell>
          <cell r="F3816">
            <v>0</v>
          </cell>
        </row>
        <row r="3817">
          <cell r="A3817" t="str">
            <v>625E30810</v>
          </cell>
          <cell r="C3817" t="str">
            <v>EACH</v>
          </cell>
          <cell r="D3817" t="str">
            <v>PULL BOX, 725.12, SIZE 4</v>
          </cell>
          <cell r="F3817">
            <v>0</v>
          </cell>
        </row>
        <row r="3818">
          <cell r="A3818" t="str">
            <v>625E30820</v>
          </cell>
          <cell r="C3818" t="str">
            <v>EACH</v>
          </cell>
          <cell r="D3818" t="str">
            <v>PULL BOX, 725.12, SIZE 7</v>
          </cell>
          <cell r="F3818">
            <v>0</v>
          </cell>
        </row>
        <row r="3819">
          <cell r="A3819" t="str">
            <v>625E30830</v>
          </cell>
          <cell r="C3819" t="str">
            <v>EACH</v>
          </cell>
          <cell r="D3819" t="str">
            <v>PULL BOX, 725.12, SIZE 18</v>
          </cell>
          <cell r="F3819">
            <v>0</v>
          </cell>
        </row>
        <row r="3820">
          <cell r="A3820" t="str">
            <v>625E30840</v>
          </cell>
          <cell r="C3820" t="str">
            <v>EACH</v>
          </cell>
          <cell r="D3820" t="str">
            <v>PULL BOX, 725.12, SIZE 30</v>
          </cell>
          <cell r="F3820">
            <v>0</v>
          </cell>
        </row>
        <row r="3821">
          <cell r="A3821" t="str">
            <v>625E31500</v>
          </cell>
          <cell r="C3821" t="str">
            <v>EACH</v>
          </cell>
          <cell r="D3821" t="str">
            <v>MEDIAN PULL BOX</v>
          </cell>
          <cell r="F3821">
            <v>0</v>
          </cell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</row>
        <row r="3823">
          <cell r="A3823" t="str">
            <v>625E31506</v>
          </cell>
          <cell r="C3823" t="str">
            <v>EACH</v>
          </cell>
          <cell r="D3823" t="str">
            <v>PULL BOX REMOVED AND REPLACED</v>
          </cell>
          <cell r="F3823">
            <v>0</v>
          </cell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</row>
        <row r="3825">
          <cell r="A3825" t="str">
            <v>625E31510</v>
          </cell>
          <cell r="C3825" t="str">
            <v>EACH</v>
          </cell>
          <cell r="D3825" t="str">
            <v>PULL BOX REMOVED</v>
          </cell>
          <cell r="F3825">
            <v>0</v>
          </cell>
        </row>
        <row r="3826">
          <cell r="A3826" t="str">
            <v>625E31511</v>
          </cell>
          <cell r="C3826" t="str">
            <v>EACH</v>
          </cell>
          <cell r="D3826" t="str">
            <v>PULL BOX REMOVED, AS PER PLAN</v>
          </cell>
          <cell r="F3826">
            <v>0</v>
          </cell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C3828" t="str">
            <v>EACH</v>
          </cell>
          <cell r="D3828" t="str">
            <v>GROUND ROD</v>
          </cell>
          <cell r="F3828">
            <v>0</v>
          </cell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</row>
        <row r="3830">
          <cell r="A3830" t="str">
            <v>625E33000</v>
          </cell>
          <cell r="C3830" t="str">
            <v>EACH</v>
          </cell>
          <cell r="D3830" t="str">
            <v>STRUCTURE GROUNDING SYSTEM</v>
          </cell>
          <cell r="F3830">
            <v>0</v>
          </cell>
        </row>
        <row r="3831">
          <cell r="A3831" t="str">
            <v>625E33001</v>
          </cell>
          <cell r="C3831" t="str">
            <v>EACH</v>
          </cell>
          <cell r="D3831" t="str">
            <v>STRUCTURE GROUNDING SYSTEM, AS PER PLAN</v>
          </cell>
          <cell r="F3831">
            <v>0</v>
          </cell>
        </row>
        <row r="3832">
          <cell r="A3832" t="str">
            <v>625E33100</v>
          </cell>
          <cell r="C3832" t="str">
            <v>EACH</v>
          </cell>
          <cell r="D3832" t="str">
            <v>CIRCUIT BREAKER, TOWER LIGHTING</v>
          </cell>
          <cell r="F3832">
            <v>0</v>
          </cell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</row>
        <row r="3837">
          <cell r="A3837" t="str">
            <v>625E34011</v>
          </cell>
          <cell r="C3837" t="str">
            <v>EACH</v>
          </cell>
          <cell r="D3837" t="str">
            <v>POWER SERVICE REFURBISHED, AS PER PLAN</v>
          </cell>
          <cell r="F3837">
            <v>0</v>
          </cell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SPECIAL - POWER SERVICE FENCE</v>
          </cell>
          <cell r="F3838">
            <v>0</v>
          </cell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</row>
        <row r="3842">
          <cell r="A3842" t="str">
            <v>625E34451</v>
          </cell>
          <cell r="C3842" t="str">
            <v>EACH</v>
          </cell>
          <cell r="D3842" t="str">
            <v>CONTROL CENTER CABINET, COMPLETE, AS PER PLAN</v>
          </cell>
          <cell r="F3842">
            <v>0</v>
          </cell>
        </row>
        <row r="3843">
          <cell r="A3843" t="str">
            <v>625E34507</v>
          </cell>
          <cell r="C3843" t="str">
            <v>EACH</v>
          </cell>
          <cell r="D3843" t="str">
            <v>CONTROL CENTER MAINTENANCE ITEM, AS PER PLAN</v>
          </cell>
          <cell r="F3843">
            <v>0</v>
          </cell>
        </row>
        <row r="3844">
          <cell r="A3844" t="str">
            <v>625E34600</v>
          </cell>
          <cell r="C3844" t="str">
            <v>EACH</v>
          </cell>
          <cell r="D3844" t="str">
            <v>PROGRAMMABLE LOGIC CONTROLLER (PLC), BASIC</v>
          </cell>
          <cell r="F3844">
            <v>0</v>
          </cell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</row>
        <row r="3847">
          <cell r="A3847" t="str">
            <v>625E35001</v>
          </cell>
          <cell r="C3847" t="str">
            <v>EACH</v>
          </cell>
          <cell r="D3847" t="str">
            <v>REERECT EXISTING LIGHT POLE, AS PER PLAN</v>
          </cell>
          <cell r="F3847">
            <v>0</v>
          </cell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</row>
        <row r="3853">
          <cell r="A3853" t="str">
            <v>625E35101</v>
          </cell>
          <cell r="C3853" t="str">
            <v>EACH</v>
          </cell>
          <cell r="D3853" t="str">
            <v>REERECT EXISTING LUMINAIRE, AS PER PLAN</v>
          </cell>
          <cell r="F3853">
            <v>0</v>
          </cell>
        </row>
        <row r="3854">
          <cell r="A3854" t="str">
            <v>625E35520</v>
          </cell>
          <cell r="C3854" t="str">
            <v>EACH</v>
          </cell>
          <cell r="D3854" t="str">
            <v>REMOVE AND REERECT BRACKET ARM</v>
          </cell>
          <cell r="F3854">
            <v>0</v>
          </cell>
        </row>
        <row r="3855">
          <cell r="A3855" t="str">
            <v>625E35521</v>
          </cell>
          <cell r="C3855" t="str">
            <v>EACH</v>
          </cell>
          <cell r="D3855" t="str">
            <v>REMOVE AND REERECT BRACKET ARM, AS PER PLAN</v>
          </cell>
          <cell r="F3855">
            <v>0</v>
          </cell>
        </row>
        <row r="3856">
          <cell r="A3856" t="str">
            <v>625E36010</v>
          </cell>
          <cell r="C3856" t="str">
            <v>FT</v>
          </cell>
          <cell r="D3856" t="str">
            <v>UNDERGROUND WARNING/MARKING TAPE</v>
          </cell>
          <cell r="F3856">
            <v>0</v>
          </cell>
        </row>
        <row r="3857">
          <cell r="A3857" t="str">
            <v>625E36011</v>
          </cell>
          <cell r="C3857" t="str">
            <v>FT</v>
          </cell>
          <cell r="D3857" t="str">
            <v>UNDERGROUND WARNING/MARKING TAPE, AS PER PLAN</v>
          </cell>
          <cell r="F3857">
            <v>0</v>
          </cell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</row>
        <row r="3866">
          <cell r="A3866" t="str">
            <v>625E37211</v>
          </cell>
          <cell r="C3866" t="str">
            <v>EACH</v>
          </cell>
          <cell r="D3866" t="str">
            <v>LIGHTING, MINIMAL MAINTENANCE, AS PER PLAN</v>
          </cell>
          <cell r="F3866">
            <v>0</v>
          </cell>
        </row>
        <row r="3867">
          <cell r="A3867" t="str">
            <v>625E38000</v>
          </cell>
          <cell r="C3867" t="str">
            <v>LS</v>
          </cell>
          <cell r="D3867" t="str">
            <v>HIGH VOLTAGE TEST</v>
          </cell>
          <cell r="F3867">
            <v>0</v>
          </cell>
        </row>
        <row r="3868">
          <cell r="A3868" t="str">
            <v>625E39000</v>
          </cell>
          <cell r="C3868" t="str">
            <v>LS</v>
          </cell>
          <cell r="D3868" t="str">
            <v>TEMPORARY LIGHTING</v>
          </cell>
          <cell r="F3868">
            <v>0</v>
          </cell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</row>
        <row r="3870">
          <cell r="A3870" t="str">
            <v>625E40000</v>
          </cell>
          <cell r="B3870" t="str">
            <v>Y</v>
          </cell>
          <cell r="C3870" t="str">
            <v>LS</v>
          </cell>
          <cell r="D3870" t="str">
            <v>SPECIAL - MAINTAIN EXISTING LIGHTING</v>
          </cell>
          <cell r="F3870">
            <v>0</v>
          </cell>
        </row>
        <row r="3871">
          <cell r="A3871" t="str">
            <v>625E40004</v>
          </cell>
          <cell r="B3871" t="str">
            <v>Y</v>
          </cell>
          <cell r="C3871" t="str">
            <v>EACH</v>
          </cell>
          <cell r="D3871" t="str">
            <v>SPECIAL - MAINTAIN EXISTING LIGHTING</v>
          </cell>
          <cell r="F3871">
            <v>0</v>
          </cell>
        </row>
        <row r="3872">
          <cell r="A3872" t="str">
            <v>625E40010</v>
          </cell>
          <cell r="B3872" t="str">
            <v>Y</v>
          </cell>
          <cell r="C3872" t="str">
            <v>EACH</v>
          </cell>
          <cell r="D3872" t="str">
            <v>SPECIAL - REPLACEMENT OF EXISTING LIGHTING UNIT</v>
          </cell>
          <cell r="F3872">
            <v>0</v>
          </cell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</row>
        <row r="3875">
          <cell r="A3875" t="str">
            <v>625E50100</v>
          </cell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</row>
        <row r="3881">
          <cell r="A3881" t="str">
            <v>625E50451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</row>
        <row r="3890">
          <cell r="A3890" t="str">
            <v>625E75361</v>
          </cell>
          <cell r="C3890" t="str">
            <v>EACH</v>
          </cell>
          <cell r="D3890" t="str">
            <v>LIGHT TOWER REMOVED FOR STORAGE, AS PER PLAN</v>
          </cell>
          <cell r="F3890">
            <v>0</v>
          </cell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</row>
        <row r="3893">
          <cell r="A3893" t="str">
            <v>625E75402</v>
          </cell>
          <cell r="C3893" t="str">
            <v>EACH</v>
          </cell>
          <cell r="D3893" t="str">
            <v>LIGHT POLE REMOVED FOR STORAGE</v>
          </cell>
          <cell r="F3893">
            <v>0</v>
          </cell>
        </row>
        <row r="3894">
          <cell r="A3894" t="str">
            <v>625E75403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</row>
        <row r="3899">
          <cell r="A3899" t="str">
            <v>625E75502</v>
          </cell>
          <cell r="C3899" t="str">
            <v>EACH</v>
          </cell>
          <cell r="D3899" t="str">
            <v>PORTION OF LIGHT POLE FOUNDATION REMOVED</v>
          </cell>
          <cell r="F3899">
            <v>0</v>
          </cell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</row>
        <row r="3903">
          <cell r="A3903" t="str">
            <v>625E75506</v>
          </cell>
          <cell r="C3903" t="str">
            <v>EACH</v>
          </cell>
          <cell r="D3903" t="str">
            <v>LUMINAIRE REMOVED</v>
          </cell>
          <cell r="F3903">
            <v>0</v>
          </cell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</row>
        <row r="3905">
          <cell r="A3905" t="str">
            <v>625E75508</v>
          </cell>
          <cell r="C3905" t="str">
            <v>EACH</v>
          </cell>
          <cell r="D3905" t="str">
            <v>LUMINAIRE REMOVED FOR REUSE</v>
          </cell>
          <cell r="F3905">
            <v>0</v>
          </cell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</row>
        <row r="3912">
          <cell r="A3912" t="str">
            <v>625E75541</v>
          </cell>
          <cell r="C3912" t="str">
            <v>EACH</v>
          </cell>
          <cell r="D3912" t="str">
            <v>LIGHT TOWER FOUNDATION REMOVED, AS PER PLAN</v>
          </cell>
          <cell r="F3912">
            <v>0</v>
          </cell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SPECIAL - SURFACE PREPARATION</v>
          </cell>
          <cell r="F3918">
            <v>0</v>
          </cell>
        </row>
        <row r="3919">
          <cell r="A3919" t="str">
            <v>625E98000</v>
          </cell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LS</v>
          </cell>
          <cell r="D3927" t="str">
            <v>SPECIAL - LIGHTING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</row>
        <row r="3934">
          <cell r="A3934" t="str">
            <v>626E00200</v>
          </cell>
          <cell r="B3934" t="str">
            <v>Y</v>
          </cell>
          <cell r="C3934" t="str">
            <v>FT</v>
          </cell>
          <cell r="D3934" t="str">
            <v>SPECIAL - INCREASED BARRIER DELINEATION</v>
          </cell>
          <cell r="F3934">
            <v>0</v>
          </cell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</row>
        <row r="3938">
          <cell r="A3938" t="str">
            <v>630E02101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</row>
        <row r="3944">
          <cell r="A3944" t="str">
            <v>630E06101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</row>
        <row r="4080">
          <cell r="A4080" t="str">
            <v>630E25500</v>
          </cell>
          <cell r="C4080" t="str">
            <v>EACH</v>
          </cell>
          <cell r="D4080" t="str">
            <v>COMBINATION OVERHEAD SIGN SUPPORT, TYPE TC-12.30, DESIGN 5</v>
          </cell>
          <cell r="F4080">
            <v>0</v>
          </cell>
        </row>
        <row r="4081">
          <cell r="A4081" t="str">
            <v>630E25501</v>
          </cell>
          <cell r="C4081" t="str">
            <v>EACH</v>
          </cell>
          <cell r="D4081" t="str">
            <v>COMBINATION OVERHEAD SIGN SUPPORT, TYPE TC-12.30, DESIGN 5, AS PER PLAN</v>
          </cell>
          <cell r="F4081">
            <v>0</v>
          </cell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</row>
        <row r="4088">
          <cell r="A4088" t="str">
            <v>630E25900</v>
          </cell>
          <cell r="C4088" t="str">
            <v>EACH</v>
          </cell>
          <cell r="D4088" t="str">
            <v>COMBINATION OVERHEAD SIGN SUPPORT, TYPE TC-12.30, DESIGN 9</v>
          </cell>
          <cell r="F4088">
            <v>0</v>
          </cell>
        </row>
        <row r="4089">
          <cell r="A4089" t="str">
            <v>630E25901</v>
          </cell>
          <cell r="C4089" t="str">
            <v>EACH</v>
          </cell>
          <cell r="D4089" t="str">
            <v>COMBINATION OVERHEAD SIGN SUPPORT, TYPE TC-12.30, DESIGN 9, AS PER PLAN</v>
          </cell>
          <cell r="F4089">
            <v>0</v>
          </cell>
        </row>
        <row r="4090">
          <cell r="A4090" t="str">
            <v>630E26000</v>
          </cell>
          <cell r="C4090" t="str">
            <v>EACH</v>
          </cell>
          <cell r="D4090" t="str">
            <v>COMBINATION OVERHEAD SIGN SUPPORT, TYPE TC-12.30, DESIGN 10</v>
          </cell>
          <cell r="F4090">
            <v>0</v>
          </cell>
        </row>
        <row r="4091">
          <cell r="A4091" t="str">
            <v>630E26001</v>
          </cell>
          <cell r="C4091" t="str">
            <v>EACH</v>
          </cell>
          <cell r="D4091" t="str">
            <v>COMBINATION OVERHEAD SIGN SUPPORT, TYPE TC-12.30, DESIGN 10, AS PER PLAN</v>
          </cell>
          <cell r="F4091">
            <v>0</v>
          </cell>
        </row>
        <row r="4092">
          <cell r="A4092" t="str">
            <v>630E26100</v>
          </cell>
          <cell r="C4092" t="str">
            <v>EACH</v>
          </cell>
          <cell r="D4092" t="str">
            <v>COMBINATION OVERHEAD SIGN SUPPORT, TYPE TC-12.30, DESIGN 11</v>
          </cell>
          <cell r="F4092">
            <v>0</v>
          </cell>
        </row>
        <row r="4093">
          <cell r="A4093" t="str">
            <v>630E26101</v>
          </cell>
          <cell r="C4093" t="str">
            <v>EACH</v>
          </cell>
          <cell r="D4093" t="str">
            <v>COMBINATION OVERHEAD SIGN SUPPORT, TYPE TC-12.30, DESIGN 11, AS PER PLAN</v>
          </cell>
          <cell r="F4093">
            <v>0</v>
          </cell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</row>
        <row r="4098">
          <cell r="A4098" t="str">
            <v>630E30200</v>
          </cell>
          <cell r="C4098" t="str">
            <v>EACH</v>
          </cell>
          <cell r="D4098" t="str">
            <v>OVERHEAD SIGN SUPPORT, TYPE TC-9.30, DESIGN 2</v>
          </cell>
          <cell r="F4098">
            <v>0</v>
          </cell>
        </row>
        <row r="4099">
          <cell r="A4099" t="str">
            <v>630E30201</v>
          </cell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</row>
        <row r="4100">
          <cell r="A4100" t="str">
            <v>630E30300</v>
          </cell>
          <cell r="C4100" t="str">
            <v>EACH</v>
          </cell>
          <cell r="D4100" t="str">
            <v>OVERHEAD SIGN SUPPORT, TYPE TC-9.30, DESIGN 3</v>
          </cell>
          <cell r="F4100">
            <v>0</v>
          </cell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</row>
        <row r="4108">
          <cell r="A4108" t="str">
            <v>630E30700</v>
          </cell>
          <cell r="C4108" t="str">
            <v>EACH</v>
          </cell>
          <cell r="D4108" t="str">
            <v>COMBINATION OVERHEAD SIGN SUPPORT, TYPE TC-9.30, DESIGN 2</v>
          </cell>
          <cell r="F4108">
            <v>0</v>
          </cell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</row>
        <row r="4110">
          <cell r="A4110" t="str">
            <v>630E30800</v>
          </cell>
          <cell r="C4110" t="str">
            <v>EACH</v>
          </cell>
          <cell r="D4110" t="str">
            <v>COMBINATION OVERHEAD SIGN SUPPORT, TYPE TC-9.30, DESIGN 3</v>
          </cell>
          <cell r="F4110">
            <v>0</v>
          </cell>
        </row>
        <row r="4111">
          <cell r="A4111" t="str">
            <v>630E30801</v>
          </cell>
          <cell r="C4111" t="str">
            <v>EACH</v>
          </cell>
          <cell r="D4111" t="str">
            <v>COMBINATION OVERHEAD SIGN SUPPORT, TYPE TC-9.30, DESIGN 3, AS PER PLAN</v>
          </cell>
          <cell r="F4111">
            <v>0</v>
          </cell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</row>
        <row r="4116">
          <cell r="A4116" t="str">
            <v>630E31100</v>
          </cell>
          <cell r="C4116" t="str">
            <v>EACH</v>
          </cell>
          <cell r="D4116" t="str">
            <v>OVERHEAD SIGN SUPPORT, TYPE TC-9.10, DESIGN 1</v>
          </cell>
          <cell r="F4116">
            <v>0</v>
          </cell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</row>
        <row r="4118">
          <cell r="A4118" t="str">
            <v>630E31200</v>
          </cell>
          <cell r="C4118" t="str">
            <v>EACH</v>
          </cell>
          <cell r="D4118" t="str">
            <v>OVERHEAD SIGN SUPPORT, TYPE TC-9.10, DESIGN 2</v>
          </cell>
          <cell r="F4118">
            <v>0</v>
          </cell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</row>
        <row r="4120">
          <cell r="A4120" t="str">
            <v>630E31300</v>
          </cell>
          <cell r="C4120" t="str">
            <v>EACH</v>
          </cell>
          <cell r="D4120" t="str">
            <v>OVERHEAD SIGN SUPPORT, TYPE TC-9.10, DESIGN 3</v>
          </cell>
          <cell r="F4120">
            <v>0</v>
          </cell>
        </row>
        <row r="4121">
          <cell r="A4121" t="str">
            <v>630E31301</v>
          </cell>
          <cell r="C4121" t="str">
            <v>EACH</v>
          </cell>
          <cell r="D4121" t="str">
            <v>OVERHEAD SIGN SUPPORT, TYPE TC-9.10, DESIGN 3, AS PER PLAN</v>
          </cell>
          <cell r="F4121">
            <v>0</v>
          </cell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</row>
        <row r="4126">
          <cell r="A4126" t="str">
            <v>630E31600</v>
          </cell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</row>
        <row r="4127">
          <cell r="A4127" t="str">
            <v>630E31601</v>
          </cell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</row>
        <row r="4138">
          <cell r="A4138" t="str">
            <v>630E70020</v>
          </cell>
          <cell r="C4138" t="str">
            <v>EACH</v>
          </cell>
          <cell r="D4138" t="str">
            <v>OVERHEAD SIGN SUPPORT, DMS TRUSS, 115'</v>
          </cell>
          <cell r="F4138">
            <v>0</v>
          </cell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</row>
        <row r="4148">
          <cell r="A4148" t="str">
            <v>630E70070</v>
          </cell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</row>
        <row r="4149">
          <cell r="A4149" t="str">
            <v>630E70080</v>
          </cell>
          <cell r="C4149" t="str">
            <v>EACH</v>
          </cell>
          <cell r="D4149" t="str">
            <v>OVERHEAD SIGN SUPPORT FOUNDATION, DMS TRUSS</v>
          </cell>
          <cell r="F4149">
            <v>0</v>
          </cell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</row>
        <row r="4172">
          <cell r="A4172" t="str">
            <v>630E72431</v>
          </cell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</row>
        <row r="4173">
          <cell r="A4173" t="str">
            <v>630E72520</v>
          </cell>
          <cell r="C4173" t="str">
            <v>EACH</v>
          </cell>
          <cell r="D4173" t="str">
            <v>OVERHEAD SIGN SUPPORT, TYPE TC-16.22, DESIGN 7</v>
          </cell>
          <cell r="F4173">
            <v>0</v>
          </cell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</row>
        <row r="4176">
          <cell r="A4176" t="str">
            <v>630E72531</v>
          </cell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</row>
        <row r="4200">
          <cell r="A4200" t="str">
            <v>630E73521</v>
          </cell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</row>
        <row r="4254">
          <cell r="A4254" t="str">
            <v>630E77301</v>
          </cell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</row>
        <row r="4255">
          <cell r="A4255" t="str">
            <v>630E77400</v>
          </cell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SPECIAL - DYE PENETRANT TEST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LS</v>
          </cell>
          <cell r="D4270" t="str">
            <v>SPECIAL - DYE PENETRANT TEST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</row>
        <row r="4279">
          <cell r="A4279" t="str">
            <v>630E79600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</row>
        <row r="4280">
          <cell r="A4280" t="str">
            <v>630E79601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</row>
        <row r="4282">
          <cell r="A4282" t="str">
            <v>630E79605</v>
          </cell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</row>
        <row r="4287">
          <cell r="A4287" t="str">
            <v>630E80200</v>
          </cell>
          <cell r="C4287" t="str">
            <v>SF</v>
          </cell>
          <cell r="D4287" t="str">
            <v>SIGN, GROUND MOUNTED EXTRUSHEET</v>
          </cell>
          <cell r="F4287">
            <v>0</v>
          </cell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</row>
        <row r="4296">
          <cell r="A4296" t="str">
            <v>630E80401</v>
          </cell>
          <cell r="C4296" t="str">
            <v>SF</v>
          </cell>
          <cell r="D4296" t="str">
            <v>SIGN, PERMANENT OVERLAY, AS PER PLAN</v>
          </cell>
          <cell r="F4296">
            <v>0</v>
          </cell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SPECIAL - SIGN REWORKED, PERMANENT OVERLAY</v>
          </cell>
          <cell r="F4297">
            <v>0</v>
          </cell>
        </row>
        <row r="4298">
          <cell r="A4298" t="str">
            <v>630E80500</v>
          </cell>
          <cell r="C4298" t="str">
            <v>EACH</v>
          </cell>
          <cell r="D4298" t="str">
            <v>SIGN, DOUBLE FACED, STREET NAME</v>
          </cell>
          <cell r="F4298">
            <v>0</v>
          </cell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</row>
        <row r="4304">
          <cell r="A4304" t="str">
            <v>630E81000</v>
          </cell>
          <cell r="C4304" t="str">
            <v>EACH</v>
          </cell>
          <cell r="D4304" t="str">
            <v>MAINLINE REFERENCE MARKER</v>
          </cell>
          <cell r="F4304">
            <v>0</v>
          </cell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</row>
        <row r="4307">
          <cell r="A4307" t="str">
            <v>630E81020</v>
          </cell>
          <cell r="C4307" t="str">
            <v>EACH</v>
          </cell>
          <cell r="D4307" t="str">
            <v>CONCRETE MEDIAN BARRIER SIGN BRACKET</v>
          </cell>
          <cell r="F4307">
            <v>0</v>
          </cell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</row>
        <row r="4309">
          <cell r="A4309" t="str">
            <v>630E81100</v>
          </cell>
          <cell r="C4309" t="str">
            <v>SF</v>
          </cell>
          <cell r="D4309" t="str">
            <v>SIGN ERECTED, FLAT SHEET</v>
          </cell>
          <cell r="F4309">
            <v>0</v>
          </cell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</row>
        <row r="4322">
          <cell r="A4322" t="str">
            <v>630E84011</v>
          </cell>
          <cell r="C4322" t="str">
            <v>EACH</v>
          </cell>
          <cell r="D4322" t="str">
            <v>CONCRETE BARRIER MEDIAN OVERHEAD SIGN SUPPORT FOUNDATION, TYPE TC-21.50, AS PER PLAN</v>
          </cell>
          <cell r="F4322">
            <v>0</v>
          </cell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</row>
        <row r="4332">
          <cell r="A4332" t="str">
            <v>630E84901</v>
          </cell>
          <cell r="C4332" t="str">
            <v>EACH</v>
          </cell>
          <cell r="D4332" t="str">
            <v>REMOVAL OF GROUND MOUNTED SIGN AND DISPOSAL, AS PER PLAN</v>
          </cell>
          <cell r="F4332">
            <v>0</v>
          </cell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</row>
        <row r="4360">
          <cell r="A4360" t="str">
            <v>630E86260</v>
          </cell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</row>
        <row r="4384">
          <cell r="A4384" t="str">
            <v>630E87101</v>
          </cell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</row>
        <row r="4413">
          <cell r="A4413" t="str">
            <v>630E89100</v>
          </cell>
          <cell r="C4413" t="str">
            <v>EACH</v>
          </cell>
          <cell r="D4413" t="str">
            <v>REMOVAL OF OVERHEAD SIGN SUPPORT AND REERECTION, TYPE TC-12.30</v>
          </cell>
          <cell r="F4413">
            <v>0</v>
          </cell>
        </row>
        <row r="4414">
          <cell r="A4414" t="str">
            <v>630E89101</v>
          </cell>
          <cell r="C4414" t="str">
            <v>EACH</v>
          </cell>
          <cell r="D4414" t="str">
            <v>REMOVAL OF OVERHEAD SIGN SUPPORT AND REERECTION, TYPE TC-12.30, AS PER PLAN</v>
          </cell>
          <cell r="F4414">
            <v>0</v>
          </cell>
        </row>
        <row r="4415">
          <cell r="A4415" t="str">
            <v>630E89200</v>
          </cell>
          <cell r="C4415" t="str">
            <v>EACH</v>
          </cell>
          <cell r="D4415" t="str">
            <v>REMOVAL OF OVERHEAD SIGN SUPPORT AND REERECTION, TYPE TC-9.30</v>
          </cell>
          <cell r="F4415">
            <v>0</v>
          </cell>
        </row>
        <row r="4416">
          <cell r="A4416" t="str">
            <v>630E89300</v>
          </cell>
          <cell r="C4416" t="str">
            <v>EACH</v>
          </cell>
          <cell r="D4416" t="str">
            <v>REMOVAL OF OVERHEAD SIGN SUPPORT AND REERECTION, TYPE TC-9.10</v>
          </cell>
          <cell r="F4416">
            <v>0</v>
          </cell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</row>
        <row r="4422">
          <cell r="A4422" t="str">
            <v>630E89601</v>
          </cell>
          <cell r="C4422" t="str">
            <v>EACH</v>
          </cell>
          <cell r="D4422" t="str">
            <v>REMOVAL OF OVERHEAD SIGN SUPPORT AND REERECTION, TYPE TC-18.24, AS PER PLAN</v>
          </cell>
          <cell r="F4422">
            <v>0</v>
          </cell>
        </row>
        <row r="4423">
          <cell r="A4423" t="str">
            <v>630E89700</v>
          </cell>
          <cell r="C4423" t="str">
            <v>EACH</v>
          </cell>
          <cell r="D4423" t="str">
            <v>REMOVAL OF OVERHEAD SIGN SUPPORT AND REERECTION, TYPE TC-18.26</v>
          </cell>
          <cell r="F4423">
            <v>0</v>
          </cell>
        </row>
        <row r="4424">
          <cell r="A4424" t="str">
            <v>630E89701</v>
          </cell>
          <cell r="C4424" t="str">
            <v>EACH</v>
          </cell>
          <cell r="D4424" t="str">
            <v>REMOVAL OF OVERHEAD SIGN SUPPORT AND REERECTION, TYPE TC-18.26, AS PER PLAN</v>
          </cell>
          <cell r="F4424">
            <v>0</v>
          </cell>
        </row>
        <row r="4425">
          <cell r="A4425" t="str">
            <v>630E89702</v>
          </cell>
          <cell r="C4425" t="str">
            <v>EACH</v>
          </cell>
          <cell r="D4425" t="str">
            <v>REMOVAL OF OVERHEAD SIGN SUPPORT AND DISPOSAL</v>
          </cell>
          <cell r="F4425">
            <v>0</v>
          </cell>
        </row>
        <row r="4426">
          <cell r="A4426" t="str">
            <v>630E89703</v>
          </cell>
          <cell r="C4426" t="str">
            <v>EACH</v>
          </cell>
          <cell r="D4426" t="str">
            <v>REMOVAL OF OVERHEAD SIGN SUPPORT AND DISPOSAL, AS PER PLAN</v>
          </cell>
          <cell r="F4426">
            <v>0</v>
          </cell>
        </row>
        <row r="4427">
          <cell r="A4427" t="str">
            <v>630E89704</v>
          </cell>
          <cell r="C4427" t="str">
            <v>EACH</v>
          </cell>
          <cell r="D4427" t="str">
            <v>REMOVAL OF OVERHEAD SIGN SUPPORT AND DISPOSAL, TYPE TC-16.21</v>
          </cell>
          <cell r="F4427">
            <v>0</v>
          </cell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</row>
        <row r="4431">
          <cell r="A4431" t="str">
            <v>630E89708</v>
          </cell>
          <cell r="C4431" t="str">
            <v>EACH</v>
          </cell>
          <cell r="D4431" t="str">
            <v>REMOVAL OF OVERHEAD SIGN SUPPORT AND DISPOSAL, TYPE TC-9.30</v>
          </cell>
          <cell r="F4431">
            <v>0</v>
          </cell>
        </row>
        <row r="4432">
          <cell r="A4432" t="str">
            <v>630E89790</v>
          </cell>
          <cell r="C4432" t="str">
            <v>EACH</v>
          </cell>
          <cell r="D4432" t="str">
            <v>REMOVAL OF OVERHEAD SIGN SUPPORT AND DISPOSAL, TYPE TC-17.11</v>
          </cell>
          <cell r="F4432">
            <v>0</v>
          </cell>
        </row>
        <row r="4433">
          <cell r="A4433" t="str">
            <v>630E89800</v>
          </cell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</row>
        <row r="4434">
          <cell r="A4434" t="str">
            <v>630E89802</v>
          </cell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</row>
        <row r="4435">
          <cell r="A4435" t="str">
            <v>630E89803</v>
          </cell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</row>
        <row r="4436">
          <cell r="A4436" t="str">
            <v>630E89804</v>
          </cell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</row>
        <row r="4437">
          <cell r="A4437" t="str">
            <v>630E89805</v>
          </cell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</row>
        <row r="4438">
          <cell r="A4438" t="str">
            <v>630E89806</v>
          </cell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</row>
        <row r="4449">
          <cell r="A4449" t="str">
            <v>630E89821</v>
          </cell>
          <cell r="C4449" t="str">
            <v>EACH</v>
          </cell>
          <cell r="D4449" t="str">
            <v>REMOVAL OF OVERHEAD SIGN SUPPORT AND DELIVERY, AS PER PLAN</v>
          </cell>
          <cell r="F4449">
            <v>0</v>
          </cell>
        </row>
        <row r="4450">
          <cell r="A4450" t="str">
            <v>630E89822</v>
          </cell>
          <cell r="C4450" t="str">
            <v>EACH</v>
          </cell>
          <cell r="D4450" t="str">
            <v>REMOVAL OF OVERHEAD SIGN SUPPORT AND DELIVERY, TYPE TC-16.20</v>
          </cell>
          <cell r="F4450">
            <v>0</v>
          </cell>
        </row>
        <row r="4451">
          <cell r="A4451" t="str">
            <v>630E89823</v>
          </cell>
          <cell r="C4451" t="str">
            <v>EACH</v>
          </cell>
          <cell r="D4451" t="str">
            <v>REMOVAL OF OVERHEAD SIGN SUPPORT AND DELIVERY, TYPE TC-16.20, AS PER PLAN</v>
          </cell>
          <cell r="F4451">
            <v>0</v>
          </cell>
        </row>
        <row r="4452">
          <cell r="A4452" t="str">
            <v>630E89824</v>
          </cell>
          <cell r="C4452" t="str">
            <v>EACH</v>
          </cell>
          <cell r="D4452" t="str">
            <v>REMOVAL OF OVERHEAD SIGN SUPPORT AND DELIVERY, TYPE TC-12.30</v>
          </cell>
          <cell r="F4452">
            <v>0</v>
          </cell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</row>
        <row r="4459">
          <cell r="A4459" t="str">
            <v>630E89835</v>
          </cell>
          <cell r="C4459" t="str">
            <v>EACH</v>
          </cell>
          <cell r="D4459" t="str">
            <v>REMOVAL OF OVERHEAD SIGN SUPPORT AND DELIVERY, TYPE TC-7.65, AS PER PLAN</v>
          </cell>
          <cell r="F4459">
            <v>0</v>
          </cell>
        </row>
        <row r="4460">
          <cell r="A4460" t="str">
            <v>630E89840</v>
          </cell>
          <cell r="C4460" t="str">
            <v>EACH</v>
          </cell>
          <cell r="D4460" t="str">
            <v>REMOVAL OF OVERHEAD SIGN SUPPORT AND DELIVERY, TYPE TC-15.115</v>
          </cell>
          <cell r="F4460">
            <v>0</v>
          </cell>
        </row>
        <row r="4461">
          <cell r="A4461" t="str">
            <v>630E89841</v>
          </cell>
          <cell r="C4461" t="str">
            <v>EACH</v>
          </cell>
          <cell r="D4461" t="str">
            <v>REMOVAL OF OVERHEAD SIGN SUPPORT AND DELIVERY, TYPE TC-15.115, AS PER PLAN</v>
          </cell>
          <cell r="F4461">
            <v>0</v>
          </cell>
        </row>
        <row r="4462">
          <cell r="A4462" t="str">
            <v>630E89842</v>
          </cell>
          <cell r="C4462" t="str">
            <v>EACH</v>
          </cell>
          <cell r="D4462" t="str">
            <v>REMOVAL OF OVERHEAD SIGN SUPPORT AND DELIVERY, TYPE TC-18.24</v>
          </cell>
          <cell r="F4462">
            <v>0</v>
          </cell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</row>
        <row r="4467">
          <cell r="A4467" t="str">
            <v>630E89853</v>
          </cell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LS</v>
          </cell>
          <cell r="D4482" t="str">
            <v>SPECIAL - SIGNS AND SUPPORTS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</row>
        <row r="4487">
          <cell r="A4487" t="str">
            <v>631E84400</v>
          </cell>
          <cell r="C4487" t="str">
            <v>EACH</v>
          </cell>
          <cell r="D4487" t="str">
            <v>SIGN WIRED, OVERPASS STRUCTURE</v>
          </cell>
          <cell r="F4487">
            <v>0</v>
          </cell>
        </row>
        <row r="4488">
          <cell r="A4488" t="str">
            <v>631E84401</v>
          </cell>
          <cell r="C4488" t="str">
            <v>EACH</v>
          </cell>
          <cell r="D4488" t="str">
            <v>SIGN WIRED, OVERPASS STRUCTURE, AS PER PLAN</v>
          </cell>
          <cell r="F4488">
            <v>0</v>
          </cell>
        </row>
        <row r="4489">
          <cell r="A4489" t="str">
            <v>631E85000</v>
          </cell>
          <cell r="C4489" t="str">
            <v>EACH</v>
          </cell>
          <cell r="D4489" t="str">
            <v>DISCONNECT SWITCH, 30 AMP</v>
          </cell>
          <cell r="F4489">
            <v>0</v>
          </cell>
        </row>
        <row r="4490">
          <cell r="A4490" t="str">
            <v>631E85010</v>
          </cell>
          <cell r="C4490" t="str">
            <v>EACH</v>
          </cell>
          <cell r="D4490" t="str">
            <v>DISCONNECT SWITCH, 60 AMP</v>
          </cell>
          <cell r="F4490">
            <v>0</v>
          </cell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</row>
        <row r="4492">
          <cell r="A4492" t="str">
            <v>631E85100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</row>
        <row r="4511">
          <cell r="A4511" t="str">
            <v>631E89100</v>
          </cell>
          <cell r="C4511" t="str">
            <v>EACH</v>
          </cell>
          <cell r="D4511" t="str">
            <v>LUMINAIRE, TYPE TC-31.21, WITH 100 WATT LAMP</v>
          </cell>
          <cell r="F4511">
            <v>0</v>
          </cell>
        </row>
        <row r="4512">
          <cell r="A4512" t="str">
            <v>631E89101</v>
          </cell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</row>
        <row r="4513">
          <cell r="A4513" t="str">
            <v>631E89200</v>
          </cell>
          <cell r="C4513" t="str">
            <v>EACH</v>
          </cell>
          <cell r="D4513" t="str">
            <v>LUMINAIRE, TYPE TC-31.21, WITH 175 WATT LAMP</v>
          </cell>
          <cell r="F4513">
            <v>0</v>
          </cell>
        </row>
        <row r="4514">
          <cell r="A4514" t="str">
            <v>631E89201</v>
          </cell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SPECIAL - REMOVAL AND REPLACEMENT OF SIGNAL LAMP</v>
          </cell>
          <cell r="F4609">
            <v>0</v>
          </cell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SPECIAL - OVERHEAD SIGNAL INSPECTION</v>
          </cell>
          <cell r="F4610">
            <v>0</v>
          </cell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SPECIAL - ELECTRICAL INSTALLATION INSPECTION/CONDITION REPORT</v>
          </cell>
          <cell r="F4611">
            <v>0</v>
          </cell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SPECIAL - REMOVAL AND REPLACEMENT OF SIGNAL HANGER ASSEMBLY AND WIRE ENTRANCE CAP</v>
          </cell>
          <cell r="F4612">
            <v>0</v>
          </cell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</row>
        <row r="4619">
          <cell r="A4619" t="str">
            <v>632E20740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</row>
        <row r="4620">
          <cell r="A4620" t="str">
            <v>632E20741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</row>
        <row r="4621">
          <cell r="A4621" t="str">
            <v>632E20750</v>
          </cell>
          <cell r="C4621" t="str">
            <v>EACH</v>
          </cell>
          <cell r="D4621" t="str">
            <v>ACCESSIBLE PEDESTRIAN PUSHBUTTON</v>
          </cell>
          <cell r="F4621">
            <v>0</v>
          </cell>
        </row>
        <row r="4622">
          <cell r="A4622" t="str">
            <v>632E20751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</row>
        <row r="4901">
          <cell r="A4901" t="str">
            <v>632E75468</v>
          </cell>
          <cell r="C4901" t="str">
            <v>EACH</v>
          </cell>
          <cell r="D4901" t="str">
            <v>SIGNAL SUPPORT, TYPE TC-12.30 DESIGN 9 POLE, WITH MAST ARMS TC-81.21 DESIGN 14 AND DESIGN 4</v>
          </cell>
          <cell r="F4901">
            <v>0</v>
          </cell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</row>
        <row r="4912">
          <cell r="A4912" t="str">
            <v>632E76207</v>
          </cell>
          <cell r="C4912" t="str">
            <v>EACH</v>
          </cell>
          <cell r="D4912" t="str">
            <v>COMBINATION SIGNAL SUPPORT, TYPE TC-12.30 DESIGN 7 POLE, WITH MAST ARMS TC-81.21 DESIGN 13 AND DESIGN 2, AS PER PLAN</v>
          </cell>
          <cell r="F4912">
            <v>0</v>
          </cell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</row>
        <row r="4914">
          <cell r="A4914" t="str">
            <v>632E76209</v>
          </cell>
          <cell r="C4914" t="str">
            <v>EACH</v>
          </cell>
          <cell r="D4914" t="str">
            <v>COMBINATION SIGNAL SUPPORT, TYPE TC-12.30 DESIGN 7 POLE, WITH MAST ARMS TC-81.21 DESIGN 13 AND DESIGN 3, AS PER PLAN</v>
          </cell>
          <cell r="F4914">
            <v>0</v>
          </cell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</row>
        <row r="4924">
          <cell r="A4924" t="str">
            <v>632E76461</v>
          </cell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</row>
        <row r="4929">
          <cell r="A4929" t="str">
            <v>632E76484</v>
          </cell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</row>
        <row r="4930">
          <cell r="A4930" t="str">
            <v>632E76490</v>
          </cell>
          <cell r="C4930" t="str">
            <v>EACH</v>
          </cell>
          <cell r="D4930" t="str">
            <v>COMBINATION SIGNAL SUPPORT, TYPE TC-12.30 DESIGN 10 POLE, WITH MAST ARMS TC-81.21 DESIGN 14 AND DESIGN 13</v>
          </cell>
          <cell r="F4930">
            <v>0</v>
          </cell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</row>
        <row r="4946">
          <cell r="A4946" t="str">
            <v>632E77072</v>
          </cell>
          <cell r="C4946" t="str">
            <v>EACH</v>
          </cell>
          <cell r="D4946" t="str">
            <v>COMBINATION SIGNAL SUPPORT, TYPE TC-81.21 DESIGN 11 POLE, WITH MAST ARMS TC-81.21 DESIGN 4 AND DESIGN 2</v>
          </cell>
          <cell r="F4946">
            <v>0</v>
          </cell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</row>
        <row r="4958">
          <cell r="A4958" t="str">
            <v>632E77123</v>
          </cell>
          <cell r="C4958" t="str">
            <v>EACH</v>
          </cell>
          <cell r="D4958" t="str">
            <v>COMBINATION SIGNAL SUPPORT, TYPE TC-12.30 DESIGN 5 POLE, WITH MAST ARMS TC-81.21 DESIGN 4 AND DESIGN 4, AS PER PLAN</v>
          </cell>
          <cell r="F4958">
            <v>0</v>
          </cell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</row>
        <row r="4986">
          <cell r="A4986" t="str">
            <v>632E78225</v>
          </cell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</row>
        <row r="5009">
          <cell r="A5009" t="str">
            <v>632E78492</v>
          </cell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</row>
        <row r="5206">
          <cell r="A5206" t="str">
            <v>632E90203</v>
          </cell>
          <cell r="C5206" t="str">
            <v>EACH</v>
          </cell>
          <cell r="D5206" t="str">
            <v>REUSE OF PEDESTRIAN SIGNAL HEAD, AS PER PLAN</v>
          </cell>
          <cell r="F5206">
            <v>0</v>
          </cell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LS</v>
          </cell>
          <cell r="D5223" t="str">
            <v>SPECIAL - TRAFFIC SIGNALS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</row>
        <row r="5232">
          <cell r="A5232" t="str">
            <v>633E65530</v>
          </cell>
          <cell r="C5232" t="str">
            <v>EACH</v>
          </cell>
          <cell r="D5232" t="str">
            <v>CABINET, TYPE 336</v>
          </cell>
          <cell r="F5232">
            <v>0</v>
          </cell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</row>
        <row r="5360">
          <cell r="A5360" t="str">
            <v>638E02404</v>
          </cell>
          <cell r="C5360" t="str">
            <v>FT</v>
          </cell>
          <cell r="D5360" t="str">
            <v>12" WATER MAIN DUCTILE IRON PIPE ANSI CLASS 53, PUSH-ON JOINTS AND FITTINGS</v>
          </cell>
          <cell r="F5360">
            <v>0</v>
          </cell>
        </row>
        <row r="5361">
          <cell r="A5361" t="str">
            <v>638E02405</v>
          </cell>
          <cell r="C5361" t="str">
            <v>FT</v>
          </cell>
          <cell r="D5361" t="str">
            <v>12" WATER MAIN DUCTILE IRON PIPE ANSI CLASS 53, PUSH-ON JOINTS AND FITTINGS, AS PER PLAN</v>
          </cell>
          <cell r="F5361">
            <v>0</v>
          </cell>
        </row>
        <row r="5362">
          <cell r="A5362" t="str">
            <v>638E02500</v>
          </cell>
          <cell r="C5362" t="str">
            <v>FT</v>
          </cell>
          <cell r="D5362" t="str">
            <v>12" WATER MAIN DUCTILE IRON PIPE ANSI CLASS 52, MECHANICAL JOINTS AND FITTINGS</v>
          </cell>
          <cell r="F5362">
            <v>0</v>
          </cell>
        </row>
        <row r="5363">
          <cell r="A5363" t="str">
            <v>638E02501</v>
          </cell>
          <cell r="C5363" t="str">
            <v>FT</v>
          </cell>
          <cell r="D5363" t="str">
            <v>12" WATER MAIN DUCTILE IRON PIPE ANSI CLASS 52, MECHANICAL JOINTS AND FITTINGS, AS PER PLAN</v>
          </cell>
          <cell r="F5363">
            <v>0</v>
          </cell>
        </row>
        <row r="5364">
          <cell r="A5364" t="str">
            <v>638E02504</v>
          </cell>
          <cell r="C5364" t="str">
            <v>FT</v>
          </cell>
          <cell r="D5364" t="str">
            <v>12" WATER MAIN DUCTILE IRON PIPE ANSI CLASS 53, MECHANICAL JOINTS AND FITTINGS</v>
          </cell>
          <cell r="F5364">
            <v>0</v>
          </cell>
        </row>
        <row r="5365">
          <cell r="A5365" t="str">
            <v>638E02505</v>
          </cell>
          <cell r="C5365" t="str">
            <v>FT</v>
          </cell>
          <cell r="D5365" t="str">
            <v>12" WATER MAIN DUCTILE IRON PIPE ANSI CLASS 53, MECHANICAL JOINTS AND FITTINGS, AS PER PLAN</v>
          </cell>
          <cell r="F5365">
            <v>0</v>
          </cell>
        </row>
        <row r="5366">
          <cell r="A5366" t="str">
            <v>638E02506</v>
          </cell>
          <cell r="C5366" t="str">
            <v>FT</v>
          </cell>
          <cell r="D5366" t="str">
            <v>12" WATER MAIN DUCTILE IRON PIPE ANSI CLASS 54, MECHANICAL JOINTS AND FITTINGS</v>
          </cell>
          <cell r="F5366">
            <v>0</v>
          </cell>
        </row>
        <row r="5367">
          <cell r="A5367" t="str">
            <v>638E02507</v>
          </cell>
          <cell r="C5367" t="str">
            <v>FT</v>
          </cell>
          <cell r="D5367" t="str">
            <v>12" WATER MAIN DUCTILE IRON PIPE ANSI CLASS 54, MECHANICAL JOINTS AND FITTING, AS PER PLAN</v>
          </cell>
          <cell r="F5367">
            <v>0</v>
          </cell>
        </row>
        <row r="5368">
          <cell r="A5368" t="str">
            <v>638E02510</v>
          </cell>
          <cell r="C5368" t="str">
            <v>FT</v>
          </cell>
          <cell r="D5368" t="str">
            <v>12" WATER MAIN DUCTILE IRON PIPE ANSI CLASS 56, MECHANICAL JOINTS AND FITTINGS</v>
          </cell>
          <cell r="F5368">
            <v>0</v>
          </cell>
        </row>
        <row r="5369">
          <cell r="A5369" t="str">
            <v>638E02600</v>
          </cell>
          <cell r="C5369" t="str">
            <v>FT</v>
          </cell>
          <cell r="D5369" t="str">
            <v>12" WATER MAIN DUCTILE IRON PIPE ANSI CLASS 52, BOLTLESS-RESTRAINED JOINTS AND FITTINGS</v>
          </cell>
          <cell r="F5369">
            <v>0</v>
          </cell>
        </row>
        <row r="5370">
          <cell r="A5370" t="str">
            <v>638E02601</v>
          </cell>
          <cell r="C5370" t="str">
            <v>FT</v>
          </cell>
          <cell r="D5370" t="str">
            <v>12" WATER MAIN DUCTILE IRON PIPE ANSI CLASS 52, BOLTLESS-RESTRAINED JOINTS AND FITTINGS, AS PER PLAN</v>
          </cell>
          <cell r="F5370">
            <v>0</v>
          </cell>
        </row>
        <row r="5371">
          <cell r="A5371" t="str">
            <v>638E02604</v>
          </cell>
          <cell r="C5371" t="str">
            <v>FT</v>
          </cell>
          <cell r="D5371" t="str">
            <v>12" WATER MAIN DUCTILE IRON PIPE ANSI CLASS 53, BOLTLESS-RESTRAINED JOINTS AND FITTINGS</v>
          </cell>
          <cell r="F5371">
            <v>0</v>
          </cell>
        </row>
        <row r="5372">
          <cell r="A5372" t="str">
            <v>638E02605</v>
          </cell>
          <cell r="C5372" t="str">
            <v>FT</v>
          </cell>
          <cell r="D5372" t="str">
            <v>12" WATER MAIN DUCTILE IRON PIPE ANSI CLASS 53, BOLTLESS-RESTRAINED JOINTS AND FITTINGS, AS PER PLAN</v>
          </cell>
          <cell r="F5372">
            <v>0</v>
          </cell>
        </row>
        <row r="5373">
          <cell r="A5373" t="str">
            <v>638E02700</v>
          </cell>
          <cell r="C5373" t="str">
            <v>FT</v>
          </cell>
          <cell r="D5373" t="str">
            <v>12" WATER MAIN DUCTILE IRON PIPE ANSI CLASS 55, BALL AND SOCKET JOINTS AND FITTINGS</v>
          </cell>
          <cell r="F5373">
            <v>0</v>
          </cell>
        </row>
        <row r="5374">
          <cell r="A5374" t="str">
            <v>638E02701</v>
          </cell>
          <cell r="C5374" t="str">
            <v>FT</v>
          </cell>
          <cell r="D5374" t="str">
            <v>12" WATER MAIN DUCTILE IRON PIPE ANSI CLASS 55, BALL AND SOCKET JOINTS AND FITTINGS, AS PER PLAN</v>
          </cell>
          <cell r="F5374">
            <v>0</v>
          </cell>
        </row>
        <row r="5375">
          <cell r="A5375" t="str">
            <v>638E02702</v>
          </cell>
          <cell r="C5375" t="str">
            <v>FT</v>
          </cell>
          <cell r="D5375" t="str">
            <v>12" WATER MAIN DUCTILE IRON MECHANICAL JOINT AND FLANGED LONG SPAN PIPE</v>
          </cell>
          <cell r="F5375">
            <v>0</v>
          </cell>
        </row>
        <row r="5376">
          <cell r="A5376" t="str">
            <v>638E02710</v>
          </cell>
          <cell r="C5376" t="str">
            <v>FT</v>
          </cell>
          <cell r="D5376" t="str">
            <v>12" WATER MAIN DUCTILE IRON PIPE ANSI CLASS 56, BOLTLESS-RESTRAINED JOINTS AND FITTINGS</v>
          </cell>
          <cell r="F5376">
            <v>0</v>
          </cell>
        </row>
        <row r="5377">
          <cell r="A5377" t="str">
            <v>638E02711</v>
          </cell>
          <cell r="C5377" t="str">
            <v>FT</v>
          </cell>
          <cell r="D5377" t="str">
            <v>12" WATER MAIN DUCTILE IRON PIPE ANSI CLASS 56, BOLTLESS-RESTRAINED JOINTS AND FITTINGS, AS PER PLAN</v>
          </cell>
          <cell r="F5377">
            <v>0</v>
          </cell>
        </row>
        <row r="5378">
          <cell r="A5378" t="str">
            <v>638E02730</v>
          </cell>
          <cell r="C5378" t="str">
            <v>FT</v>
          </cell>
          <cell r="D5378" t="str">
            <v>12" WATER MAIN POLYVINYL CHLORIDE PIPE AND FITTINGS, AWWA C900, DR18</v>
          </cell>
          <cell r="F5378">
            <v>0</v>
          </cell>
        </row>
        <row r="5379">
          <cell r="A5379" t="str">
            <v>638E02731</v>
          </cell>
          <cell r="C5379" t="str">
            <v>FT</v>
          </cell>
          <cell r="D5379" t="str">
            <v>12" WATER MAIN POLYVINYL CHLORIDE PIPE AND FITTINGS, AWWA C900, DR18, AS PER PLAN</v>
          </cell>
          <cell r="F5379">
            <v>0</v>
          </cell>
        </row>
        <row r="5380">
          <cell r="A5380" t="str">
            <v>638E02750</v>
          </cell>
          <cell r="C5380" t="str">
            <v>FT</v>
          </cell>
          <cell r="D5380" t="str">
            <v>12" WATER MAIN POLYVINYL CHLORIDE PIPE AND FITTINGS, AWWA C900, DR-14</v>
          </cell>
          <cell r="F5380">
            <v>0</v>
          </cell>
        </row>
        <row r="5381">
          <cell r="A5381" t="str">
            <v>638E02751</v>
          </cell>
          <cell r="C5381" t="str">
            <v>FT</v>
          </cell>
          <cell r="D5381" t="str">
            <v>12" WATER MAIN POLYVINYL CHLORIDE PIPE AND FITTINGS, AWWA C900, DR-14, AS PER PLAN</v>
          </cell>
          <cell r="F5381">
            <v>0</v>
          </cell>
        </row>
        <row r="5382">
          <cell r="A5382" t="str">
            <v>638E02800</v>
          </cell>
          <cell r="C5382" t="str">
            <v>FT</v>
          </cell>
          <cell r="D5382" t="str">
            <v>12" WATER MAIN POLYVINYL CHLORIDE PIPE AND FITTINGS, ASTM SDR 26</v>
          </cell>
          <cell r="F5382">
            <v>0</v>
          </cell>
        </row>
        <row r="5383">
          <cell r="A5383" t="str">
            <v>638E02850</v>
          </cell>
          <cell r="C5383" t="str">
            <v>FT</v>
          </cell>
          <cell r="D5383" t="str">
            <v>12" WATER MAIN POLYVINYL CHLORIDE PIPE AND FITTINGS, ASTM SDR 21</v>
          </cell>
          <cell r="F5383">
            <v>0</v>
          </cell>
        </row>
        <row r="5384">
          <cell r="A5384" t="str">
            <v>638E02916</v>
          </cell>
          <cell r="C5384" t="str">
            <v>FT</v>
          </cell>
          <cell r="D5384" t="str">
            <v>14" WATER MAIN DUCTILE IRON PIPE ANSI CLASS 52, MECHANICAL JOINTS AND FITTINGS</v>
          </cell>
          <cell r="F5384">
            <v>0</v>
          </cell>
        </row>
        <row r="5385">
          <cell r="A5385" t="str">
            <v>638E02917</v>
          </cell>
          <cell r="C5385" t="str">
            <v>FT</v>
          </cell>
          <cell r="D5385" t="str">
            <v>14" WATER MAIN DUCTILE IRON PIPE ANSI CLASS 52, MECHANICAL JOINTS AND FITTINGS, AS PER PLAN</v>
          </cell>
          <cell r="F5385">
            <v>0</v>
          </cell>
        </row>
        <row r="5386">
          <cell r="A5386" t="str">
            <v>638E02920</v>
          </cell>
          <cell r="C5386" t="str">
            <v>FT</v>
          </cell>
          <cell r="D5386" t="str">
            <v>14" WATER MAIN DUCTILE IRON PIPE ANSI CLASS 53, MECHANICAL JOINTS AND FITTINGS</v>
          </cell>
          <cell r="F5386">
            <v>0</v>
          </cell>
        </row>
        <row r="5387">
          <cell r="A5387" t="str">
            <v>638E02930</v>
          </cell>
          <cell r="C5387" t="str">
            <v>FT</v>
          </cell>
          <cell r="D5387" t="str">
            <v>14" WATER MAIN DUCTILE IRON PIPE ANSI CLASS 53, PUSH-ON JOINTS AND FITTINGS</v>
          </cell>
          <cell r="F5387">
            <v>0</v>
          </cell>
        </row>
        <row r="5388">
          <cell r="A5388" t="str">
            <v>638E02931</v>
          </cell>
          <cell r="C5388" t="str">
            <v>FT</v>
          </cell>
          <cell r="D5388" t="str">
            <v>14" WATER MAIN DUCTILE IRON PIPE ANSI CLASS 53, PUSH-ON JOINTS AND FITTINGS, AS PER PLAN</v>
          </cell>
          <cell r="F5388">
            <v>0</v>
          </cell>
        </row>
        <row r="5389">
          <cell r="A5389" t="str">
            <v>638E02990</v>
          </cell>
          <cell r="C5389" t="str">
            <v>FT</v>
          </cell>
          <cell r="D5389" t="str">
            <v>12" WATER MAIN POLYVINYL CHLORIDE PIPE AND FITTINGS</v>
          </cell>
          <cell r="F5389">
            <v>0</v>
          </cell>
        </row>
        <row r="5390">
          <cell r="A5390" t="str">
            <v>638E03000</v>
          </cell>
          <cell r="C5390" t="str">
            <v>FT</v>
          </cell>
          <cell r="D5390" t="str">
            <v>16" WATER MAIN DUCTILE IRON PIPE ANSI CLASS 52, PUSH-ON JOINTS AND FITTINGS</v>
          </cell>
          <cell r="F5390">
            <v>0</v>
          </cell>
        </row>
        <row r="5391">
          <cell r="A5391" t="str">
            <v>638E03001</v>
          </cell>
          <cell r="C5391" t="str">
            <v>FT</v>
          </cell>
          <cell r="D5391" t="str">
            <v>16" WATER MAIN DUCTILE IRON PIPE ANSI CLASS 52, PUSH-ON JOINTS AND FITTINGS, AS PER PLAN</v>
          </cell>
          <cell r="F5391">
            <v>0</v>
          </cell>
        </row>
        <row r="5392">
          <cell r="A5392" t="str">
            <v>638E03004</v>
          </cell>
          <cell r="C5392" t="str">
            <v>FT</v>
          </cell>
          <cell r="D5392" t="str">
            <v>16" WATER MAIN DUCTILE IRON PIPE ANSI CLASS 53, PUSH-ON JOINTS AND FITTINGS</v>
          </cell>
          <cell r="F5392">
            <v>0</v>
          </cell>
        </row>
        <row r="5393">
          <cell r="A5393" t="str">
            <v>638E03005</v>
          </cell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</row>
        <row r="5394">
          <cell r="A5394" t="str">
            <v>638E03100</v>
          </cell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</row>
        <row r="5395">
          <cell r="A5395" t="str">
            <v>638E03101</v>
          </cell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</row>
        <row r="5396">
          <cell r="A5396" t="str">
            <v>638E03104</v>
          </cell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</row>
        <row r="5397">
          <cell r="A5397" t="str">
            <v>638E03105</v>
          </cell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</row>
        <row r="5398">
          <cell r="A5398" t="str">
            <v>638E03200</v>
          </cell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</row>
        <row r="5399">
          <cell r="A5399" t="str">
            <v>638E03201</v>
          </cell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</row>
        <row r="5400">
          <cell r="A5400" t="str">
            <v>638E03204</v>
          </cell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</row>
        <row r="5401">
          <cell r="A5401" t="str">
            <v>638E03210</v>
          </cell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</row>
        <row r="5402">
          <cell r="A5402" t="str">
            <v>638E03300</v>
          </cell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</row>
        <row r="5403">
          <cell r="A5403" t="str">
            <v>638E03380</v>
          </cell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</row>
        <row r="5404">
          <cell r="A5404" t="str">
            <v>638E03390</v>
          </cell>
          <cell r="C5404" t="str">
            <v>FT</v>
          </cell>
          <cell r="D5404" t="str">
            <v>16" WATER MAIN POLYVINYL CHLORIDE PIPE AND FITTINGS</v>
          </cell>
          <cell r="F5404">
            <v>0</v>
          </cell>
        </row>
        <row r="5405">
          <cell r="A5405" t="str">
            <v>638E03392</v>
          </cell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</row>
        <row r="5406">
          <cell r="A5406" t="str">
            <v>638E03400</v>
          </cell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</row>
        <row r="5407">
          <cell r="A5407" t="str">
            <v>638E03401</v>
          </cell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</row>
        <row r="5408">
          <cell r="A5408" t="str">
            <v>638E03404</v>
          </cell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</row>
        <row r="5409">
          <cell r="A5409" t="str">
            <v>638E03500</v>
          </cell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</row>
        <row r="5410">
          <cell r="A5410" t="str">
            <v>638E03501</v>
          </cell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</row>
        <row r="5411">
          <cell r="A5411" t="str">
            <v>638E03504</v>
          </cell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</row>
        <row r="5412">
          <cell r="A5412" t="str">
            <v>638E03508</v>
          </cell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</row>
        <row r="5413">
          <cell r="A5413" t="str">
            <v>638E03509</v>
          </cell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</row>
        <row r="5414">
          <cell r="A5414" t="str">
            <v>638E03600</v>
          </cell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</row>
        <row r="5415">
          <cell r="A5415" t="str">
            <v>638E03604</v>
          </cell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</row>
        <row r="5416">
          <cell r="A5416" t="str">
            <v>638E03700</v>
          </cell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</row>
        <row r="5417">
          <cell r="A5417" t="str">
            <v>638E03800</v>
          </cell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</row>
        <row r="5418">
          <cell r="A5418" t="str">
            <v>638E03804</v>
          </cell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</row>
        <row r="5419">
          <cell r="A5419" t="str">
            <v>638E03900</v>
          </cell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</row>
        <row r="5420">
          <cell r="A5420" t="str">
            <v>638E03901</v>
          </cell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</row>
        <row r="5421">
          <cell r="A5421" t="str">
            <v>638E03904</v>
          </cell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</row>
        <row r="5422">
          <cell r="A5422" t="str">
            <v>638E04000</v>
          </cell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</row>
        <row r="5423">
          <cell r="A5423" t="str">
            <v>638E04004</v>
          </cell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</row>
        <row r="5424">
          <cell r="A5424" t="str">
            <v>638E04100</v>
          </cell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</row>
        <row r="5425">
          <cell r="A5425" t="str">
            <v>638E04200</v>
          </cell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</row>
        <row r="5426">
          <cell r="A5426" t="str">
            <v>638E04204</v>
          </cell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</row>
        <row r="5427">
          <cell r="A5427" t="str">
            <v>638E04300</v>
          </cell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</row>
        <row r="5428">
          <cell r="A5428" t="str">
            <v>638E04304</v>
          </cell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</row>
        <row r="5429">
          <cell r="A5429" t="str">
            <v>638E04400</v>
          </cell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</row>
        <row r="5430">
          <cell r="A5430" t="str">
            <v>638E04404</v>
          </cell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</row>
        <row r="5431">
          <cell r="A5431" t="str">
            <v>638E04405</v>
          </cell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</row>
        <row r="5432">
          <cell r="A5432" t="str">
            <v>638E04500</v>
          </cell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</row>
        <row r="5433">
          <cell r="A5433" t="str">
            <v>638E04504</v>
          </cell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</row>
        <row r="5434">
          <cell r="A5434" t="str">
            <v>638E04800</v>
          </cell>
          <cell r="C5434" t="str">
            <v>FT</v>
          </cell>
          <cell r="D5434" t="str">
            <v>3/4" COPPER SERVICE BRANCH</v>
          </cell>
          <cell r="F5434">
            <v>0</v>
          </cell>
        </row>
        <row r="5435">
          <cell r="A5435" t="str">
            <v>638E04801</v>
          </cell>
          <cell r="C5435" t="str">
            <v>FT</v>
          </cell>
          <cell r="D5435" t="str">
            <v>3/4" COPPER SERVICE BRANCH, AS PER PLAN</v>
          </cell>
          <cell r="F5435">
            <v>0</v>
          </cell>
        </row>
        <row r="5436">
          <cell r="A5436" t="str">
            <v>638E04900</v>
          </cell>
          <cell r="C5436" t="str">
            <v>FT</v>
          </cell>
          <cell r="D5436" t="str">
            <v>1" COPPER SERVICE BRANCH</v>
          </cell>
          <cell r="F5436">
            <v>0</v>
          </cell>
        </row>
        <row r="5437">
          <cell r="A5437" t="str">
            <v>638E04901</v>
          </cell>
          <cell r="C5437" t="str">
            <v>FT</v>
          </cell>
          <cell r="D5437" t="str">
            <v>1" COPPER SERVICE BRANCH, AS PER PLAN</v>
          </cell>
          <cell r="F5437">
            <v>0</v>
          </cell>
        </row>
        <row r="5438">
          <cell r="A5438" t="str">
            <v>638E04950</v>
          </cell>
          <cell r="C5438" t="str">
            <v>FT</v>
          </cell>
          <cell r="D5438" t="str">
            <v>1-1/4" COPPER SERVICE BRANCH</v>
          </cell>
          <cell r="F5438">
            <v>0</v>
          </cell>
        </row>
        <row r="5439">
          <cell r="A5439" t="str">
            <v>638E04951</v>
          </cell>
          <cell r="C5439" t="str">
            <v>FT</v>
          </cell>
          <cell r="D5439" t="str">
            <v>1-1/4" COPPER SERVICE BRANCH, AS PER PLAN</v>
          </cell>
          <cell r="F5439">
            <v>0</v>
          </cell>
        </row>
        <row r="5440">
          <cell r="A5440" t="str">
            <v>638E05000</v>
          </cell>
          <cell r="C5440" t="str">
            <v>FT</v>
          </cell>
          <cell r="D5440" t="str">
            <v>1-1/2" COPPER SERVICE BRANCH</v>
          </cell>
          <cell r="F5440">
            <v>0</v>
          </cell>
        </row>
        <row r="5441">
          <cell r="A5441" t="str">
            <v>638E05001</v>
          </cell>
          <cell r="C5441" t="str">
            <v>FT</v>
          </cell>
          <cell r="D5441" t="str">
            <v>1-1/2" COPPER SERVICE BRANCH, AS PER PLAN</v>
          </cell>
          <cell r="F5441">
            <v>0</v>
          </cell>
        </row>
        <row r="5442">
          <cell r="A5442" t="str">
            <v>638E05100</v>
          </cell>
          <cell r="C5442" t="str">
            <v>FT</v>
          </cell>
          <cell r="D5442" t="str">
            <v>2" COPPER SERVICE BRANCH</v>
          </cell>
          <cell r="F5442">
            <v>0</v>
          </cell>
        </row>
        <row r="5443">
          <cell r="A5443" t="str">
            <v>638E05101</v>
          </cell>
          <cell r="C5443" t="str">
            <v>FT</v>
          </cell>
          <cell r="D5443" t="str">
            <v>2" COPPER SERVICE BRANCH, AS PER PLAN</v>
          </cell>
          <cell r="F5443">
            <v>0</v>
          </cell>
        </row>
        <row r="5444">
          <cell r="A5444" t="str">
            <v>638E05102</v>
          </cell>
          <cell r="C5444" t="str">
            <v>FT</v>
          </cell>
          <cell r="D5444" t="str">
            <v>2-1/2" COPPER SERVICE BRANCH</v>
          </cell>
          <cell r="F5444">
            <v>0</v>
          </cell>
        </row>
        <row r="5445">
          <cell r="A5445" t="str">
            <v>638E05300</v>
          </cell>
          <cell r="C5445" t="str">
            <v>FT</v>
          </cell>
          <cell r="D5445" t="str">
            <v>3/4" POLYETHYLENE SERVICE BRANCH</v>
          </cell>
          <cell r="F5445">
            <v>0</v>
          </cell>
        </row>
        <row r="5446">
          <cell r="A5446" t="str">
            <v>638E05301</v>
          </cell>
          <cell r="C5446" t="str">
            <v>FT</v>
          </cell>
          <cell r="D5446" t="str">
            <v>3/4" POLYETHYLENE SERVICE BRANCH, AS PER PLAN</v>
          </cell>
          <cell r="F5446">
            <v>0</v>
          </cell>
        </row>
        <row r="5447">
          <cell r="A5447" t="str">
            <v>638E05400</v>
          </cell>
          <cell r="C5447" t="str">
            <v>FT</v>
          </cell>
          <cell r="D5447" t="str">
            <v>1" POLYETHYLENE SERVICE BRANCH</v>
          </cell>
          <cell r="F5447">
            <v>0</v>
          </cell>
        </row>
        <row r="5448">
          <cell r="A5448" t="str">
            <v>638E05401</v>
          </cell>
          <cell r="C5448" t="str">
            <v>FT</v>
          </cell>
          <cell r="D5448" t="str">
            <v>1" POLYETHYLENE SERVICE BRANCH, AS PER PLAN</v>
          </cell>
          <cell r="F5448">
            <v>0</v>
          </cell>
        </row>
        <row r="5449">
          <cell r="A5449" t="str">
            <v>638E05500</v>
          </cell>
          <cell r="C5449" t="str">
            <v>FT</v>
          </cell>
          <cell r="D5449" t="str">
            <v>1-1/2" POLYETHYLENE SERVICE BRANCH</v>
          </cell>
          <cell r="F5449">
            <v>0</v>
          </cell>
        </row>
        <row r="5450">
          <cell r="A5450" t="str">
            <v>638E05501</v>
          </cell>
          <cell r="C5450" t="str">
            <v>FT</v>
          </cell>
          <cell r="D5450" t="str">
            <v>1-1/2" POLYETHYLENE SERVICE BRANCH, AS PER PLAN</v>
          </cell>
          <cell r="F5450">
            <v>0</v>
          </cell>
        </row>
        <row r="5451">
          <cell r="A5451" t="str">
            <v>638E05600</v>
          </cell>
          <cell r="C5451" t="str">
            <v>FT</v>
          </cell>
          <cell r="D5451" t="str">
            <v>2" POLYETHYLENE SERVICE BRANCH</v>
          </cell>
          <cell r="F5451">
            <v>0</v>
          </cell>
        </row>
        <row r="5452">
          <cell r="A5452" t="str">
            <v>638E05700</v>
          </cell>
          <cell r="C5452" t="str">
            <v>FT</v>
          </cell>
          <cell r="D5452" t="str">
            <v>3/4" POLYBUTYLENE SERVICE BRANCH</v>
          </cell>
          <cell r="F5452">
            <v>0</v>
          </cell>
        </row>
        <row r="5453">
          <cell r="A5453" t="str">
            <v>638E05800</v>
          </cell>
          <cell r="C5453" t="str">
            <v>FT</v>
          </cell>
          <cell r="D5453" t="str">
            <v>1" POLYBUTYLENE SERVICE BRANCH</v>
          </cell>
          <cell r="F5453">
            <v>0</v>
          </cell>
        </row>
        <row r="5454">
          <cell r="A5454" t="str">
            <v>638E05900</v>
          </cell>
          <cell r="C5454" t="str">
            <v>FT</v>
          </cell>
          <cell r="D5454" t="str">
            <v>1-1/2" POLYBUTYLENE SERVICE BRANCH</v>
          </cell>
          <cell r="F5454">
            <v>0</v>
          </cell>
        </row>
        <row r="5455">
          <cell r="A5455" t="str">
            <v>638E06000</v>
          </cell>
          <cell r="C5455" t="str">
            <v>FT</v>
          </cell>
          <cell r="D5455" t="str">
            <v>2" POLYBUTYLENE SERVICE BRANCH</v>
          </cell>
          <cell r="F5455">
            <v>0</v>
          </cell>
        </row>
        <row r="5456">
          <cell r="A5456" t="str">
            <v>638E06200</v>
          </cell>
          <cell r="C5456" t="str">
            <v>FT</v>
          </cell>
          <cell r="D5456" t="str">
            <v>POLYETHYLENE ENCASEMENT</v>
          </cell>
          <cell r="F5456">
            <v>0</v>
          </cell>
        </row>
        <row r="5457">
          <cell r="A5457" t="str">
            <v>638E06300</v>
          </cell>
          <cell r="C5457" t="str">
            <v>FT</v>
          </cell>
          <cell r="D5457" t="str">
            <v>8" STEEL PIPE ENCASEMENT, OPEN CUT</v>
          </cell>
          <cell r="F5457">
            <v>0</v>
          </cell>
        </row>
        <row r="5458">
          <cell r="A5458" t="str">
            <v>638E06400</v>
          </cell>
          <cell r="C5458" t="str">
            <v>FT</v>
          </cell>
          <cell r="D5458" t="str">
            <v>10" STEEL PIPE ENCASEMENT, OPEN CUT</v>
          </cell>
          <cell r="F5458">
            <v>0</v>
          </cell>
        </row>
        <row r="5459">
          <cell r="A5459" t="str">
            <v>638E06401</v>
          </cell>
          <cell r="C5459" t="str">
            <v>FT</v>
          </cell>
          <cell r="D5459" t="str">
            <v>10" STEEL PIPE ENCASEMENT, OPEN CUT, AS PER PLAN</v>
          </cell>
          <cell r="F5459">
            <v>0</v>
          </cell>
        </row>
        <row r="5460">
          <cell r="A5460" t="str">
            <v>638E06500</v>
          </cell>
          <cell r="C5460" t="str">
            <v>FT</v>
          </cell>
          <cell r="D5460" t="str">
            <v>12" STEEL PIPE ENCASEMENT, OPEN CUT</v>
          </cell>
          <cell r="F5460">
            <v>0</v>
          </cell>
        </row>
        <row r="5461">
          <cell r="A5461" t="str">
            <v>638E06501</v>
          </cell>
          <cell r="C5461" t="str">
            <v>FT</v>
          </cell>
          <cell r="D5461" t="str">
            <v>12" STEEL PIPE ENCASEMENT, OPEN CUT, AS PER PLAN</v>
          </cell>
          <cell r="F5461">
            <v>0</v>
          </cell>
        </row>
        <row r="5462">
          <cell r="A5462" t="str">
            <v>638E06600</v>
          </cell>
          <cell r="C5462" t="str">
            <v>FT</v>
          </cell>
          <cell r="D5462" t="str">
            <v>14" STEEL PIPE ENCASEMENT, OPEN CUT</v>
          </cell>
          <cell r="F5462">
            <v>0</v>
          </cell>
        </row>
        <row r="5463">
          <cell r="A5463" t="str">
            <v>638E06601</v>
          </cell>
          <cell r="C5463" t="str">
            <v>FT</v>
          </cell>
          <cell r="D5463" t="str">
            <v>14" STEEL PIPE ENCASEMENT, OPEN CUT, AS PER PLAN</v>
          </cell>
          <cell r="F5463">
            <v>0</v>
          </cell>
        </row>
        <row r="5464">
          <cell r="A5464" t="str">
            <v>638E06700</v>
          </cell>
          <cell r="C5464" t="str">
            <v>FT</v>
          </cell>
          <cell r="D5464" t="str">
            <v>16" STEEL PIPE ENCASEMENT, OPEN CUT</v>
          </cell>
          <cell r="F5464">
            <v>0</v>
          </cell>
        </row>
        <row r="5465">
          <cell r="A5465" t="str">
            <v>638E06701</v>
          </cell>
          <cell r="C5465" t="str">
            <v>FT</v>
          </cell>
          <cell r="D5465" t="str">
            <v>16" STEEL PIPE ENCASEMENT, OPEN CUT, AS PER PLAN</v>
          </cell>
          <cell r="F5465">
            <v>0</v>
          </cell>
        </row>
        <row r="5466">
          <cell r="A5466" t="str">
            <v>638E06702</v>
          </cell>
          <cell r="C5466" t="str">
            <v>FT</v>
          </cell>
          <cell r="D5466" t="str">
            <v>18" STEEL PIPE ENCASEMENT, OPEN CUT</v>
          </cell>
          <cell r="F5466">
            <v>0</v>
          </cell>
        </row>
        <row r="5467">
          <cell r="A5467" t="str">
            <v>638E06703</v>
          </cell>
          <cell r="C5467" t="str">
            <v>FT</v>
          </cell>
          <cell r="D5467" t="str">
            <v>18" STEEL PIPE ENCASEMENT, OPEN CUT, AS PER PLAN</v>
          </cell>
          <cell r="F5467">
            <v>0</v>
          </cell>
        </row>
        <row r="5468">
          <cell r="A5468" t="str">
            <v>638E06704</v>
          </cell>
          <cell r="C5468" t="str">
            <v>FT</v>
          </cell>
          <cell r="D5468" t="str">
            <v>20" STEEL PIPE ENCASEMENT, OPEN CUT</v>
          </cell>
          <cell r="F5468">
            <v>0</v>
          </cell>
        </row>
        <row r="5469">
          <cell r="A5469" t="str">
            <v>638E06705</v>
          </cell>
          <cell r="C5469" t="str">
            <v>FT</v>
          </cell>
          <cell r="D5469" t="str">
            <v>20" STEEL PIPE ENCASEMENT, OPEN CUT, AS PER PLAN</v>
          </cell>
          <cell r="F5469">
            <v>0</v>
          </cell>
        </row>
        <row r="5470">
          <cell r="A5470" t="str">
            <v>638E06706</v>
          </cell>
          <cell r="C5470" t="str">
            <v>FT</v>
          </cell>
          <cell r="D5470" t="str">
            <v>22" STEEL PIPE ENCASEMENT, OPEN CUT</v>
          </cell>
          <cell r="F5470">
            <v>0</v>
          </cell>
        </row>
        <row r="5471">
          <cell r="A5471" t="str">
            <v>638E06708</v>
          </cell>
          <cell r="C5471" t="str">
            <v>FT</v>
          </cell>
          <cell r="D5471" t="str">
            <v>24" STEEL PIPE ENCASEMENT, OPEN CUT</v>
          </cell>
          <cell r="F5471">
            <v>0</v>
          </cell>
        </row>
        <row r="5472">
          <cell r="A5472" t="str">
            <v>638E06709</v>
          </cell>
          <cell r="C5472" t="str">
            <v>FT</v>
          </cell>
          <cell r="D5472" t="str">
            <v>24" STEEL PIPE ENCASEMENT, OPEN CUT, AS PER PLAN</v>
          </cell>
          <cell r="F5472">
            <v>0</v>
          </cell>
        </row>
        <row r="5473">
          <cell r="A5473" t="str">
            <v>638E06710</v>
          </cell>
          <cell r="C5473" t="str">
            <v>FT</v>
          </cell>
          <cell r="D5473" t="str">
            <v>28" STEEL PIPE ENCASEMENT, OPEN CUT</v>
          </cell>
          <cell r="F5473">
            <v>0</v>
          </cell>
        </row>
        <row r="5474">
          <cell r="A5474" t="str">
            <v>638E06711</v>
          </cell>
          <cell r="C5474" t="str">
            <v>FT</v>
          </cell>
          <cell r="D5474" t="str">
            <v>28" STEEL PIPE ENCASEMENT, OPEN CUT, AS PER PLAN</v>
          </cell>
          <cell r="F5474">
            <v>0</v>
          </cell>
        </row>
        <row r="5475">
          <cell r="A5475" t="str">
            <v>638E06712</v>
          </cell>
          <cell r="C5475" t="str">
            <v>FT</v>
          </cell>
          <cell r="D5475" t="str">
            <v>30" STEEL PIPE ENCASEMENT, OPEN CUT</v>
          </cell>
          <cell r="F5475">
            <v>0</v>
          </cell>
        </row>
        <row r="5476">
          <cell r="A5476" t="str">
            <v>638E06714</v>
          </cell>
          <cell r="C5476" t="str">
            <v>FT</v>
          </cell>
          <cell r="D5476" t="str">
            <v>26" STEEL PIPE ENCASEMENT, OPEN CUT</v>
          </cell>
          <cell r="F5476">
            <v>0</v>
          </cell>
        </row>
        <row r="5477">
          <cell r="A5477" t="str">
            <v>638E06904</v>
          </cell>
          <cell r="C5477" t="str">
            <v>FT</v>
          </cell>
          <cell r="D5477" t="str">
            <v>36" STEEL PIPE ENCASEMENT, OPEN CUT</v>
          </cell>
          <cell r="F5477">
            <v>0</v>
          </cell>
        </row>
        <row r="5478">
          <cell r="A5478" t="str">
            <v>638E06905</v>
          </cell>
          <cell r="C5478" t="str">
            <v>FT</v>
          </cell>
          <cell r="D5478" t="str">
            <v>36" STEEL PIPE ENCASEMENT, OPEN CUT, AS PER PLAN</v>
          </cell>
          <cell r="F5478">
            <v>0</v>
          </cell>
        </row>
        <row r="5479">
          <cell r="A5479" t="str">
            <v>638E06910</v>
          </cell>
          <cell r="C5479" t="str">
            <v>FT</v>
          </cell>
          <cell r="D5479" t="str">
            <v>40" STEEL PIPE ENCASEMENT, OPEN CUT</v>
          </cell>
          <cell r="F5479">
            <v>0</v>
          </cell>
        </row>
        <row r="5480">
          <cell r="A5480" t="str">
            <v>638E06911</v>
          </cell>
          <cell r="C5480" t="str">
            <v>FT</v>
          </cell>
          <cell r="D5480" t="str">
            <v>40" STEEL PIPE ENCASEMENT, OPEN CUT, AS PER PLAN</v>
          </cell>
          <cell r="F5480">
            <v>0</v>
          </cell>
        </row>
        <row r="5481">
          <cell r="A5481" t="str">
            <v>638E06912</v>
          </cell>
          <cell r="C5481" t="str">
            <v>FT</v>
          </cell>
          <cell r="D5481" t="str">
            <v>48" STEEL PIPE ENCASEMENT, OPEN CUT</v>
          </cell>
          <cell r="F5481">
            <v>0</v>
          </cell>
        </row>
        <row r="5482">
          <cell r="A5482" t="str">
            <v>638E06913</v>
          </cell>
          <cell r="C5482" t="str">
            <v>FT</v>
          </cell>
          <cell r="D5482" t="str">
            <v>48" STEEL PIPE ENCASEMENT, OPEN CUT, AS PER PLAN</v>
          </cell>
          <cell r="F5482">
            <v>0</v>
          </cell>
        </row>
        <row r="5483">
          <cell r="A5483" t="str">
            <v>638E06914</v>
          </cell>
          <cell r="C5483" t="str">
            <v>FT</v>
          </cell>
          <cell r="D5483" t="str">
            <v>54" STEEL PIPE ENCASEMENT, OPEN CUT</v>
          </cell>
          <cell r="F5483">
            <v>0</v>
          </cell>
        </row>
        <row r="5484">
          <cell r="A5484" t="str">
            <v>638E06920</v>
          </cell>
          <cell r="C5484" t="str">
            <v>FT</v>
          </cell>
          <cell r="D5484" t="str">
            <v>60" STEEL PIPE ENCASEMENT, OPEN CUT</v>
          </cell>
          <cell r="F5484">
            <v>0</v>
          </cell>
        </row>
        <row r="5485">
          <cell r="A5485" t="str">
            <v>638E06921</v>
          </cell>
          <cell r="C5485" t="str">
            <v>FT</v>
          </cell>
          <cell r="D5485" t="str">
            <v>60" STEEL PIPE ENCASEMENT, OPEN CUT, AS PER PLAN</v>
          </cell>
          <cell r="F5485">
            <v>0</v>
          </cell>
        </row>
        <row r="5486">
          <cell r="A5486" t="str">
            <v>638E07000</v>
          </cell>
          <cell r="C5486" t="str">
            <v>FT</v>
          </cell>
          <cell r="D5486" t="str">
            <v>10" STEEL PIPE ENCASEMENT, BORED OR JACKED</v>
          </cell>
          <cell r="F5486">
            <v>0</v>
          </cell>
        </row>
        <row r="5487">
          <cell r="A5487" t="str">
            <v>638E07001</v>
          </cell>
          <cell r="C5487" t="str">
            <v>FT</v>
          </cell>
          <cell r="D5487" t="str">
            <v>10" STEEL PIPE ENCASEMENT, BORED OR JACKED, AS PER PLAN</v>
          </cell>
          <cell r="F5487">
            <v>0</v>
          </cell>
        </row>
        <row r="5488">
          <cell r="A5488" t="str">
            <v>638E07100</v>
          </cell>
          <cell r="C5488" t="str">
            <v>FT</v>
          </cell>
          <cell r="D5488" t="str">
            <v>12" STEEL PIPE ENCASEMENT, BORED OR JACKED</v>
          </cell>
          <cell r="F5488">
            <v>0</v>
          </cell>
        </row>
        <row r="5489">
          <cell r="A5489" t="str">
            <v>638E07101</v>
          </cell>
          <cell r="C5489" t="str">
            <v>FT</v>
          </cell>
          <cell r="D5489" t="str">
            <v>12" STEEL PIPE ENCASEMENT, BORED OR JACKED, AS PER PLAN</v>
          </cell>
          <cell r="F5489">
            <v>0</v>
          </cell>
        </row>
        <row r="5490">
          <cell r="A5490" t="str">
            <v>638E07200</v>
          </cell>
          <cell r="C5490" t="str">
            <v>FT</v>
          </cell>
          <cell r="D5490" t="str">
            <v>14" STEEL PIPE ENCASEMENT, BORED OR JACKED</v>
          </cell>
          <cell r="F5490">
            <v>0</v>
          </cell>
        </row>
        <row r="5491">
          <cell r="A5491" t="str">
            <v>638E07201</v>
          </cell>
          <cell r="C5491" t="str">
            <v>FT</v>
          </cell>
          <cell r="D5491" t="str">
            <v>14" STEEL PIPE ENCASEMENT, BORED OR JACKED, AS PER PLAN</v>
          </cell>
          <cell r="F5491">
            <v>0</v>
          </cell>
        </row>
        <row r="5492">
          <cell r="A5492" t="str">
            <v>638E07300</v>
          </cell>
          <cell r="C5492" t="str">
            <v>FT</v>
          </cell>
          <cell r="D5492" t="str">
            <v>16" STEEL PIPE ENCASEMENT, BORED OR JACKED</v>
          </cell>
          <cell r="F5492">
            <v>0</v>
          </cell>
        </row>
        <row r="5493">
          <cell r="A5493" t="str">
            <v>638E07301</v>
          </cell>
          <cell r="C5493" t="str">
            <v>FT</v>
          </cell>
          <cell r="D5493" t="str">
            <v>16" STEEL PIPE ENCASEMENT, BORED OR JACKED, AS PER PLAN</v>
          </cell>
          <cell r="F5493">
            <v>0</v>
          </cell>
        </row>
        <row r="5494">
          <cell r="A5494" t="str">
            <v>638E07302</v>
          </cell>
          <cell r="C5494" t="str">
            <v>FT</v>
          </cell>
          <cell r="D5494" t="str">
            <v>18" STEEL PIPE ENCASEMENT, BORED OR JACKED</v>
          </cell>
          <cell r="F5494">
            <v>0</v>
          </cell>
        </row>
        <row r="5495">
          <cell r="A5495" t="str">
            <v>638E07303</v>
          </cell>
          <cell r="C5495" t="str">
            <v>FT</v>
          </cell>
          <cell r="D5495" t="str">
            <v>18" STEEL PIPE ENCASEMENT, BORED OR JACKED, AS PER PLAN</v>
          </cell>
          <cell r="F5495">
            <v>0</v>
          </cell>
        </row>
        <row r="5496">
          <cell r="A5496" t="str">
            <v>638E07304</v>
          </cell>
          <cell r="C5496" t="str">
            <v>FT</v>
          </cell>
          <cell r="D5496" t="str">
            <v>20" STEEL PIPE ENCASEMENT, BORED OR JACKED</v>
          </cell>
          <cell r="F5496">
            <v>0</v>
          </cell>
        </row>
        <row r="5497">
          <cell r="A5497" t="str">
            <v>638E07305</v>
          </cell>
          <cell r="C5497" t="str">
            <v>FT</v>
          </cell>
          <cell r="D5497" t="str">
            <v>20" STEEL PIPE ENCASEMENT, BORED OR JACKED, AS PER PLAN</v>
          </cell>
          <cell r="F5497">
            <v>0</v>
          </cell>
        </row>
        <row r="5498">
          <cell r="A5498" t="str">
            <v>638E07306</v>
          </cell>
          <cell r="C5498" t="str">
            <v>FT</v>
          </cell>
          <cell r="D5498" t="str">
            <v>22" STEEL PIPE ENCASEMENT, BORED OR JACKED</v>
          </cell>
          <cell r="F5498">
            <v>0</v>
          </cell>
        </row>
        <row r="5499">
          <cell r="A5499" t="str">
            <v>638E07307</v>
          </cell>
          <cell r="C5499" t="str">
            <v>FT</v>
          </cell>
          <cell r="D5499" t="str">
            <v>22" STEEL PIPE ENCASEMENT, BORED OR JACKED, AS PER PLAN</v>
          </cell>
          <cell r="F5499">
            <v>0</v>
          </cell>
        </row>
        <row r="5500">
          <cell r="A5500" t="str">
            <v>638E07310</v>
          </cell>
          <cell r="C5500" t="str">
            <v>FT</v>
          </cell>
          <cell r="D5500" t="str">
            <v>24" STEEL PIPE ENCASEMENT, BORED OR JACKED</v>
          </cell>
          <cell r="F5500">
            <v>0</v>
          </cell>
        </row>
        <row r="5501">
          <cell r="A5501" t="str">
            <v>638E07311</v>
          </cell>
          <cell r="C5501" t="str">
            <v>FT</v>
          </cell>
          <cell r="D5501" t="str">
            <v>24" STEEL PIPE ENCASEMENT, BORED OR JACKED, AS PER PLAN</v>
          </cell>
          <cell r="F5501">
            <v>0</v>
          </cell>
        </row>
        <row r="5502">
          <cell r="A5502" t="str">
            <v>638E07314</v>
          </cell>
          <cell r="C5502" t="str">
            <v>FT</v>
          </cell>
          <cell r="D5502" t="str">
            <v>30" STEEL PIPE ENCASEMENT, BORED OR JACKED</v>
          </cell>
          <cell r="F5502">
            <v>0</v>
          </cell>
        </row>
        <row r="5503">
          <cell r="A5503" t="str">
            <v>638E07315</v>
          </cell>
          <cell r="C5503" t="str">
            <v>FT</v>
          </cell>
          <cell r="D5503" t="str">
            <v>30" STEEL PIPE ENCASEMENT, BORED OR JACKED, AS PER PLAN</v>
          </cell>
          <cell r="F5503">
            <v>0</v>
          </cell>
        </row>
        <row r="5504">
          <cell r="A5504" t="str">
            <v>638E07316</v>
          </cell>
          <cell r="C5504" t="str">
            <v>FT</v>
          </cell>
          <cell r="D5504" t="str">
            <v>36" STEEL PIPE ENCASEMENT, BORED OR JACKED</v>
          </cell>
          <cell r="F5504">
            <v>0</v>
          </cell>
        </row>
        <row r="5505">
          <cell r="A5505" t="str">
            <v>638E07317</v>
          </cell>
          <cell r="C5505" t="str">
            <v>FT</v>
          </cell>
          <cell r="D5505" t="str">
            <v>36" STEEL PIPE ENCASEMENT, BORED OR JACKED, AS PER PLAN</v>
          </cell>
          <cell r="F5505">
            <v>0</v>
          </cell>
        </row>
        <row r="5506">
          <cell r="A5506" t="str">
            <v>638E07318</v>
          </cell>
          <cell r="C5506" t="str">
            <v>FT</v>
          </cell>
          <cell r="D5506" t="str">
            <v>40" STEEL PIPE ENCASEMENT, BORED OR JACKED</v>
          </cell>
          <cell r="F5506">
            <v>0</v>
          </cell>
        </row>
        <row r="5507">
          <cell r="A5507" t="str">
            <v>638E07320</v>
          </cell>
          <cell r="C5507" t="str">
            <v>FT</v>
          </cell>
          <cell r="D5507" t="str">
            <v>48" STEEL PIPE ENCASEMENT, BORED OR JACKED</v>
          </cell>
          <cell r="F5507">
            <v>0</v>
          </cell>
        </row>
        <row r="5508">
          <cell r="A5508" t="str">
            <v>638E07321</v>
          </cell>
          <cell r="C5508" t="str">
            <v>FT</v>
          </cell>
          <cell r="D5508" t="str">
            <v>48" STEEL PIPE ENCASEMENT, BORED OR JACKED, AS PER PLAN</v>
          </cell>
          <cell r="F5508">
            <v>0</v>
          </cell>
        </row>
        <row r="5509">
          <cell r="A5509" t="str">
            <v>638E07330</v>
          </cell>
          <cell r="C5509" t="str">
            <v>FT</v>
          </cell>
          <cell r="D5509" t="str">
            <v>54" STEEL PIPE ENCASEMENT, BORED OR JACKED</v>
          </cell>
          <cell r="F5509">
            <v>0</v>
          </cell>
        </row>
        <row r="5510">
          <cell r="A5510" t="str">
            <v>638E07334</v>
          </cell>
          <cell r="C5510" t="str">
            <v>FT</v>
          </cell>
          <cell r="D5510" t="str">
            <v>60" STEEL PIPE ENCASEMENT, BORED OR JACKED</v>
          </cell>
          <cell r="F5510">
            <v>0</v>
          </cell>
        </row>
        <row r="5511">
          <cell r="A5511" t="str">
            <v>638E07470</v>
          </cell>
          <cell r="C5511" t="str">
            <v>EACH</v>
          </cell>
          <cell r="D5511" t="str">
            <v>4" GATE VALVE</v>
          </cell>
          <cell r="F5511">
            <v>0</v>
          </cell>
        </row>
        <row r="5512">
          <cell r="A5512" t="str">
            <v>638E07480</v>
          </cell>
          <cell r="C5512" t="str">
            <v>EACH</v>
          </cell>
          <cell r="D5512" t="str">
            <v>6" GATE VALVE</v>
          </cell>
          <cell r="F5512">
            <v>0</v>
          </cell>
        </row>
        <row r="5513">
          <cell r="A5513" t="str">
            <v>638E07481</v>
          </cell>
          <cell r="C5513" t="str">
            <v>EACH</v>
          </cell>
          <cell r="D5513" t="str">
            <v>6" GATE VALVE, AS PER PLAN</v>
          </cell>
          <cell r="F5513">
            <v>0</v>
          </cell>
        </row>
        <row r="5514">
          <cell r="A5514" t="str">
            <v>638E07490</v>
          </cell>
          <cell r="C5514" t="str">
            <v>EACH</v>
          </cell>
          <cell r="D5514" t="str">
            <v>8" GATE VALVE</v>
          </cell>
          <cell r="F5514">
            <v>0</v>
          </cell>
        </row>
        <row r="5515">
          <cell r="A5515" t="str">
            <v>638E07491</v>
          </cell>
          <cell r="C5515" t="str">
            <v>EACH</v>
          </cell>
          <cell r="D5515" t="str">
            <v>8" GATE VALVE, AS PER PLAN</v>
          </cell>
          <cell r="F5515">
            <v>0</v>
          </cell>
        </row>
        <row r="5516">
          <cell r="A5516" t="str">
            <v>638E07500</v>
          </cell>
          <cell r="C5516" t="str">
            <v>EACH</v>
          </cell>
          <cell r="D5516" t="str">
            <v>12" GATE VALVE</v>
          </cell>
          <cell r="F5516">
            <v>0</v>
          </cell>
        </row>
        <row r="5517">
          <cell r="A5517" t="str">
            <v>638E07501</v>
          </cell>
          <cell r="C5517" t="str">
            <v>EACH</v>
          </cell>
          <cell r="D5517" t="str">
            <v>12" GATE VALVE, AS PER PLAN</v>
          </cell>
          <cell r="F5517">
            <v>0</v>
          </cell>
        </row>
        <row r="5518">
          <cell r="A5518" t="str">
            <v>638E07608</v>
          </cell>
          <cell r="C5518" t="str">
            <v>EACH</v>
          </cell>
          <cell r="D5518" t="str">
            <v>VALVE BOX</v>
          </cell>
          <cell r="F5518">
            <v>0</v>
          </cell>
        </row>
        <row r="5519">
          <cell r="A5519" t="str">
            <v>638E07609</v>
          </cell>
          <cell r="C5519" t="str">
            <v>EACH</v>
          </cell>
          <cell r="D5519" t="str">
            <v>VALVE BOX, AS PER PLAN</v>
          </cell>
          <cell r="F5519">
            <v>0</v>
          </cell>
        </row>
        <row r="5520">
          <cell r="A5520" t="str">
            <v>638E07690</v>
          </cell>
          <cell r="C5520" t="str">
            <v>EACH</v>
          </cell>
          <cell r="D5520" t="str">
            <v>2" GATE VALVE AND VALVE BOX</v>
          </cell>
          <cell r="F5520">
            <v>0</v>
          </cell>
        </row>
        <row r="5521">
          <cell r="A5521" t="str">
            <v>638E07691</v>
          </cell>
          <cell r="C5521" t="str">
            <v>EACH</v>
          </cell>
          <cell r="D5521" t="str">
            <v>2" GATE VALVE AND VALVE BOX, AS PER PLAN</v>
          </cell>
          <cell r="F5521">
            <v>0</v>
          </cell>
        </row>
        <row r="5522">
          <cell r="A5522" t="str">
            <v>638E07700</v>
          </cell>
          <cell r="C5522" t="str">
            <v>EACH</v>
          </cell>
          <cell r="D5522" t="str">
            <v>4" GATE VALVE AND VALVE BOX</v>
          </cell>
          <cell r="F5522">
            <v>0</v>
          </cell>
        </row>
        <row r="5523">
          <cell r="A5523" t="str">
            <v>638E07701</v>
          </cell>
          <cell r="C5523" t="str">
            <v>EACH</v>
          </cell>
          <cell r="D5523" t="str">
            <v>4" GATE VALVE AND VALVE BOX, AS PER PLAN</v>
          </cell>
          <cell r="F5523">
            <v>0</v>
          </cell>
        </row>
        <row r="5524">
          <cell r="A5524" t="str">
            <v>638E07800</v>
          </cell>
          <cell r="C5524" t="str">
            <v>EACH</v>
          </cell>
          <cell r="D5524" t="str">
            <v>6" GATE VALVE AND VALVE BOX</v>
          </cell>
          <cell r="F5524">
            <v>0</v>
          </cell>
        </row>
        <row r="5525">
          <cell r="A5525" t="str">
            <v>638E07801</v>
          </cell>
          <cell r="C5525" t="str">
            <v>EACH</v>
          </cell>
          <cell r="D5525" t="str">
            <v>6" GATE VALVE AND VALVE BOX, AS PER PLAN</v>
          </cell>
          <cell r="F5525">
            <v>0</v>
          </cell>
        </row>
        <row r="5526">
          <cell r="A5526" t="str">
            <v>638E07900</v>
          </cell>
          <cell r="C5526" t="str">
            <v>EACH</v>
          </cell>
          <cell r="D5526" t="str">
            <v>8" GATE VALVE AND VALVE BOX</v>
          </cell>
          <cell r="F5526">
            <v>0</v>
          </cell>
        </row>
        <row r="5527">
          <cell r="A5527" t="str">
            <v>638E07901</v>
          </cell>
          <cell r="C5527" t="str">
            <v>EACH</v>
          </cell>
          <cell r="D5527" t="str">
            <v>8" GATE VALVE AND VALVE BOX, AS PER PLAN</v>
          </cell>
          <cell r="F5527">
            <v>0</v>
          </cell>
        </row>
        <row r="5528">
          <cell r="A5528" t="str">
            <v>638E08000</v>
          </cell>
          <cell r="C5528" t="str">
            <v>EACH</v>
          </cell>
          <cell r="D5528" t="str">
            <v>10" GATE VALVE AND VALVE BOX</v>
          </cell>
          <cell r="F5528">
            <v>0</v>
          </cell>
        </row>
        <row r="5529">
          <cell r="A5529" t="str">
            <v>638E08001</v>
          </cell>
          <cell r="C5529" t="str">
            <v>EACH</v>
          </cell>
          <cell r="D5529" t="str">
            <v>10" GATE VALVE AND VALVE BOX, AS PER PLAN</v>
          </cell>
          <cell r="F5529">
            <v>0</v>
          </cell>
        </row>
        <row r="5530">
          <cell r="A5530" t="str">
            <v>638E08005</v>
          </cell>
          <cell r="C5530" t="str">
            <v>EACH</v>
          </cell>
          <cell r="D5530" t="str">
            <v>14" GATE VALVE AND VALVE BOX, AS PER PLAN</v>
          </cell>
          <cell r="F5530">
            <v>0</v>
          </cell>
        </row>
        <row r="5531">
          <cell r="A5531" t="str">
            <v>638E08100</v>
          </cell>
          <cell r="C5531" t="str">
            <v>EACH</v>
          </cell>
          <cell r="D5531" t="str">
            <v>12" GATE VALVE AND VALVE BOX</v>
          </cell>
          <cell r="F5531">
            <v>0</v>
          </cell>
        </row>
        <row r="5532">
          <cell r="A5532" t="str">
            <v>638E08101</v>
          </cell>
          <cell r="C5532" t="str">
            <v>EACH</v>
          </cell>
          <cell r="D5532" t="str">
            <v>12" GATE VALVE AND VALVE BOX, AS PER PLAN</v>
          </cell>
          <cell r="F5532">
            <v>0</v>
          </cell>
        </row>
        <row r="5533">
          <cell r="A5533" t="str">
            <v>638E08102</v>
          </cell>
          <cell r="C5533" t="str">
            <v>EACH</v>
          </cell>
          <cell r="D5533" t="str">
            <v>16" GATE VALVE AND VALVE BOX</v>
          </cell>
          <cell r="F5533">
            <v>0</v>
          </cell>
        </row>
        <row r="5534">
          <cell r="A5534" t="str">
            <v>638E08103</v>
          </cell>
          <cell r="C5534" t="str">
            <v>EACH</v>
          </cell>
          <cell r="D5534" t="str">
            <v>16" GATE VALVE AND VALVE BOX, AS PER PLAN</v>
          </cell>
          <cell r="F5534">
            <v>0</v>
          </cell>
        </row>
        <row r="5535">
          <cell r="A5535" t="str">
            <v>638E08104</v>
          </cell>
          <cell r="C5535" t="str">
            <v>EACH</v>
          </cell>
          <cell r="D5535" t="str">
            <v>18" GATE VALVE AND VALVE BOX</v>
          </cell>
          <cell r="F5535">
            <v>0</v>
          </cell>
        </row>
        <row r="5536">
          <cell r="A5536" t="str">
            <v>638E08105</v>
          </cell>
          <cell r="C5536" t="str">
            <v>EACH</v>
          </cell>
          <cell r="D5536" t="str">
            <v>18" GATE VALVE AND VALVE BOX, AS PER PLAN</v>
          </cell>
          <cell r="F5536">
            <v>0</v>
          </cell>
        </row>
        <row r="5537">
          <cell r="A5537" t="str">
            <v>638E08106</v>
          </cell>
          <cell r="C5537" t="str">
            <v>EACH</v>
          </cell>
          <cell r="D5537" t="str">
            <v>20" GATE VALVE AND VALVE BOX</v>
          </cell>
          <cell r="F5537">
            <v>0</v>
          </cell>
        </row>
        <row r="5538">
          <cell r="A5538" t="str">
            <v>638E08107</v>
          </cell>
          <cell r="C5538" t="str">
            <v>EACH</v>
          </cell>
          <cell r="D5538" t="str">
            <v>20" GATE VALVE AND VALVE BOX, AS PER PLAN</v>
          </cell>
          <cell r="F5538">
            <v>0</v>
          </cell>
        </row>
        <row r="5539">
          <cell r="A5539" t="str">
            <v>638E08108</v>
          </cell>
          <cell r="C5539" t="str">
            <v>EACH</v>
          </cell>
          <cell r="D5539" t="str">
            <v>24" GATE VALVE, VALVE AND VALVE BOX</v>
          </cell>
          <cell r="F5539">
            <v>0</v>
          </cell>
        </row>
        <row r="5540">
          <cell r="A5540" t="str">
            <v>638E08109</v>
          </cell>
          <cell r="C5540" t="str">
            <v>EACH</v>
          </cell>
          <cell r="D5540" t="str">
            <v>24" GATE VALVE, VALVE AND VALVE BOX, AS PER PLAN</v>
          </cell>
          <cell r="F5540">
            <v>0</v>
          </cell>
        </row>
        <row r="5541">
          <cell r="A5541" t="str">
            <v>638E08110</v>
          </cell>
          <cell r="C5541" t="str">
            <v>EACH</v>
          </cell>
          <cell r="D5541" t="str">
            <v>36" GATE VALVE AND VALVE BOX</v>
          </cell>
          <cell r="F5541">
            <v>0</v>
          </cell>
        </row>
        <row r="5542">
          <cell r="A5542" t="str">
            <v>638E08120</v>
          </cell>
          <cell r="C5542" t="str">
            <v>EACH</v>
          </cell>
          <cell r="D5542" t="str">
            <v>14" GATE VALVE AND VALVE BOX</v>
          </cell>
          <cell r="F5542">
            <v>0</v>
          </cell>
        </row>
        <row r="5543">
          <cell r="A5543" t="str">
            <v>638E08194</v>
          </cell>
          <cell r="C5543" t="str">
            <v>EACH</v>
          </cell>
          <cell r="D5543" t="str">
            <v>12" BUTTERFLY VALVE AND VALVE BOX</v>
          </cell>
          <cell r="F5543">
            <v>0</v>
          </cell>
        </row>
        <row r="5544">
          <cell r="A5544" t="str">
            <v>638E08195</v>
          </cell>
          <cell r="C5544" t="str">
            <v>EACH</v>
          </cell>
          <cell r="D5544" t="str">
            <v>12" BUTTERFLY VALVE AND VALVE BOX, AS PER PLAN</v>
          </cell>
          <cell r="F5544">
            <v>0</v>
          </cell>
        </row>
        <row r="5545">
          <cell r="A5545" t="str">
            <v>638E08200</v>
          </cell>
          <cell r="C5545" t="str">
            <v>EACH</v>
          </cell>
          <cell r="D5545" t="str">
            <v>16" BUTTERFLY VALVE AND VALVE BOX</v>
          </cell>
          <cell r="F5545">
            <v>0</v>
          </cell>
        </row>
        <row r="5546">
          <cell r="A5546" t="str">
            <v>638E08201</v>
          </cell>
          <cell r="C5546" t="str">
            <v>EACH</v>
          </cell>
          <cell r="D5546" t="str">
            <v>16" BUTTERFLY VALVE AND VALVE BOX, PER PLAN</v>
          </cell>
          <cell r="F5546">
            <v>0</v>
          </cell>
        </row>
        <row r="5547">
          <cell r="A5547" t="str">
            <v>638E08206</v>
          </cell>
          <cell r="C5547" t="str">
            <v>EACH</v>
          </cell>
          <cell r="D5547" t="str">
            <v>20" BUTTERFLY VALVE AND VALVE BOX</v>
          </cell>
          <cell r="F5547">
            <v>0</v>
          </cell>
        </row>
        <row r="5548">
          <cell r="A5548" t="str">
            <v>638E08300</v>
          </cell>
          <cell r="C5548" t="str">
            <v>EACH</v>
          </cell>
          <cell r="D5548" t="str">
            <v>4" INSERTING VALVE AND VALVE BOX</v>
          </cell>
          <cell r="F5548">
            <v>0</v>
          </cell>
        </row>
        <row r="5549">
          <cell r="A5549" t="str">
            <v>638E08400</v>
          </cell>
          <cell r="C5549" t="str">
            <v>EACH</v>
          </cell>
          <cell r="D5549" t="str">
            <v>6" INSERTING VALVE AND VALVE BOX</v>
          </cell>
          <cell r="F5549">
            <v>0</v>
          </cell>
        </row>
        <row r="5550">
          <cell r="A5550" t="str">
            <v>638E08500</v>
          </cell>
          <cell r="C5550" t="str">
            <v>EACH</v>
          </cell>
          <cell r="D5550" t="str">
            <v>8" INSERTING VALVE AND VALVE BOX</v>
          </cell>
          <cell r="F5550">
            <v>0</v>
          </cell>
        </row>
        <row r="5551">
          <cell r="A5551" t="str">
            <v>638E08501</v>
          </cell>
          <cell r="C5551" t="str">
            <v>EACH</v>
          </cell>
          <cell r="D5551" t="str">
            <v>8" INSERTING VALVE AND VALVE BOX, AS PER PLAN</v>
          </cell>
          <cell r="F5551">
            <v>0</v>
          </cell>
        </row>
        <row r="5552">
          <cell r="A5552" t="str">
            <v>638E08600</v>
          </cell>
          <cell r="C5552" t="str">
            <v>EACH</v>
          </cell>
          <cell r="D5552" t="str">
            <v>10" INSERTING VALVE AND VALVE BOX</v>
          </cell>
          <cell r="F5552">
            <v>0</v>
          </cell>
        </row>
        <row r="5553">
          <cell r="A5553" t="str">
            <v>638E08601</v>
          </cell>
          <cell r="C5553" t="str">
            <v>EACH</v>
          </cell>
          <cell r="D5553" t="str">
            <v>10" INSERTING VALVE AND VALVE BOX, AS PER PLAN</v>
          </cell>
          <cell r="F5553">
            <v>0</v>
          </cell>
        </row>
        <row r="5554">
          <cell r="A5554" t="str">
            <v>638E08620</v>
          </cell>
          <cell r="C5554" t="str">
            <v>EACH</v>
          </cell>
          <cell r="D5554" t="str">
            <v>12" INSERTING VALVE AND VALVE BOX</v>
          </cell>
          <cell r="F5554">
            <v>0</v>
          </cell>
        </row>
        <row r="5555">
          <cell r="A5555" t="str">
            <v>638E08621</v>
          </cell>
          <cell r="C5555" t="str">
            <v>EACH</v>
          </cell>
          <cell r="D5555" t="str">
            <v>12" INSERTING VALVE AND VALVE BOX, AS PER PLAN</v>
          </cell>
          <cell r="F5555">
            <v>0</v>
          </cell>
        </row>
        <row r="5556">
          <cell r="A5556" t="str">
            <v>638E08650</v>
          </cell>
          <cell r="C5556" t="str">
            <v>EACH</v>
          </cell>
          <cell r="D5556" t="str">
            <v>16" INSERTING VALVE AND VALVE BOX</v>
          </cell>
          <cell r="F5556">
            <v>0</v>
          </cell>
        </row>
        <row r="5557">
          <cell r="A5557" t="str">
            <v>638E08660</v>
          </cell>
          <cell r="C5557" t="str">
            <v>EACH</v>
          </cell>
          <cell r="D5557" t="str">
            <v>18" INSERTING VALVE AND VALVE BOX</v>
          </cell>
          <cell r="F5557">
            <v>0</v>
          </cell>
        </row>
        <row r="5558">
          <cell r="A5558" t="str">
            <v>638E08700</v>
          </cell>
          <cell r="C5558" t="str">
            <v>EACH</v>
          </cell>
          <cell r="D5558" t="str">
            <v>20" INSERTING VALVE AND VALVE BOX</v>
          </cell>
          <cell r="F5558">
            <v>0</v>
          </cell>
        </row>
        <row r="5559">
          <cell r="A5559" t="str">
            <v>638E08702</v>
          </cell>
          <cell r="C5559" t="str">
            <v>EACH</v>
          </cell>
          <cell r="D5559" t="str">
            <v>4" CUTTING-IN SLEEVE</v>
          </cell>
          <cell r="F5559">
            <v>0</v>
          </cell>
        </row>
        <row r="5560">
          <cell r="A5560" t="str">
            <v>638E08704</v>
          </cell>
          <cell r="C5560" t="str">
            <v>EACH</v>
          </cell>
          <cell r="D5560" t="str">
            <v>6" CUTTING-IN SLEEVE</v>
          </cell>
          <cell r="F5560">
            <v>0</v>
          </cell>
        </row>
        <row r="5561">
          <cell r="A5561" t="str">
            <v>638E08706</v>
          </cell>
          <cell r="C5561" t="str">
            <v>EACH</v>
          </cell>
          <cell r="D5561" t="str">
            <v>8" CUTTING-IN SLEEVE</v>
          </cell>
          <cell r="F5561">
            <v>0</v>
          </cell>
        </row>
        <row r="5562">
          <cell r="A5562" t="str">
            <v>638E08707</v>
          </cell>
          <cell r="C5562" t="str">
            <v>EACH</v>
          </cell>
          <cell r="D5562" t="str">
            <v>8" CUTTING-IN SLEEVE, AS PER PLAN</v>
          </cell>
          <cell r="F5562">
            <v>0</v>
          </cell>
        </row>
        <row r="5563">
          <cell r="A5563" t="str">
            <v>638E08708</v>
          </cell>
          <cell r="C5563" t="str">
            <v>EACH</v>
          </cell>
          <cell r="D5563" t="str">
            <v>10" CUTTING-IN SLEEVE</v>
          </cell>
          <cell r="F5563">
            <v>0</v>
          </cell>
        </row>
        <row r="5564">
          <cell r="A5564" t="str">
            <v>638E08710</v>
          </cell>
          <cell r="C5564" t="str">
            <v>EACH</v>
          </cell>
          <cell r="D5564" t="str">
            <v>12" CUTTING-IN SLEEVE</v>
          </cell>
          <cell r="F5564">
            <v>0</v>
          </cell>
        </row>
        <row r="5565">
          <cell r="A5565" t="str">
            <v>638E08711</v>
          </cell>
          <cell r="C5565" t="str">
            <v>EACH</v>
          </cell>
          <cell r="D5565" t="str">
            <v>12" CUTTING-IN SLEEVE, AS PER PLAN</v>
          </cell>
          <cell r="F5565">
            <v>0</v>
          </cell>
        </row>
        <row r="5566">
          <cell r="A5566" t="str">
            <v>638E08712</v>
          </cell>
          <cell r="C5566" t="str">
            <v>EACH</v>
          </cell>
          <cell r="D5566" t="str">
            <v>16" CUTTING-IN SLEEVE</v>
          </cell>
          <cell r="F5566">
            <v>0</v>
          </cell>
        </row>
        <row r="5567">
          <cell r="A5567" t="str">
            <v>638E08720</v>
          </cell>
          <cell r="C5567" t="str">
            <v>EACH</v>
          </cell>
          <cell r="D5567" t="str">
            <v>24" CUTTING-IN SLEEVE</v>
          </cell>
          <cell r="F5567">
            <v>0</v>
          </cell>
        </row>
        <row r="5568">
          <cell r="A5568" t="str">
            <v>638E08790</v>
          </cell>
          <cell r="C5568" t="str">
            <v>EACH</v>
          </cell>
          <cell r="D5568" t="str">
            <v>2" CUTTING-IN SLEEVE, VALVE AND VALVE BOX</v>
          </cell>
          <cell r="F5568">
            <v>0</v>
          </cell>
        </row>
        <row r="5569">
          <cell r="A5569" t="str">
            <v>638E08800</v>
          </cell>
          <cell r="C5569" t="str">
            <v>EACH</v>
          </cell>
          <cell r="D5569" t="str">
            <v>4" CUTTING-IN SLEEVE, VALVE AND VALVE BOX</v>
          </cell>
          <cell r="F5569">
            <v>0</v>
          </cell>
        </row>
        <row r="5570">
          <cell r="A5570" t="str">
            <v>638E08801</v>
          </cell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</row>
        <row r="5571">
          <cell r="A5571" t="str">
            <v>638E08900</v>
          </cell>
          <cell r="C5571" t="str">
            <v>EACH</v>
          </cell>
          <cell r="D5571" t="str">
            <v>6" CUTTING-IN SLEEVE, VALVE AND VALVE BOX</v>
          </cell>
          <cell r="F5571">
            <v>0</v>
          </cell>
        </row>
        <row r="5572">
          <cell r="A5572" t="str">
            <v>638E08901</v>
          </cell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</row>
        <row r="5573">
          <cell r="A5573" t="str">
            <v>638E09000</v>
          </cell>
          <cell r="C5573" t="str">
            <v>EACH</v>
          </cell>
          <cell r="D5573" t="str">
            <v>8" CUTTING-IN SLEEVE, VALVE AND VALVE BOX</v>
          </cell>
          <cell r="F5573">
            <v>0</v>
          </cell>
        </row>
        <row r="5574">
          <cell r="A5574" t="str">
            <v>638E09001</v>
          </cell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</row>
        <row r="5575">
          <cell r="A5575" t="str">
            <v>638E09100</v>
          </cell>
          <cell r="C5575" t="str">
            <v>EACH</v>
          </cell>
          <cell r="D5575" t="str">
            <v>10" CUTTING-IN SLEEVE, VALVE AND VALVE BOX</v>
          </cell>
          <cell r="F5575">
            <v>0</v>
          </cell>
        </row>
        <row r="5576">
          <cell r="A5576" t="str">
            <v>638E09200</v>
          </cell>
          <cell r="C5576" t="str">
            <v>EACH</v>
          </cell>
          <cell r="D5576" t="str">
            <v>12" CUTTING-IN SLEEVE, VALVE AND VALVE BOX</v>
          </cell>
          <cell r="F5576">
            <v>0</v>
          </cell>
        </row>
        <row r="5577">
          <cell r="A5577" t="str">
            <v>638E09201</v>
          </cell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</row>
        <row r="5578">
          <cell r="A5578" t="str">
            <v>638E09208</v>
          </cell>
          <cell r="C5578" t="str">
            <v>EACH</v>
          </cell>
          <cell r="D5578" t="str">
            <v>16" CUTTING-IN SLEEVE, VALVE AND VALVE BOX</v>
          </cell>
          <cell r="F5578">
            <v>0</v>
          </cell>
        </row>
        <row r="5579">
          <cell r="A5579" t="str">
            <v>638E09212</v>
          </cell>
          <cell r="C5579" t="str">
            <v>EACH</v>
          </cell>
          <cell r="D5579" t="str">
            <v>20" CUTTING-IN SLEEVE, VALVE AND VALVE BOX</v>
          </cell>
          <cell r="F5579">
            <v>0</v>
          </cell>
        </row>
        <row r="5580">
          <cell r="A5580" t="str">
            <v>638E09290</v>
          </cell>
          <cell r="C5580" t="str">
            <v>EACH</v>
          </cell>
          <cell r="D5580" t="str">
            <v>4" X 4" TAPPING SLEEVE, VALVE AND VALVE BOX</v>
          </cell>
          <cell r="F5580">
            <v>0</v>
          </cell>
        </row>
        <row r="5581">
          <cell r="A5581" t="str">
            <v>638E09291</v>
          </cell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</row>
        <row r="5582">
          <cell r="A5582" t="str">
            <v>638E09300</v>
          </cell>
          <cell r="C5582" t="str">
            <v>EACH</v>
          </cell>
          <cell r="D5582" t="str">
            <v>6" X 6" TAPPING SLEEVE, VALVE AND VALVE BOX</v>
          </cell>
          <cell r="F5582">
            <v>0</v>
          </cell>
        </row>
        <row r="5583">
          <cell r="A5583" t="str">
            <v>638E09301</v>
          </cell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</row>
        <row r="5584">
          <cell r="A5584" t="str">
            <v>638E09390</v>
          </cell>
          <cell r="C5584" t="str">
            <v>EACH</v>
          </cell>
          <cell r="D5584" t="str">
            <v>8" X 6" TAPPING SLEEVE, VALVE AND VALVE BOX</v>
          </cell>
          <cell r="F5584">
            <v>0</v>
          </cell>
        </row>
        <row r="5585">
          <cell r="A5585" t="str">
            <v>638E09391</v>
          </cell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</row>
        <row r="5586">
          <cell r="A5586" t="str">
            <v>638E09400</v>
          </cell>
          <cell r="C5586" t="str">
            <v>EACH</v>
          </cell>
          <cell r="D5586" t="str">
            <v>8" X 8" TAPPING SLEEVE, VALVE AND VALVE BOX</v>
          </cell>
          <cell r="F5586">
            <v>0</v>
          </cell>
        </row>
        <row r="5587">
          <cell r="A5587" t="str">
            <v>638E09401</v>
          </cell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</row>
        <row r="5588">
          <cell r="A5588" t="str">
            <v>638E09500</v>
          </cell>
          <cell r="C5588" t="str">
            <v>EACH</v>
          </cell>
          <cell r="D5588" t="str">
            <v>10" X 4" TAPPING SLEEVE, VALVE AND VALVE BOX</v>
          </cell>
          <cell r="F5588">
            <v>0</v>
          </cell>
        </row>
        <row r="5589">
          <cell r="A5589" t="str">
            <v>638E09508</v>
          </cell>
          <cell r="C5589" t="str">
            <v>EACH</v>
          </cell>
          <cell r="D5589" t="str">
            <v>10" X 6" TAPPING SLEEVE, VALVE AND VALVE BOX</v>
          </cell>
          <cell r="F5589">
            <v>0</v>
          </cell>
        </row>
        <row r="5590">
          <cell r="A5590" t="str">
            <v>638E09509</v>
          </cell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</row>
        <row r="5591">
          <cell r="A5591" t="str">
            <v>638E09510</v>
          </cell>
          <cell r="C5591" t="str">
            <v>EACH</v>
          </cell>
          <cell r="D5591" t="str">
            <v>10" X 8" TAPPING SLEEVE, VALVE AND VALVE BOX</v>
          </cell>
          <cell r="F5591">
            <v>0</v>
          </cell>
        </row>
        <row r="5592">
          <cell r="A5592" t="str">
            <v>638E09511</v>
          </cell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</row>
        <row r="5593">
          <cell r="A5593" t="str">
            <v>638E09520</v>
          </cell>
          <cell r="C5593" t="str">
            <v>EACH</v>
          </cell>
          <cell r="D5593" t="str">
            <v>10" X 10" TAPPING SLEEVE, VALVE AND VALVE BOX</v>
          </cell>
          <cell r="F5593">
            <v>0</v>
          </cell>
        </row>
        <row r="5594">
          <cell r="A5594" t="str">
            <v>638E09521</v>
          </cell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</row>
        <row r="5595">
          <cell r="A5595" t="str">
            <v>638E09600</v>
          </cell>
          <cell r="C5595" t="str">
            <v>EACH</v>
          </cell>
          <cell r="D5595" t="str">
            <v>12" X 4" TAPPING SLEEVE, VALVE AND VALVE BOX</v>
          </cell>
          <cell r="F5595">
            <v>0</v>
          </cell>
        </row>
        <row r="5596">
          <cell r="A5596" t="str">
            <v>638E09700</v>
          </cell>
          <cell r="C5596" t="str">
            <v>EACH</v>
          </cell>
          <cell r="D5596" t="str">
            <v>12" X 6" TAPPING SLEEVE, VALVE AND VALVE BOX</v>
          </cell>
          <cell r="F5596">
            <v>0</v>
          </cell>
        </row>
        <row r="5597">
          <cell r="A5597" t="str">
            <v>638E09701</v>
          </cell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</row>
        <row r="5598">
          <cell r="A5598" t="str">
            <v>638E09710</v>
          </cell>
          <cell r="C5598" t="str">
            <v>EACH</v>
          </cell>
          <cell r="D5598" t="str">
            <v>12" X 8" TAPPING SLEEVE, VALVE AND VALVE BOX</v>
          </cell>
          <cell r="F5598">
            <v>0</v>
          </cell>
        </row>
        <row r="5599">
          <cell r="A5599" t="str">
            <v>638E09711</v>
          </cell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</row>
        <row r="5600">
          <cell r="A5600" t="str">
            <v>638E09714</v>
          </cell>
          <cell r="C5600" t="str">
            <v>EACH</v>
          </cell>
          <cell r="D5600" t="str">
            <v>12" X 10" TAPPING SLEEVE, VALVE AND VALVE BOX</v>
          </cell>
          <cell r="F5600">
            <v>0</v>
          </cell>
        </row>
        <row r="5601">
          <cell r="A5601" t="str">
            <v>638E09800</v>
          </cell>
          <cell r="C5601" t="str">
            <v>EACH</v>
          </cell>
          <cell r="D5601" t="str">
            <v>12" X 12" TAPPING SLEEVE, VALVE AND VALVE BOX</v>
          </cell>
          <cell r="F5601">
            <v>0</v>
          </cell>
        </row>
        <row r="5602">
          <cell r="A5602" t="str">
            <v>638E09801</v>
          </cell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</row>
        <row r="5603">
          <cell r="A5603" t="str">
            <v>638E09808</v>
          </cell>
          <cell r="C5603" t="str">
            <v>EACH</v>
          </cell>
          <cell r="D5603" t="str">
            <v>14" X 14" TAPPING SLEEVE, VALVE AND VALVE BOX</v>
          </cell>
          <cell r="F5603">
            <v>0</v>
          </cell>
        </row>
        <row r="5604">
          <cell r="A5604" t="str">
            <v>638E09810</v>
          </cell>
          <cell r="C5604" t="str">
            <v>EACH</v>
          </cell>
          <cell r="D5604" t="str">
            <v>14" X 6" TAPPING SLEEVE, VALVE AND VALVE BOX</v>
          </cell>
          <cell r="F5604">
            <v>0</v>
          </cell>
        </row>
        <row r="5605">
          <cell r="A5605" t="str">
            <v>638E09890</v>
          </cell>
          <cell r="C5605" t="str">
            <v>EACH</v>
          </cell>
          <cell r="D5605" t="str">
            <v>16" X 6" TAPPING SLEEVE, VALVE AND VALVE BOX</v>
          </cell>
          <cell r="F5605">
            <v>0</v>
          </cell>
        </row>
        <row r="5606">
          <cell r="A5606" t="str">
            <v>638E09894</v>
          </cell>
          <cell r="C5606" t="str">
            <v>EACH</v>
          </cell>
          <cell r="D5606" t="str">
            <v>16" X 8" TAPPING SLEEVE, VALVE AND VALVE BOX</v>
          </cell>
          <cell r="F5606">
            <v>0</v>
          </cell>
        </row>
        <row r="5607">
          <cell r="A5607" t="str">
            <v>638E09895</v>
          </cell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</row>
        <row r="5608">
          <cell r="A5608" t="str">
            <v>638E09900</v>
          </cell>
          <cell r="C5608" t="str">
            <v>EACH</v>
          </cell>
          <cell r="D5608" t="str">
            <v>16" X 10" TAPPING SLEEVE, VALVE AND VALVE BOX</v>
          </cell>
          <cell r="F5608">
            <v>0</v>
          </cell>
        </row>
        <row r="5609">
          <cell r="A5609" t="str">
            <v>638E09908</v>
          </cell>
          <cell r="C5609" t="str">
            <v>EACH</v>
          </cell>
          <cell r="D5609" t="str">
            <v>16" X 12" TAPPING SLEEVE, VALVE AND VALVE BOX</v>
          </cell>
          <cell r="F5609">
            <v>0</v>
          </cell>
        </row>
        <row r="5610">
          <cell r="A5610" t="str">
            <v>638E09909</v>
          </cell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</row>
        <row r="5611">
          <cell r="A5611" t="str">
            <v>638E09910</v>
          </cell>
          <cell r="C5611" t="str">
            <v>EACH</v>
          </cell>
          <cell r="D5611" t="str">
            <v>16" X 16" TAPPING SLEEVE, VALVE AND VALVE BOX</v>
          </cell>
          <cell r="F5611">
            <v>0</v>
          </cell>
        </row>
        <row r="5612">
          <cell r="A5612" t="str">
            <v>638E09920</v>
          </cell>
          <cell r="C5612" t="str">
            <v>EACH</v>
          </cell>
          <cell r="D5612" t="str">
            <v>18" X 18" TAPPING SLEEVE, VALVE AND VALVE BOX</v>
          </cell>
          <cell r="F5612">
            <v>0</v>
          </cell>
        </row>
        <row r="5613">
          <cell r="A5613" t="str">
            <v>638E10000</v>
          </cell>
          <cell r="C5613" t="str">
            <v>EACH</v>
          </cell>
          <cell r="D5613" t="str">
            <v>20" X 16" TAPPING SLEEVE, VALVE AND VALVE BOX</v>
          </cell>
          <cell r="F5613">
            <v>0</v>
          </cell>
        </row>
        <row r="5614">
          <cell r="A5614" t="str">
            <v>638E10010</v>
          </cell>
          <cell r="C5614" t="str">
            <v>EACH</v>
          </cell>
          <cell r="D5614" t="str">
            <v>20" X 20" TAPPING SLEEVE, VALVE AND VALVE BOX</v>
          </cell>
          <cell r="F5614">
            <v>0</v>
          </cell>
        </row>
        <row r="5615">
          <cell r="A5615" t="str">
            <v>638E10011</v>
          </cell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</row>
        <row r="5616">
          <cell r="A5616" t="str">
            <v>638E10100</v>
          </cell>
          <cell r="C5616" t="str">
            <v>EACH</v>
          </cell>
          <cell r="D5616" t="str">
            <v>4" FIRE HYDRANT</v>
          </cell>
          <cell r="F5616">
            <v>0</v>
          </cell>
        </row>
        <row r="5617">
          <cell r="A5617" t="str">
            <v>638E10101</v>
          </cell>
          <cell r="C5617" t="str">
            <v>EACH</v>
          </cell>
          <cell r="D5617" t="str">
            <v>4" FIRE HYDRANT, AS PER PLAN</v>
          </cell>
          <cell r="F5617">
            <v>0</v>
          </cell>
        </row>
        <row r="5618">
          <cell r="A5618" t="str">
            <v>638E10200</v>
          </cell>
          <cell r="C5618" t="str">
            <v>EACH</v>
          </cell>
          <cell r="D5618" t="str">
            <v>6" FIRE HYDRANT</v>
          </cell>
          <cell r="F5618">
            <v>0</v>
          </cell>
        </row>
        <row r="5619">
          <cell r="A5619" t="str">
            <v>638E10201</v>
          </cell>
          <cell r="C5619" t="str">
            <v>EACH</v>
          </cell>
          <cell r="D5619" t="str">
            <v>6" FIRE HYDRANT, AS PER PLAN</v>
          </cell>
          <cell r="F5619">
            <v>0</v>
          </cell>
        </row>
        <row r="5620">
          <cell r="A5620" t="str">
            <v>638E10300</v>
          </cell>
          <cell r="C5620" t="str">
            <v>EACH</v>
          </cell>
          <cell r="D5620" t="str">
            <v>FIRE HYDRANT EXTENDED AND ADJUSTED TO GRADE</v>
          </cell>
          <cell r="F5620">
            <v>0</v>
          </cell>
        </row>
        <row r="5621">
          <cell r="A5621" t="str">
            <v>638E10301</v>
          </cell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</row>
        <row r="5622">
          <cell r="A5622" t="str">
            <v>638E10400</v>
          </cell>
          <cell r="C5622" t="str">
            <v>EACH</v>
          </cell>
          <cell r="D5622" t="str">
            <v>FIRE HYDRANT ADJUSTED TO GRADE</v>
          </cell>
          <cell r="F5622">
            <v>0</v>
          </cell>
        </row>
        <row r="5623">
          <cell r="A5623" t="str">
            <v>638E10401</v>
          </cell>
          <cell r="C5623" t="str">
            <v>EACH</v>
          </cell>
          <cell r="D5623" t="str">
            <v>FIRE HYDRANT ADJUSTED TO GRADE, AS PER PLAN</v>
          </cell>
          <cell r="F5623">
            <v>0</v>
          </cell>
        </row>
        <row r="5624">
          <cell r="A5624" t="str">
            <v>638E10480</v>
          </cell>
          <cell r="C5624" t="str">
            <v>EACH</v>
          </cell>
          <cell r="D5624" t="str">
            <v>FIRE HYDRANT REMOVED</v>
          </cell>
          <cell r="F5624">
            <v>0</v>
          </cell>
        </row>
        <row r="5625">
          <cell r="A5625" t="str">
            <v>638E10481</v>
          </cell>
          <cell r="C5625" t="str">
            <v>EACH</v>
          </cell>
          <cell r="D5625" t="str">
            <v>FIRE HYDRANT REMOVED, AS PER PLAN</v>
          </cell>
          <cell r="F5625">
            <v>0</v>
          </cell>
        </row>
        <row r="5626">
          <cell r="A5626" t="str">
            <v>638E10500</v>
          </cell>
          <cell r="C5626" t="str">
            <v>EACH</v>
          </cell>
          <cell r="D5626" t="str">
            <v>FIRE HYDRANT REMOVED AND RESET</v>
          </cell>
          <cell r="F5626">
            <v>0</v>
          </cell>
        </row>
        <row r="5627">
          <cell r="A5627" t="str">
            <v>638E10501</v>
          </cell>
          <cell r="C5627" t="str">
            <v>EACH</v>
          </cell>
          <cell r="D5627" t="str">
            <v>FIRE HYDRANT REMOVED AND RESET, AS PER PLAN</v>
          </cell>
          <cell r="F5627">
            <v>0</v>
          </cell>
        </row>
        <row r="5628">
          <cell r="A5628" t="str">
            <v>638E10600</v>
          </cell>
          <cell r="C5628" t="str">
            <v>EACH</v>
          </cell>
          <cell r="D5628" t="str">
            <v>FIRE HYDRANT AND GATE VALVE REMOVED AND RESET</v>
          </cell>
          <cell r="F5628">
            <v>0</v>
          </cell>
        </row>
        <row r="5629">
          <cell r="A5629" t="str">
            <v>638E10601</v>
          </cell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</row>
        <row r="5630">
          <cell r="A5630" t="str">
            <v>638E10700</v>
          </cell>
          <cell r="C5630" t="str">
            <v>EACH</v>
          </cell>
          <cell r="D5630" t="str">
            <v>FIRE HYDRANT REMOVED AND DISPOSED OF</v>
          </cell>
          <cell r="F5630">
            <v>0</v>
          </cell>
        </row>
        <row r="5631">
          <cell r="A5631" t="str">
            <v>638E10701</v>
          </cell>
          <cell r="C5631" t="str">
            <v>EACH</v>
          </cell>
          <cell r="D5631" t="str">
            <v>FIRE HYDRANT REMOVED AND DISPOSED OF, AS PER PLAN</v>
          </cell>
          <cell r="F5631">
            <v>0</v>
          </cell>
        </row>
        <row r="5632">
          <cell r="A5632" t="str">
            <v>638E10800</v>
          </cell>
          <cell r="C5632" t="str">
            <v>EACH</v>
          </cell>
          <cell r="D5632" t="str">
            <v>VALVE BOX ADJUSTED TO GRADE</v>
          </cell>
          <cell r="F5632">
            <v>0</v>
          </cell>
        </row>
        <row r="5633">
          <cell r="A5633" t="str">
            <v>638E10801</v>
          </cell>
          <cell r="C5633" t="str">
            <v>EACH</v>
          </cell>
          <cell r="D5633" t="str">
            <v>VALVE BOX ADJUSTED TO GRADE, AS PER PLAN</v>
          </cell>
          <cell r="F5633">
            <v>0</v>
          </cell>
        </row>
        <row r="5634">
          <cell r="A5634" t="str">
            <v>638E10900</v>
          </cell>
          <cell r="C5634" t="str">
            <v>EACH</v>
          </cell>
          <cell r="D5634" t="str">
            <v>SERVICE BOX ADJUSTED TO GRADE</v>
          </cell>
          <cell r="F5634">
            <v>0</v>
          </cell>
        </row>
        <row r="5635">
          <cell r="A5635" t="str">
            <v>638E10901</v>
          </cell>
          <cell r="C5635" t="str">
            <v>EACH</v>
          </cell>
          <cell r="D5635" t="str">
            <v>SERVICE BOX ADJUSTED TO GRADE, AS PER PLAN</v>
          </cell>
          <cell r="F5635">
            <v>0</v>
          </cell>
        </row>
        <row r="5636">
          <cell r="A5636" t="str">
            <v>638E11100</v>
          </cell>
          <cell r="C5636" t="str">
            <v>EACH</v>
          </cell>
          <cell r="D5636" t="str">
            <v>METER AND CHAMBER REMOVED AND RESET</v>
          </cell>
          <cell r="F5636">
            <v>0</v>
          </cell>
        </row>
        <row r="5637">
          <cell r="A5637" t="str">
            <v>638E11101</v>
          </cell>
          <cell r="C5637" t="str">
            <v>EACH</v>
          </cell>
          <cell r="D5637" t="str">
            <v>METER AND CHAMBER REMOVED AND RESET, AS PER PLAN</v>
          </cell>
          <cell r="F5637">
            <v>0</v>
          </cell>
        </row>
        <row r="5638">
          <cell r="A5638" t="str">
            <v>638E11102</v>
          </cell>
          <cell r="C5638" t="str">
            <v>EACH</v>
          </cell>
          <cell r="D5638" t="str">
            <v>METER AND VAULT REMOVED AND RESET</v>
          </cell>
          <cell r="F5638">
            <v>0</v>
          </cell>
        </row>
        <row r="5639">
          <cell r="A5639" t="str">
            <v>638E11103</v>
          </cell>
          <cell r="C5639" t="str">
            <v>EACH</v>
          </cell>
          <cell r="D5639" t="str">
            <v>METER AND VAULT REMOVED AND RESET, AS PER PLAN</v>
          </cell>
          <cell r="F5639">
            <v>0</v>
          </cell>
        </row>
        <row r="5640">
          <cell r="A5640" t="str">
            <v>638E11200</v>
          </cell>
          <cell r="C5640" t="str">
            <v>EACH</v>
          </cell>
          <cell r="D5640" t="str">
            <v>METER, SETTING, STOP AND CHAMBER</v>
          </cell>
          <cell r="F5640">
            <v>0</v>
          </cell>
        </row>
        <row r="5641">
          <cell r="A5641" t="str">
            <v>638E11201</v>
          </cell>
          <cell r="C5641" t="str">
            <v>EACH</v>
          </cell>
          <cell r="D5641" t="str">
            <v>METER, SETTING, STOP AND CHAMBER, AS PER PLAN</v>
          </cell>
          <cell r="F5641">
            <v>0</v>
          </cell>
        </row>
        <row r="5642">
          <cell r="A5642" t="str">
            <v>638E11296</v>
          </cell>
          <cell r="C5642" t="str">
            <v>EACH</v>
          </cell>
          <cell r="D5642" t="str">
            <v>3/4" AIR RELEASE VALVE</v>
          </cell>
          <cell r="F5642">
            <v>0</v>
          </cell>
        </row>
        <row r="5643">
          <cell r="A5643" t="str">
            <v>638E11297</v>
          </cell>
          <cell r="C5643" t="str">
            <v>EACH</v>
          </cell>
          <cell r="D5643" t="str">
            <v>3/4" AIR RELEASE VALVE, AS PER PLAN</v>
          </cell>
          <cell r="F5643">
            <v>0</v>
          </cell>
        </row>
        <row r="5644">
          <cell r="A5644" t="str">
            <v>638E11300</v>
          </cell>
          <cell r="C5644" t="str">
            <v>EACH</v>
          </cell>
          <cell r="D5644" t="str">
            <v>1" AIR RELEASE VALVE</v>
          </cell>
          <cell r="F5644">
            <v>0</v>
          </cell>
        </row>
        <row r="5645">
          <cell r="A5645" t="str">
            <v>638E11301</v>
          </cell>
          <cell r="C5645" t="str">
            <v>EACH</v>
          </cell>
          <cell r="D5645" t="str">
            <v>1" AIR RELEASE VALVE, AS PER PLAN</v>
          </cell>
          <cell r="F5645">
            <v>0</v>
          </cell>
        </row>
        <row r="5646">
          <cell r="A5646" t="str">
            <v>638E11310</v>
          </cell>
          <cell r="C5646" t="str">
            <v>EACH</v>
          </cell>
          <cell r="D5646" t="str">
            <v>2" AIR RELEASE VALVE</v>
          </cell>
          <cell r="F5646">
            <v>0</v>
          </cell>
        </row>
        <row r="5647">
          <cell r="A5647" t="str">
            <v>638E11500</v>
          </cell>
          <cell r="C5647" t="str">
            <v>MBF</v>
          </cell>
          <cell r="D5647" t="str">
            <v>SHEETING AND BRACING ORDERED LEFT IN PLACE</v>
          </cell>
          <cell r="F5647">
            <v>0</v>
          </cell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C6114" t="str">
            <v>MILE</v>
          </cell>
          <cell r="D6114" t="str">
            <v>EDGE LINE, 4", TYPE 1</v>
          </cell>
          <cell r="F6114">
            <v>0</v>
          </cell>
        </row>
        <row r="6115">
          <cell r="A6115" t="str">
            <v>642E00101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</row>
        <row r="6116">
          <cell r="A6116" t="str">
            <v>642E00104</v>
          </cell>
          <cell r="C6116" t="str">
            <v>MILE</v>
          </cell>
          <cell r="D6116" t="str">
            <v>EDGE LINE, 6", TYPE 1</v>
          </cell>
          <cell r="F6116">
            <v>0</v>
          </cell>
        </row>
        <row r="6117">
          <cell r="A6117" t="str">
            <v>642E00105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</row>
        <row r="6121">
          <cell r="A6121" t="str">
            <v>642E00200</v>
          </cell>
          <cell r="C6121" t="str">
            <v>MILE</v>
          </cell>
          <cell r="D6121" t="str">
            <v>LANE LINE, 4", TYPE 1</v>
          </cell>
          <cell r="F6121">
            <v>0</v>
          </cell>
        </row>
        <row r="6122">
          <cell r="A6122" t="str">
            <v>642E00201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</row>
        <row r="6137">
          <cell r="A6137" t="str">
            <v>642E00411</v>
          </cell>
          <cell r="C6137" t="str">
            <v>FT</v>
          </cell>
          <cell r="D6137" t="str">
            <v>CHANNELIZING LINE, 8", TYPE 1A, AS PER PLAN</v>
          </cell>
          <cell r="F6137">
            <v>0</v>
          </cell>
        </row>
        <row r="6138">
          <cell r="A6138" t="str">
            <v>642E00414</v>
          </cell>
          <cell r="C6138" t="str">
            <v>FT</v>
          </cell>
          <cell r="D6138" t="str">
            <v>CHANNELIZING LINE, 12", TYPE 1A</v>
          </cell>
          <cell r="F6138">
            <v>0</v>
          </cell>
        </row>
        <row r="6139">
          <cell r="A6139" t="str">
            <v>642E00500</v>
          </cell>
          <cell r="C6139" t="str">
            <v>FT</v>
          </cell>
          <cell r="D6139" t="str">
            <v>STOP LINE, TYPE 1</v>
          </cell>
          <cell r="F6139">
            <v>0</v>
          </cell>
        </row>
        <row r="6140">
          <cell r="A6140" t="str">
            <v>642E00501</v>
          </cell>
          <cell r="C6140" t="str">
            <v>FT</v>
          </cell>
          <cell r="D6140" t="str">
            <v>STOP LINE, TYPE 1, AS PER PLAN</v>
          </cell>
          <cell r="F6140">
            <v>0</v>
          </cell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</row>
        <row r="6149">
          <cell r="A6149" t="str">
            <v>642E00626</v>
          </cell>
          <cell r="C6149" t="str">
            <v>FT</v>
          </cell>
          <cell r="D6149" t="str">
            <v>CROSSWALK LINE, 18", TYPE 1</v>
          </cell>
          <cell r="F6149">
            <v>0</v>
          </cell>
        </row>
        <row r="6150">
          <cell r="A6150" t="str">
            <v>642E00627</v>
          </cell>
          <cell r="C6150" t="str">
            <v>FT</v>
          </cell>
          <cell r="D6150" t="str">
            <v>CROSSWALK LINE, 18", TYPE 1, AS PER PLAN</v>
          </cell>
          <cell r="F6150">
            <v>0</v>
          </cell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</row>
        <row r="6154">
          <cell r="A6154" t="str">
            <v>642E00641</v>
          </cell>
          <cell r="C6154" t="str">
            <v>FT</v>
          </cell>
          <cell r="D6154" t="str">
            <v>CROSSWALK LINE, 12", TYPE 1A, AS PER PLAN</v>
          </cell>
          <cell r="F6154">
            <v>0</v>
          </cell>
        </row>
        <row r="6155">
          <cell r="A6155" t="str">
            <v>642E00650</v>
          </cell>
          <cell r="C6155" t="str">
            <v>FT</v>
          </cell>
          <cell r="D6155" t="str">
            <v>CROSSWALK LINE, 24", TYPE 1A</v>
          </cell>
          <cell r="F6155">
            <v>0</v>
          </cell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</row>
        <row r="6171">
          <cell r="A6171" t="str">
            <v>642E01000</v>
          </cell>
          <cell r="C6171" t="str">
            <v>EACH</v>
          </cell>
          <cell r="D6171" t="str">
            <v>RAILROAD SYMBOL MARKING, TYPE 1</v>
          </cell>
          <cell r="F6171">
            <v>0</v>
          </cell>
        </row>
        <row r="6172">
          <cell r="A6172" t="str">
            <v>642E01001</v>
          </cell>
          <cell r="C6172" t="str">
            <v>EACH</v>
          </cell>
          <cell r="D6172" t="str">
            <v>RAILROAD SYMBOL MARKING, TYPE 1, AS PER PLAN</v>
          </cell>
          <cell r="F6172">
            <v>0</v>
          </cell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</row>
        <row r="6177">
          <cell r="A6177" t="str">
            <v>642E01110</v>
          </cell>
          <cell r="C6177" t="str">
            <v>EACH</v>
          </cell>
          <cell r="D6177" t="str">
            <v>SCHOOL SYMBOL MARKING, 96", TYPE 1</v>
          </cell>
          <cell r="F6177">
            <v>0</v>
          </cell>
        </row>
        <row r="6178">
          <cell r="A6178" t="str">
            <v>642E01111</v>
          </cell>
          <cell r="C6178" t="str">
            <v>EACH</v>
          </cell>
          <cell r="D6178" t="str">
            <v>SCHOOL SYMBOL MARKING, 96", TYPE 1, AS PER PLAN</v>
          </cell>
          <cell r="F6178">
            <v>0</v>
          </cell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</row>
        <row r="6183">
          <cell r="A6183" t="str">
            <v>642E01130</v>
          </cell>
          <cell r="C6183" t="str">
            <v>EACH</v>
          </cell>
          <cell r="D6183" t="str">
            <v>SCHOOL SYMBOL MARKING, 120", TYPE 1A</v>
          </cell>
          <cell r="F6183">
            <v>0</v>
          </cell>
        </row>
        <row r="6184">
          <cell r="A6184" t="str">
            <v>642E01131</v>
          </cell>
          <cell r="C6184" t="str">
            <v>EACH</v>
          </cell>
          <cell r="D6184" t="str">
            <v>SCHOOL SYMBOL MARKING, 120", TYPE 1A, AS PER PLAN</v>
          </cell>
          <cell r="F6184">
            <v>0</v>
          </cell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</row>
        <row r="6206">
          <cell r="A6206" t="str">
            <v>642E01421</v>
          </cell>
          <cell r="C6206" t="str">
            <v>EACH</v>
          </cell>
          <cell r="D6206" t="str">
            <v>WORD ON PAVEMENT, 96", TYPE 1A, AS PER PLAN</v>
          </cell>
          <cell r="F6206">
            <v>0</v>
          </cell>
        </row>
        <row r="6207">
          <cell r="A6207" t="str">
            <v>642E01500</v>
          </cell>
          <cell r="C6207" t="str">
            <v>FT</v>
          </cell>
          <cell r="D6207" t="str">
            <v>DOTTED LINE, 4", TYPE 1</v>
          </cell>
          <cell r="F6207">
            <v>0</v>
          </cell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</row>
        <row r="6267">
          <cell r="A6267" t="str">
            <v>643E00631</v>
          </cell>
          <cell r="C6267" t="str">
            <v>FT</v>
          </cell>
          <cell r="D6267" t="str">
            <v>CROSSWALK LINE, 24", AS PER PLAN</v>
          </cell>
          <cell r="F6267">
            <v>0</v>
          </cell>
        </row>
        <row r="6268">
          <cell r="A6268" t="str">
            <v>643E00700</v>
          </cell>
          <cell r="C6268" t="str">
            <v>FT</v>
          </cell>
          <cell r="D6268" t="str">
            <v>TRANSVERSE/DIAGONAL LINE</v>
          </cell>
          <cell r="F6268">
            <v>0</v>
          </cell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C6314" t="str">
            <v>SF</v>
          </cell>
          <cell r="D6314" t="str">
            <v>GREEN COLORED PAVEMENT FOR BIKE LANES</v>
          </cell>
          <cell r="F6314">
            <v>0</v>
          </cell>
        </row>
        <row r="6315">
          <cell r="A6315" t="str">
            <v>644E00100</v>
          </cell>
          <cell r="C6315" t="str">
            <v>MILE</v>
          </cell>
          <cell r="D6315" t="str">
            <v>EDGE LINE, 4"</v>
          </cell>
          <cell r="F6315">
            <v>0</v>
          </cell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</row>
        <row r="6325">
          <cell r="A6325" t="str">
            <v>644E00401</v>
          </cell>
          <cell r="C6325" t="str">
            <v>FT</v>
          </cell>
          <cell r="D6325" t="str">
            <v>CHANNELIZING LINE, 8", AS PER PLAN</v>
          </cell>
          <cell r="F6325">
            <v>0</v>
          </cell>
        </row>
        <row r="6326">
          <cell r="A6326" t="str">
            <v>644E00404</v>
          </cell>
          <cell r="C6326" t="str">
            <v>FT</v>
          </cell>
          <cell r="D6326" t="str">
            <v>CHANNELIZING LINE, 12"</v>
          </cell>
          <cell r="F6326">
            <v>0</v>
          </cell>
        </row>
        <row r="6327">
          <cell r="A6327" t="str">
            <v>644E00405</v>
          </cell>
          <cell r="C6327" t="str">
            <v>FT</v>
          </cell>
          <cell r="D6327" t="str">
            <v>CHANNELIZING LINE, 12", AS PER PLAN</v>
          </cell>
          <cell r="F6327">
            <v>0</v>
          </cell>
        </row>
        <row r="6328">
          <cell r="A6328" t="str">
            <v>644E00500</v>
          </cell>
          <cell r="C6328" t="str">
            <v>FT</v>
          </cell>
          <cell r="D6328" t="str">
            <v>STOP LINE</v>
          </cell>
          <cell r="F6328">
            <v>0</v>
          </cell>
        </row>
        <row r="6329">
          <cell r="A6329" t="str">
            <v>644E00501</v>
          </cell>
          <cell r="C6329" t="str">
            <v>FT</v>
          </cell>
          <cell r="D6329" t="str">
            <v>STOP LINE, AS PER PLAN</v>
          </cell>
          <cell r="F6329">
            <v>0</v>
          </cell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</row>
        <row r="6338">
          <cell r="A6338" t="str">
            <v>644E00720</v>
          </cell>
          <cell r="C6338" t="str">
            <v>FT</v>
          </cell>
          <cell r="D6338" t="str">
            <v>CHEVRON MARKING</v>
          </cell>
          <cell r="F6338">
            <v>0</v>
          </cell>
        </row>
        <row r="6339">
          <cell r="A6339" t="str">
            <v>644E00721</v>
          </cell>
          <cell r="C6339" t="str">
            <v>FT</v>
          </cell>
          <cell r="D6339" t="str">
            <v>CHEVRON MARKING, AS PER PLAN</v>
          </cell>
          <cell r="F6339">
            <v>0</v>
          </cell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</row>
        <row r="6343">
          <cell r="A6343" t="str">
            <v>644E01000</v>
          </cell>
          <cell r="C6343" t="str">
            <v>EACH</v>
          </cell>
          <cell r="D6343" t="str">
            <v>RAILROAD SYMBOL MARKING</v>
          </cell>
          <cell r="F6343">
            <v>0</v>
          </cell>
        </row>
        <row r="6344">
          <cell r="A6344" t="str">
            <v>644E01001</v>
          </cell>
          <cell r="C6344" t="str">
            <v>EACH</v>
          </cell>
          <cell r="D6344" t="str">
            <v>RAILROAD SYMBOL MARKING, AS PER PLAN</v>
          </cell>
          <cell r="F6344">
            <v>0</v>
          </cell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</row>
        <row r="6360">
          <cell r="A6360" t="str">
            <v>644E01410</v>
          </cell>
          <cell r="C6360" t="str">
            <v>EACH</v>
          </cell>
          <cell r="D6360" t="str">
            <v>WORD ON PAVEMENT, 96"</v>
          </cell>
          <cell r="F6360">
            <v>0</v>
          </cell>
        </row>
        <row r="6361">
          <cell r="A6361" t="str">
            <v>644E01411</v>
          </cell>
          <cell r="C6361" t="str">
            <v>EACH</v>
          </cell>
          <cell r="D6361" t="str">
            <v>WORD ON PAVEMENT, 96", AS PER PLAN</v>
          </cell>
          <cell r="F6361">
            <v>0</v>
          </cell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</row>
        <row r="6372">
          <cell r="A6372" t="str">
            <v>644E01630</v>
          </cell>
          <cell r="C6372" t="str">
            <v>EACH</v>
          </cell>
          <cell r="D6372" t="str">
            <v>BIKE LANE SYMBOL MARKING</v>
          </cell>
          <cell r="F6372">
            <v>0</v>
          </cell>
        </row>
        <row r="6373">
          <cell r="A6373" t="str">
            <v>644E01800</v>
          </cell>
          <cell r="C6373" t="str">
            <v>EACH</v>
          </cell>
          <cell r="D6373" t="str">
            <v>PREFERENTIAL LANE MARKING</v>
          </cell>
          <cell r="F6373">
            <v>0</v>
          </cell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</row>
        <row r="6375">
          <cell r="A6375" t="str">
            <v>644E20000</v>
          </cell>
          <cell r="C6375" t="str">
            <v>LS</v>
          </cell>
          <cell r="D6375" t="str">
            <v>TWO-WAY RADIO EQUIPMENT</v>
          </cell>
          <cell r="F6375">
            <v>0</v>
          </cell>
        </row>
        <row r="6376">
          <cell r="A6376" t="str">
            <v>644E20001</v>
          </cell>
          <cell r="C6376" t="str">
            <v>LS</v>
          </cell>
          <cell r="D6376" t="str">
            <v>TWO WAY RADIO EQUIPMENT, AS PER PLAN</v>
          </cell>
          <cell r="F6376">
            <v>0</v>
          </cell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C6387" t="str">
            <v>FT</v>
          </cell>
          <cell r="D6387" t="str">
            <v>PAVEMENT MARKING, MISC.: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C6388" t="str">
            <v>MILE</v>
          </cell>
          <cell r="D6388" t="str">
            <v>PAVEMENT MARKING, MISC.: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C6389" t="str">
            <v>SF</v>
          </cell>
          <cell r="D6389" t="str">
            <v>GREEN COLORED PAVEMENT FOR BIKE LANES</v>
          </cell>
          <cell r="F6389">
            <v>0</v>
          </cell>
        </row>
        <row r="6390">
          <cell r="A6390" t="str">
            <v>645E00100</v>
          </cell>
          <cell r="C6390" t="str">
            <v>MILE</v>
          </cell>
          <cell r="D6390" t="str">
            <v>EDGE LINE, 4", TYPE A1</v>
          </cell>
          <cell r="F6390">
            <v>0</v>
          </cell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</row>
        <row r="6395">
          <cell r="A6395" t="str">
            <v>645E00111</v>
          </cell>
          <cell r="C6395" t="str">
            <v>MILE</v>
          </cell>
          <cell r="D6395" t="str">
            <v>EDGE LINE, 4", TYPE A3, AS PER PLAN</v>
          </cell>
          <cell r="F6395">
            <v>0</v>
          </cell>
        </row>
        <row r="6396">
          <cell r="A6396" t="str">
            <v>645E00112</v>
          </cell>
          <cell r="C6396" t="str">
            <v>MILE</v>
          </cell>
          <cell r="D6396" t="str">
            <v>EDGE LINE, 6", TYPE A1</v>
          </cell>
          <cell r="F6396">
            <v>0</v>
          </cell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</row>
        <row r="6399">
          <cell r="A6399" t="str">
            <v>645E00117</v>
          </cell>
          <cell r="C6399" t="str">
            <v>MILE</v>
          </cell>
          <cell r="D6399" t="str">
            <v>EDGE LINE, 6", TYPE A3, AS PER PLAN</v>
          </cell>
          <cell r="F6399">
            <v>0</v>
          </cell>
        </row>
        <row r="6400">
          <cell r="A6400" t="str">
            <v>645E00200</v>
          </cell>
          <cell r="C6400" t="str">
            <v>MILE</v>
          </cell>
          <cell r="D6400" t="str">
            <v>LANE LINE, 4", TYPE A1</v>
          </cell>
          <cell r="F6400">
            <v>0</v>
          </cell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</row>
        <row r="6404">
          <cell r="A6404" t="str">
            <v>645E00210</v>
          </cell>
          <cell r="C6404" t="str">
            <v>MILE</v>
          </cell>
          <cell r="D6404" t="str">
            <v>LANE LINE, 4", TYPE A3</v>
          </cell>
          <cell r="F6404">
            <v>0</v>
          </cell>
        </row>
        <row r="6405">
          <cell r="A6405" t="str">
            <v>645E00211</v>
          </cell>
          <cell r="C6405" t="str">
            <v>MILE</v>
          </cell>
          <cell r="D6405" t="str">
            <v>LANE LINE, 4", TYPE A3, AS PER PLAN</v>
          </cell>
          <cell r="F6405">
            <v>0</v>
          </cell>
        </row>
        <row r="6406">
          <cell r="A6406" t="str">
            <v>645E00212</v>
          </cell>
          <cell r="C6406" t="str">
            <v>MILE</v>
          </cell>
          <cell r="D6406" t="str">
            <v>LANE LINE, 6", TYPE A1</v>
          </cell>
          <cell r="F6406">
            <v>0</v>
          </cell>
        </row>
        <row r="6407">
          <cell r="A6407" t="str">
            <v>645E00214</v>
          </cell>
          <cell r="C6407" t="str">
            <v>MILE</v>
          </cell>
          <cell r="D6407" t="str">
            <v>LANE LINE, 6", TYPE A2</v>
          </cell>
          <cell r="F6407">
            <v>0</v>
          </cell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</row>
        <row r="6421">
          <cell r="A6421" t="str">
            <v>645E00411</v>
          </cell>
          <cell r="C6421" t="str">
            <v>FT</v>
          </cell>
          <cell r="D6421" t="str">
            <v>CHANNELIZING LINE, 8", TYPE A3, AS PER PLAN</v>
          </cell>
          <cell r="F6421">
            <v>0</v>
          </cell>
        </row>
        <row r="6422">
          <cell r="A6422" t="str">
            <v>645E00412</v>
          </cell>
          <cell r="C6422" t="str">
            <v>FT</v>
          </cell>
          <cell r="D6422" t="str">
            <v>CHANNELIZING LINE, 12", TYPE A1</v>
          </cell>
          <cell r="F6422">
            <v>0</v>
          </cell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</row>
        <row r="6433">
          <cell r="A6433" t="str">
            <v>645E00600</v>
          </cell>
          <cell r="C6433" t="str">
            <v>FT</v>
          </cell>
          <cell r="D6433" t="str">
            <v>CROSSWALK LINE,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C6434" t="str">
            <v>FT</v>
          </cell>
          <cell r="D6434" t="str">
            <v>CROSSWALK LINE,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</row>
        <row r="6575">
          <cell r="A6575" t="str">
            <v>646E10100</v>
          </cell>
          <cell r="C6575" t="str">
            <v>MILE</v>
          </cell>
          <cell r="D6575" t="str">
            <v>LANE LINE, 4"</v>
          </cell>
          <cell r="F6575">
            <v>0</v>
          </cell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</row>
        <row r="6581">
          <cell r="A6581" t="str">
            <v>646E10300</v>
          </cell>
          <cell r="C6581" t="str">
            <v>FT</v>
          </cell>
          <cell r="D6581" t="str">
            <v>CHANNELIZING LINE, 8"</v>
          </cell>
          <cell r="F6581">
            <v>0</v>
          </cell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</row>
        <row r="6585">
          <cell r="A6585" t="str">
            <v>646E10400</v>
          </cell>
          <cell r="C6585" t="str">
            <v>FT</v>
          </cell>
          <cell r="D6585" t="str">
            <v>STOP LINE</v>
          </cell>
          <cell r="F6585">
            <v>0</v>
          </cell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</row>
        <row r="6587">
          <cell r="A6587" t="str">
            <v>646E10500</v>
          </cell>
          <cell r="C6587" t="str">
            <v>FT</v>
          </cell>
          <cell r="D6587" t="str">
            <v>CROSSWALK LINE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</row>
        <row r="6597">
          <cell r="A6597" t="str">
            <v>646E10620</v>
          </cell>
          <cell r="C6597" t="str">
            <v>FT</v>
          </cell>
          <cell r="D6597" t="str">
            <v>CHEVRON MARKING</v>
          </cell>
          <cell r="F6597">
            <v>0</v>
          </cell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</row>
        <row r="6602">
          <cell r="A6602" t="str">
            <v>646E10801</v>
          </cell>
          <cell r="C6602" t="str">
            <v>SF</v>
          </cell>
          <cell r="D6602" t="str">
            <v>ISLAND MARKING, AS PER PLAN</v>
          </cell>
          <cell r="F6602">
            <v>0</v>
          </cell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</row>
        <row r="6606">
          <cell r="A6606" t="str">
            <v>646E20001</v>
          </cell>
          <cell r="C6606" t="str">
            <v>EACH</v>
          </cell>
          <cell r="D6606" t="str">
            <v>RAILROAD SYMBOL MARKING, AS PER PLAN</v>
          </cell>
          <cell r="F6606">
            <v>0</v>
          </cell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</row>
        <row r="6608">
          <cell r="A6608" t="str">
            <v>646E20101</v>
          </cell>
          <cell r="C6608" t="str">
            <v>EACH</v>
          </cell>
          <cell r="D6608" t="str">
            <v>SCHOOL SYMBOL MARKING, 72", AS PER PLAN</v>
          </cell>
          <cell r="F6608">
            <v>0</v>
          </cell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</row>
        <row r="6619">
          <cell r="A6619" t="str">
            <v>646E20400</v>
          </cell>
          <cell r="C6619" t="str">
            <v>EACH</v>
          </cell>
          <cell r="D6619" t="str">
            <v>WORD ON PAVEMENT, 72"</v>
          </cell>
          <cell r="F6619">
            <v>0</v>
          </cell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</row>
        <row r="6633">
          <cell r="A6633" t="str">
            <v>646E20711</v>
          </cell>
          <cell r="C6633" t="str">
            <v>EACH</v>
          </cell>
          <cell r="D6633" t="str">
            <v>SPEED MEASUREMENT MARKING, AS PER PLAN</v>
          </cell>
          <cell r="F6633">
            <v>0</v>
          </cell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</row>
        <row r="6656">
          <cell r="A6656" t="str">
            <v>647E18050</v>
          </cell>
          <cell r="C6656" t="str">
            <v>FT</v>
          </cell>
          <cell r="D6656" t="str">
            <v>STOP LINE, TYPE A90</v>
          </cell>
          <cell r="F6656">
            <v>0</v>
          </cell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</row>
        <row r="6660">
          <cell r="A6660" t="str">
            <v>647E20000</v>
          </cell>
          <cell r="C6660" t="str">
            <v>FT</v>
          </cell>
          <cell r="D6660" t="str">
            <v>CROSSWALK LINE, TYPE A90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C6661" t="str">
            <v>FT</v>
          </cell>
          <cell r="D6661" t="str">
            <v>CROSSWALK LINE, TYPE A125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C6662" t="str">
            <v>FT</v>
          </cell>
          <cell r="D6662" t="str">
            <v>CROSSWALK LINE, TYPE B90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C6663" t="str">
            <v>FT</v>
          </cell>
          <cell r="D6663" t="str">
            <v>CROSSWALK LINE, TYPE B90, AS PER PLAN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C6664" t="str">
            <v>FT</v>
          </cell>
          <cell r="D6664" t="str">
            <v>CROSSWALK LINE,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C6665" t="str">
            <v>FT</v>
          </cell>
          <cell r="D6665" t="str">
            <v>CROSSWALK LINE, TYPE B125, AS PER PLAN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C6666" t="str">
            <v>FT</v>
          </cell>
          <cell r="D6666" t="str">
            <v>CROSSWALK LINE, 12", TYPE A90</v>
          </cell>
          <cell r="F6666">
            <v>0</v>
          </cell>
        </row>
        <row r="6667">
          <cell r="A6667" t="str">
            <v>647E20026</v>
          </cell>
          <cell r="C6667" t="str">
            <v>FT</v>
          </cell>
          <cell r="D6667" t="str">
            <v>CROSSWALK LINE, 12", TYPE A125</v>
          </cell>
          <cell r="F6667">
            <v>0</v>
          </cell>
        </row>
        <row r="6668">
          <cell r="A6668" t="str">
            <v>647E20030</v>
          </cell>
          <cell r="C6668" t="str">
            <v>FT</v>
          </cell>
          <cell r="D6668" t="str">
            <v>CROSSWALK LINE, 12", TYPE B90</v>
          </cell>
          <cell r="F6668">
            <v>0</v>
          </cell>
        </row>
        <row r="6669">
          <cell r="A6669" t="str">
            <v>647E20036</v>
          </cell>
          <cell r="C6669" t="str">
            <v>FT</v>
          </cell>
          <cell r="D6669" t="str">
            <v>CROSSWALK LINE, 12", TYPE B125</v>
          </cell>
          <cell r="F6669">
            <v>0</v>
          </cell>
        </row>
        <row r="6670">
          <cell r="A6670" t="str">
            <v>647E20070</v>
          </cell>
          <cell r="C6670" t="str">
            <v>FT</v>
          </cell>
          <cell r="D6670" t="str">
            <v>CROSSWALK LINE, 24", TYPE A90</v>
          </cell>
          <cell r="F6670">
            <v>0</v>
          </cell>
        </row>
        <row r="6671">
          <cell r="A6671" t="str">
            <v>647E20076</v>
          </cell>
          <cell r="C6671" t="str">
            <v>FT</v>
          </cell>
          <cell r="D6671" t="str">
            <v>CROSSWALK LINE, 24", TYPE A125</v>
          </cell>
          <cell r="F6671">
            <v>0</v>
          </cell>
        </row>
        <row r="6672">
          <cell r="A6672" t="str">
            <v>647E20080</v>
          </cell>
          <cell r="C6672" t="str">
            <v>FT</v>
          </cell>
          <cell r="D6672" t="str">
            <v>CROSSWALK LINE, 24", TYPE B90</v>
          </cell>
          <cell r="F6672">
            <v>0</v>
          </cell>
        </row>
        <row r="6673">
          <cell r="A6673" t="str">
            <v>647E20086</v>
          </cell>
          <cell r="C6673" t="str">
            <v>FT</v>
          </cell>
          <cell r="D6673" t="str">
            <v>CROSSWALK LINE, 24", TYPE B125</v>
          </cell>
          <cell r="F6673">
            <v>0</v>
          </cell>
        </row>
        <row r="6674">
          <cell r="A6674" t="str">
            <v>647E20100</v>
          </cell>
          <cell r="C6674" t="str">
            <v>FT</v>
          </cell>
          <cell r="D6674" t="str">
            <v>TRANSVERSE/DIAGONAL LINE, TYPE A90</v>
          </cell>
          <cell r="F6674">
            <v>0</v>
          </cell>
        </row>
        <row r="6675">
          <cell r="A6675" t="str">
            <v>647E20102</v>
          </cell>
          <cell r="C6675" t="str">
            <v>FT</v>
          </cell>
          <cell r="D6675" t="str">
            <v>TRANSVERSE/DIAGONAL LINE, TYPE A125</v>
          </cell>
          <cell r="F6675">
            <v>0</v>
          </cell>
        </row>
        <row r="6676">
          <cell r="A6676" t="str">
            <v>647E20110</v>
          </cell>
          <cell r="C6676" t="str">
            <v>FT</v>
          </cell>
          <cell r="D6676" t="str">
            <v>TRANSVERSE/DIAGONAL LINE, TYPE B90</v>
          </cell>
          <cell r="F6676">
            <v>0</v>
          </cell>
        </row>
        <row r="6677">
          <cell r="A6677" t="str">
            <v>647E20112</v>
          </cell>
          <cell r="C6677" t="str">
            <v>FT</v>
          </cell>
          <cell r="D6677" t="str">
            <v>TRANSVERSE/DIAGONAL LINE, TYPE B125</v>
          </cell>
          <cell r="F6677">
            <v>0</v>
          </cell>
        </row>
        <row r="6678">
          <cell r="A6678" t="str">
            <v>647E20120</v>
          </cell>
          <cell r="C6678" t="str">
            <v>FT</v>
          </cell>
          <cell r="D6678" t="str">
            <v>CHEVRON MARKING, TYPE A90</v>
          </cell>
          <cell r="F6678">
            <v>0</v>
          </cell>
        </row>
        <row r="6679">
          <cell r="A6679" t="str">
            <v>647E20122</v>
          </cell>
          <cell r="C6679" t="str">
            <v>FT</v>
          </cell>
          <cell r="D6679" t="str">
            <v>CHEVRON MARKING, TYPE A125</v>
          </cell>
          <cell r="F6679">
            <v>0</v>
          </cell>
        </row>
        <row r="6680">
          <cell r="A6680" t="str">
            <v>647E20130</v>
          </cell>
          <cell r="C6680" t="str">
            <v>FT</v>
          </cell>
          <cell r="D6680" t="str">
            <v>CHEVRON MARKING, TYPE B90</v>
          </cell>
          <cell r="F6680">
            <v>0</v>
          </cell>
        </row>
        <row r="6681">
          <cell r="A6681" t="str">
            <v>647E20132</v>
          </cell>
          <cell r="C6681" t="str">
            <v>FT</v>
          </cell>
          <cell r="D6681" t="str">
            <v>CHEVRON MARKING, TYPE B125</v>
          </cell>
          <cell r="F6681">
            <v>0</v>
          </cell>
        </row>
        <row r="6682">
          <cell r="A6682" t="str">
            <v>647E20200</v>
          </cell>
          <cell r="C6682" t="str">
            <v>EACH</v>
          </cell>
          <cell r="D6682" t="str">
            <v>HANDICAP SYMBOL MARKING, TYPE A90</v>
          </cell>
          <cell r="F6682">
            <v>0</v>
          </cell>
        </row>
        <row r="6683">
          <cell r="A6683" t="str">
            <v>647E20202</v>
          </cell>
          <cell r="C6683" t="str">
            <v>EACH</v>
          </cell>
          <cell r="D6683" t="str">
            <v>HANDICAP SYMBOL MARKING, TYPE A125</v>
          </cell>
          <cell r="F6683">
            <v>0</v>
          </cell>
        </row>
        <row r="6684">
          <cell r="A6684" t="str">
            <v>647E20210</v>
          </cell>
          <cell r="C6684" t="str">
            <v>EACH</v>
          </cell>
          <cell r="D6684" t="str">
            <v>HANDICAP SYMBOL MARKING, TYPE B90</v>
          </cell>
          <cell r="F6684">
            <v>0</v>
          </cell>
        </row>
        <row r="6685">
          <cell r="A6685" t="str">
            <v>647E20212</v>
          </cell>
          <cell r="C6685" t="str">
            <v>EACH</v>
          </cell>
          <cell r="D6685" t="str">
            <v>HANDICAP SYMBOL MARKING, TYPE B125</v>
          </cell>
          <cell r="F6685">
            <v>0</v>
          </cell>
        </row>
        <row r="6686">
          <cell r="A6686" t="str">
            <v>647E20300</v>
          </cell>
          <cell r="C6686" t="str">
            <v>EACH</v>
          </cell>
          <cell r="D6686" t="str">
            <v>RAILROAD SYMBOL MARKING, TYPE A90</v>
          </cell>
          <cell r="F6686">
            <v>0</v>
          </cell>
        </row>
        <row r="6687">
          <cell r="A6687" t="str">
            <v>647E20302</v>
          </cell>
          <cell r="C6687" t="str">
            <v>EACH</v>
          </cell>
          <cell r="D6687" t="str">
            <v>RAILROAD SYMBOL MARKING, TYPE A125</v>
          </cell>
          <cell r="F6687">
            <v>0</v>
          </cell>
        </row>
        <row r="6688">
          <cell r="A6688" t="str">
            <v>647E20310</v>
          </cell>
          <cell r="C6688" t="str">
            <v>EACH</v>
          </cell>
          <cell r="D6688" t="str">
            <v>RAILROAD SYMBOL MARKING, TYPE B90</v>
          </cell>
          <cell r="F6688">
            <v>0</v>
          </cell>
        </row>
        <row r="6689">
          <cell r="A6689" t="str">
            <v>647E20312</v>
          </cell>
          <cell r="C6689" t="str">
            <v>EACH</v>
          </cell>
          <cell r="D6689" t="str">
            <v>RAILROAD SYMBOL MARKING, TYPE B125</v>
          </cell>
          <cell r="F6689">
            <v>0</v>
          </cell>
        </row>
        <row r="6690">
          <cell r="A6690" t="str">
            <v>647E20400</v>
          </cell>
          <cell r="C6690" t="str">
            <v>EACH</v>
          </cell>
          <cell r="D6690" t="str">
            <v>SCHOOL SYMBOL MARKING, 72", TYPE A90</v>
          </cell>
          <cell r="F6690">
            <v>0</v>
          </cell>
        </row>
        <row r="6691">
          <cell r="A6691" t="str">
            <v>647E20402</v>
          </cell>
          <cell r="C6691" t="str">
            <v>EACH</v>
          </cell>
          <cell r="D6691" t="str">
            <v>SCHOOL SYMBOL MARKING, 72", TYPE A125</v>
          </cell>
          <cell r="F6691">
            <v>0</v>
          </cell>
        </row>
        <row r="6692">
          <cell r="A6692" t="str">
            <v>647E20410</v>
          </cell>
          <cell r="C6692" t="str">
            <v>EACH</v>
          </cell>
          <cell r="D6692" t="str">
            <v>SCHOOL SYMBOL MARKING, 72", TYPE B90</v>
          </cell>
          <cell r="F6692">
            <v>0</v>
          </cell>
        </row>
        <row r="6693">
          <cell r="A6693" t="str">
            <v>647E20412</v>
          </cell>
          <cell r="C6693" t="str">
            <v>EACH</v>
          </cell>
          <cell r="D6693" t="str">
            <v>SCHOOL SYMBOL MARKING, 72", TYPE B125</v>
          </cell>
          <cell r="F6693">
            <v>0</v>
          </cell>
        </row>
        <row r="6694">
          <cell r="A6694" t="str">
            <v>647E20430</v>
          </cell>
          <cell r="C6694" t="str">
            <v>EACH</v>
          </cell>
          <cell r="D6694" t="str">
            <v>SCHOOL SYMBOL MARKING, 96", TYPE A90</v>
          </cell>
          <cell r="F6694">
            <v>0</v>
          </cell>
        </row>
        <row r="6695">
          <cell r="A6695" t="str">
            <v>647E20432</v>
          </cell>
          <cell r="C6695" t="str">
            <v>EACH</v>
          </cell>
          <cell r="D6695" t="str">
            <v>SCHOOL SYMBOL MARKING, 96", TYPE A125</v>
          </cell>
          <cell r="F6695">
            <v>0</v>
          </cell>
        </row>
        <row r="6696">
          <cell r="A6696" t="str">
            <v>647E20440</v>
          </cell>
          <cell r="C6696" t="str">
            <v>EACH</v>
          </cell>
          <cell r="D6696" t="str">
            <v>SCHOOL SYMBOL MARKING, 96", TYPE B90</v>
          </cell>
          <cell r="F6696">
            <v>0</v>
          </cell>
        </row>
        <row r="6697">
          <cell r="A6697" t="str">
            <v>647E20442</v>
          </cell>
          <cell r="C6697" t="str">
            <v>EACH</v>
          </cell>
          <cell r="D6697" t="str">
            <v>SCHOOL SYMBOL MARKING, 96", TYPE B125</v>
          </cell>
          <cell r="F6697">
            <v>0</v>
          </cell>
        </row>
        <row r="6698">
          <cell r="A6698" t="str">
            <v>647E20460</v>
          </cell>
          <cell r="C6698" t="str">
            <v>EACH</v>
          </cell>
          <cell r="D6698" t="str">
            <v>SCHOOL SYMBOL MARKING, 120", TYPE A90</v>
          </cell>
          <cell r="F6698">
            <v>0</v>
          </cell>
        </row>
        <row r="6699">
          <cell r="A6699" t="str">
            <v>647E20462</v>
          </cell>
          <cell r="C6699" t="str">
            <v>EACH</v>
          </cell>
          <cell r="D6699" t="str">
            <v>SCHOOL SYMBOL MARKING, 120", TYPE A125</v>
          </cell>
          <cell r="F6699">
            <v>0</v>
          </cell>
        </row>
        <row r="6700">
          <cell r="A6700" t="str">
            <v>647E20470</v>
          </cell>
          <cell r="C6700" t="str">
            <v>EACH</v>
          </cell>
          <cell r="D6700" t="str">
            <v>SCHOOL SYMBOL MARKING, 120", TYPE B90</v>
          </cell>
          <cell r="F6700">
            <v>0</v>
          </cell>
        </row>
        <row r="6701">
          <cell r="A6701" t="str">
            <v>647E20472</v>
          </cell>
          <cell r="C6701" t="str">
            <v>EACH</v>
          </cell>
          <cell r="D6701" t="str">
            <v>SCHOOL SYMBOL MARKING, 120", TYPE B125</v>
          </cell>
          <cell r="F6701">
            <v>0</v>
          </cell>
        </row>
        <row r="6702">
          <cell r="A6702" t="str">
            <v>647E20500</v>
          </cell>
          <cell r="C6702" t="str">
            <v>FT</v>
          </cell>
          <cell r="D6702" t="str">
            <v>PARKING LOT STALL MARKING, TYPE A90</v>
          </cell>
          <cell r="F6702">
            <v>0</v>
          </cell>
        </row>
        <row r="6703">
          <cell r="A6703" t="str">
            <v>647E20502</v>
          </cell>
          <cell r="C6703" t="str">
            <v>FT</v>
          </cell>
          <cell r="D6703" t="str">
            <v>PARKING LOT STALL MARKING, TYPE A125</v>
          </cell>
          <cell r="F6703">
            <v>0</v>
          </cell>
        </row>
        <row r="6704">
          <cell r="A6704" t="str">
            <v>647E20510</v>
          </cell>
          <cell r="C6704" t="str">
            <v>FT</v>
          </cell>
          <cell r="D6704" t="str">
            <v>PARKING LOT STALL MARKING, TYPE B90</v>
          </cell>
          <cell r="F6704">
            <v>0</v>
          </cell>
        </row>
        <row r="6705">
          <cell r="A6705" t="str">
            <v>647E20512</v>
          </cell>
          <cell r="C6705" t="str">
            <v>FT</v>
          </cell>
          <cell r="D6705" t="str">
            <v>PARKING LOT STALL MARKING, TYPE B125</v>
          </cell>
          <cell r="F6705">
            <v>0</v>
          </cell>
        </row>
        <row r="6706">
          <cell r="A6706" t="str">
            <v>647E20600</v>
          </cell>
          <cell r="C6706" t="str">
            <v>EACH</v>
          </cell>
          <cell r="D6706" t="str">
            <v>LANE ARROW, TYPE A90</v>
          </cell>
          <cell r="F6706">
            <v>0</v>
          </cell>
        </row>
        <row r="6707">
          <cell r="A6707" t="str">
            <v>647E20602</v>
          </cell>
          <cell r="C6707" t="str">
            <v>EACH</v>
          </cell>
          <cell r="D6707" t="str">
            <v>LANE ARROW, TYPE A125</v>
          </cell>
          <cell r="F6707">
            <v>0</v>
          </cell>
        </row>
        <row r="6708">
          <cell r="A6708" t="str">
            <v>647E20610</v>
          </cell>
          <cell r="C6708" t="str">
            <v>EACH</v>
          </cell>
          <cell r="D6708" t="str">
            <v>LANE ARROW, TYPE B90</v>
          </cell>
          <cell r="F6708">
            <v>0</v>
          </cell>
        </row>
        <row r="6709">
          <cell r="A6709" t="str">
            <v>647E20612</v>
          </cell>
          <cell r="C6709" t="str">
            <v>EACH</v>
          </cell>
          <cell r="D6709" t="str">
            <v>LANE ARROW, TYPE B125</v>
          </cell>
          <cell r="F6709">
            <v>0</v>
          </cell>
        </row>
        <row r="6710">
          <cell r="A6710" t="str">
            <v>647E20620</v>
          </cell>
          <cell r="C6710" t="str">
            <v>EACH</v>
          </cell>
          <cell r="D6710" t="str">
            <v>WRONG WAY ARROW</v>
          </cell>
          <cell r="F6710">
            <v>0</v>
          </cell>
        </row>
        <row r="6711">
          <cell r="A6711" t="str">
            <v>647E20640</v>
          </cell>
          <cell r="C6711" t="str">
            <v>EACH</v>
          </cell>
          <cell r="D6711" t="str">
            <v>LANE REDUCTION ARROW, TYPE A90</v>
          </cell>
          <cell r="F6711">
            <v>0</v>
          </cell>
        </row>
        <row r="6712">
          <cell r="A6712" t="str">
            <v>647E20642</v>
          </cell>
          <cell r="C6712" t="str">
            <v>EACH</v>
          </cell>
          <cell r="D6712" t="str">
            <v>LANE REDUCTION ARROW, TYPE A125</v>
          </cell>
          <cell r="F6712">
            <v>0</v>
          </cell>
        </row>
        <row r="6713">
          <cell r="A6713" t="str">
            <v>647E20650</v>
          </cell>
          <cell r="C6713" t="str">
            <v>EACH</v>
          </cell>
          <cell r="D6713" t="str">
            <v>LANE REDUCTION ARROW, TYPE B90</v>
          </cell>
          <cell r="F6713">
            <v>0</v>
          </cell>
        </row>
        <row r="6714">
          <cell r="A6714" t="str">
            <v>647E20652</v>
          </cell>
          <cell r="C6714" t="str">
            <v>EACH</v>
          </cell>
          <cell r="D6714" t="str">
            <v>LANE REDUCTION ARROW, TYPE B125</v>
          </cell>
          <cell r="F6714">
            <v>0</v>
          </cell>
        </row>
        <row r="6715">
          <cell r="A6715" t="str">
            <v>647E20700</v>
          </cell>
          <cell r="C6715" t="str">
            <v>EACH</v>
          </cell>
          <cell r="D6715" t="str">
            <v>WORD ON PAVEMENT, 72", TYPE A90</v>
          </cell>
          <cell r="F6715">
            <v>0</v>
          </cell>
        </row>
        <row r="6716">
          <cell r="A6716" t="str">
            <v>647E20702</v>
          </cell>
          <cell r="C6716" t="str">
            <v>EACH</v>
          </cell>
          <cell r="D6716" t="str">
            <v>WORD ON PAVEMENT, 72", TYPE A125</v>
          </cell>
          <cell r="F6716">
            <v>0</v>
          </cell>
        </row>
        <row r="6717">
          <cell r="A6717" t="str">
            <v>647E20710</v>
          </cell>
          <cell r="C6717" t="str">
            <v>EACH</v>
          </cell>
          <cell r="D6717" t="str">
            <v>WORD ON PAVEMENT, 72", TYPE B90</v>
          </cell>
          <cell r="F6717">
            <v>0</v>
          </cell>
        </row>
        <row r="6718">
          <cell r="A6718" t="str">
            <v>647E20712</v>
          </cell>
          <cell r="C6718" t="str">
            <v>EACH</v>
          </cell>
          <cell r="D6718" t="str">
            <v>WORD ON PAVEMENT, 72", TYPE B125</v>
          </cell>
          <cell r="F6718">
            <v>0</v>
          </cell>
        </row>
        <row r="6719">
          <cell r="A6719" t="str">
            <v>647E20730</v>
          </cell>
          <cell r="C6719" t="str">
            <v>EACH</v>
          </cell>
          <cell r="D6719" t="str">
            <v>WORD ON PAVEMENT, 96", TYPE A90</v>
          </cell>
          <cell r="F6719">
            <v>0</v>
          </cell>
        </row>
        <row r="6720">
          <cell r="A6720" t="str">
            <v>647E20732</v>
          </cell>
          <cell r="C6720" t="str">
            <v>EACH</v>
          </cell>
          <cell r="D6720" t="str">
            <v>WORD ON PAVEMENT, 96", TYPE A125</v>
          </cell>
          <cell r="F6720">
            <v>0</v>
          </cell>
        </row>
        <row r="6721">
          <cell r="A6721" t="str">
            <v>647E20740</v>
          </cell>
          <cell r="C6721" t="str">
            <v>EACH</v>
          </cell>
          <cell r="D6721" t="str">
            <v>WORD ON PAVEMENT, 96", TYPE B90</v>
          </cell>
          <cell r="F6721">
            <v>0</v>
          </cell>
        </row>
        <row r="6722">
          <cell r="A6722" t="str">
            <v>647E20742</v>
          </cell>
          <cell r="C6722" t="str">
            <v>EACH</v>
          </cell>
          <cell r="D6722" t="str">
            <v>WORD ON PAVEMENT, 96", TYPE B125</v>
          </cell>
          <cell r="F6722">
            <v>0</v>
          </cell>
        </row>
        <row r="6723">
          <cell r="A6723" t="str">
            <v>647E20800</v>
          </cell>
          <cell r="C6723" t="str">
            <v>FT</v>
          </cell>
          <cell r="D6723" t="str">
            <v>DOTTED LINE, 4", TYPE A90</v>
          </cell>
          <cell r="F6723">
            <v>0</v>
          </cell>
        </row>
        <row r="6724">
          <cell r="A6724" t="str">
            <v>647E20802</v>
          </cell>
          <cell r="C6724" t="str">
            <v>FT</v>
          </cell>
          <cell r="D6724" t="str">
            <v>DOTTED LINE, 4", TYPE A125</v>
          </cell>
          <cell r="F6724">
            <v>0</v>
          </cell>
        </row>
        <row r="6725">
          <cell r="A6725" t="str">
            <v>647E20810</v>
          </cell>
          <cell r="C6725" t="str">
            <v>FT</v>
          </cell>
          <cell r="D6725" t="str">
            <v>DOTTED LINE, 4", TYPE B90</v>
          </cell>
          <cell r="F6725">
            <v>0</v>
          </cell>
        </row>
        <row r="6726">
          <cell r="A6726" t="str">
            <v>647E20812</v>
          </cell>
          <cell r="C6726" t="str">
            <v>FT</v>
          </cell>
          <cell r="D6726" t="str">
            <v>DOTTED LINE, 4", TYPE B125</v>
          </cell>
          <cell r="F6726">
            <v>0</v>
          </cell>
        </row>
        <row r="6727">
          <cell r="A6727" t="str">
            <v>647E20880</v>
          </cell>
          <cell r="C6727" t="str">
            <v>FT</v>
          </cell>
          <cell r="D6727" t="str">
            <v>DOTTED LINE, 12", TYPE A90</v>
          </cell>
          <cell r="F6727">
            <v>0</v>
          </cell>
        </row>
        <row r="6728">
          <cell r="A6728" t="str">
            <v>647E20882</v>
          </cell>
          <cell r="C6728" t="str">
            <v>FT</v>
          </cell>
          <cell r="D6728" t="str">
            <v>DOTTED LINE, 12", TYPE A125</v>
          </cell>
          <cell r="F6728">
            <v>0</v>
          </cell>
        </row>
        <row r="6729">
          <cell r="A6729" t="str">
            <v>647E20890</v>
          </cell>
          <cell r="C6729" t="str">
            <v>FT</v>
          </cell>
          <cell r="D6729" t="str">
            <v>DOTTED LINE, 12", TYPE B90</v>
          </cell>
          <cell r="F6729">
            <v>0</v>
          </cell>
        </row>
        <row r="6730">
          <cell r="A6730" t="str">
            <v>647E20892</v>
          </cell>
          <cell r="C6730" t="str">
            <v>FT</v>
          </cell>
          <cell r="D6730" t="str">
            <v>DOTTED LINE, 12", TYPE B125</v>
          </cell>
          <cell r="F6730">
            <v>0</v>
          </cell>
        </row>
        <row r="6731">
          <cell r="A6731" t="str">
            <v>647E20900</v>
          </cell>
          <cell r="C6731" t="str">
            <v>EACH</v>
          </cell>
          <cell r="D6731" t="str">
            <v>BIKE LANE SYMBOL MARKING, TYPE A90</v>
          </cell>
          <cell r="F6731">
            <v>0</v>
          </cell>
        </row>
        <row r="6732">
          <cell r="A6732" t="str">
            <v>647E20902</v>
          </cell>
          <cell r="C6732" t="str">
            <v>EACH</v>
          </cell>
          <cell r="D6732" t="str">
            <v>BIKE LANE SYMBOL MARKING, TYPE A125</v>
          </cell>
          <cell r="F6732">
            <v>0</v>
          </cell>
        </row>
        <row r="6733">
          <cell r="A6733" t="str">
            <v>647E20910</v>
          </cell>
          <cell r="C6733" t="str">
            <v>EACH</v>
          </cell>
          <cell r="D6733" t="str">
            <v>BIKE LANE SYMBOL MARKING, TYPE B90</v>
          </cell>
          <cell r="F6733">
            <v>0</v>
          </cell>
        </row>
        <row r="6734">
          <cell r="A6734" t="str">
            <v>647E20912</v>
          </cell>
          <cell r="C6734" t="str">
            <v>EACH</v>
          </cell>
          <cell r="D6734" t="str">
            <v>BIKE LANE SYMBOL MARKING, TYPE B125</v>
          </cell>
          <cell r="F6734">
            <v>0</v>
          </cell>
        </row>
        <row r="6735">
          <cell r="A6735" t="str">
            <v>647E20930</v>
          </cell>
          <cell r="C6735" t="str">
            <v>EACH</v>
          </cell>
          <cell r="D6735" t="str">
            <v>SHARED LANE MARKING, TYPE A90</v>
          </cell>
          <cell r="F6735">
            <v>0</v>
          </cell>
        </row>
        <row r="6736">
          <cell r="A6736" t="str">
            <v>647E20932</v>
          </cell>
          <cell r="C6736" t="str">
            <v>EACH</v>
          </cell>
          <cell r="D6736" t="str">
            <v>SHARED LANE MARKING, TYPE A125</v>
          </cell>
          <cell r="F6736">
            <v>0</v>
          </cell>
        </row>
        <row r="6737">
          <cell r="A6737" t="str">
            <v>647E20940</v>
          </cell>
          <cell r="C6737" t="str">
            <v>EACH</v>
          </cell>
          <cell r="D6737" t="str">
            <v>SHARED LANE MARKING, TYPE B90</v>
          </cell>
          <cell r="F6737">
            <v>0</v>
          </cell>
        </row>
        <row r="6738">
          <cell r="A6738" t="str">
            <v>647E20942</v>
          </cell>
          <cell r="C6738" t="str">
            <v>EACH</v>
          </cell>
          <cell r="D6738" t="str">
            <v>SHARED LANE MARKING, TYPE B125</v>
          </cell>
          <cell r="F6738">
            <v>0</v>
          </cell>
        </row>
        <row r="6739">
          <cell r="A6739" t="str">
            <v>647E20960</v>
          </cell>
          <cell r="C6739" t="str">
            <v>FT</v>
          </cell>
          <cell r="D6739" t="str">
            <v>YIELD LINE, TYPE A90</v>
          </cell>
          <cell r="F6739">
            <v>0</v>
          </cell>
        </row>
        <row r="6740">
          <cell r="A6740" t="str">
            <v>647E20962</v>
          </cell>
          <cell r="C6740" t="str">
            <v>FT</v>
          </cell>
          <cell r="D6740" t="str">
            <v>YIELD LINE, TYPE A125</v>
          </cell>
          <cell r="F6740">
            <v>0</v>
          </cell>
        </row>
        <row r="6741">
          <cell r="A6741" t="str">
            <v>647E20970</v>
          </cell>
          <cell r="C6741" t="str">
            <v>FT</v>
          </cell>
          <cell r="D6741" t="str">
            <v>YIELD LINE, TYPE B90</v>
          </cell>
          <cell r="F6741">
            <v>0</v>
          </cell>
        </row>
        <row r="6742">
          <cell r="A6742" t="str">
            <v>647E20972</v>
          </cell>
          <cell r="C6742" t="str">
            <v>FT</v>
          </cell>
          <cell r="D6742" t="str">
            <v>YIELD LINE, TYPE B125</v>
          </cell>
          <cell r="F6742">
            <v>0</v>
          </cell>
        </row>
        <row r="6743">
          <cell r="A6743" t="str">
            <v>647E50000</v>
          </cell>
          <cell r="C6743" t="str">
            <v>FT</v>
          </cell>
          <cell r="D6743" t="str">
            <v>REMOVAL OF PAVEMENT MARKING</v>
          </cell>
          <cell r="F6743">
            <v>0</v>
          </cell>
        </row>
        <row r="6744">
          <cell r="A6744" t="str">
            <v>647E50010</v>
          </cell>
          <cell r="C6744" t="str">
            <v>EACH</v>
          </cell>
          <cell r="D6744" t="str">
            <v>REMOVAL OF PAVEMENT MARKING</v>
          </cell>
          <cell r="F6744">
            <v>0</v>
          </cell>
        </row>
        <row r="6745">
          <cell r="A6745" t="str">
            <v>647E50020</v>
          </cell>
          <cell r="C6745" t="str">
            <v>SF</v>
          </cell>
          <cell r="D6745" t="str">
            <v>REMOVAL OF PAVEMENT MARKING</v>
          </cell>
          <cell r="F6745">
            <v>0</v>
          </cell>
        </row>
        <row r="6746">
          <cell r="A6746" t="str">
            <v>647E50100</v>
          </cell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C6750" t="str">
            <v>SF</v>
          </cell>
          <cell r="D6750" t="str">
            <v>GREEN COLORED PAVEMENT FOR BIKE LANES,TYPE A90</v>
          </cell>
          <cell r="F6750">
            <v>0</v>
          </cell>
        </row>
        <row r="6751">
          <cell r="A6751" t="str">
            <v>647E60010</v>
          </cell>
          <cell r="C6751" t="str">
            <v>SF</v>
          </cell>
          <cell r="D6751" t="str">
            <v>GREEN COLORED PAVEMENT FOR BIKE LANES,TYPE A125</v>
          </cell>
          <cell r="F6751">
            <v>0</v>
          </cell>
        </row>
        <row r="6752">
          <cell r="A6752" t="str">
            <v>647E60020</v>
          </cell>
          <cell r="C6752" t="str">
            <v>SF</v>
          </cell>
          <cell r="D6752" t="str">
            <v>GREEN COLORED PAVEMENT FOR BIKE LANES,TYPE B90</v>
          </cell>
          <cell r="F6752">
            <v>0</v>
          </cell>
        </row>
        <row r="6753">
          <cell r="A6753" t="str">
            <v>647E60030</v>
          </cell>
          <cell r="C6753" t="str">
            <v>SF</v>
          </cell>
          <cell r="D6753" t="str">
            <v>GREEN COLORED PAVEMENT FOR BIKE LANES,TYPE B125</v>
          </cell>
          <cell r="F6753">
            <v>0</v>
          </cell>
        </row>
        <row r="6754">
          <cell r="A6754" t="str">
            <v>648E00100</v>
          </cell>
          <cell r="C6754" t="str">
            <v>MILE</v>
          </cell>
          <cell r="D6754" t="str">
            <v>EDGE LINE, 4"</v>
          </cell>
          <cell r="F6754">
            <v>0</v>
          </cell>
        </row>
        <row r="6755">
          <cell r="A6755" t="str">
            <v>648E00101</v>
          </cell>
          <cell r="C6755" t="str">
            <v>MILE</v>
          </cell>
          <cell r="D6755" t="str">
            <v>EDGE LINE, 4", AS PER PLAN</v>
          </cell>
          <cell r="F6755">
            <v>0</v>
          </cell>
        </row>
        <row r="6756">
          <cell r="A6756" t="str">
            <v>648E00104</v>
          </cell>
          <cell r="C6756" t="str">
            <v>MILE</v>
          </cell>
          <cell r="D6756" t="str">
            <v>EDGE LINE, 6"</v>
          </cell>
          <cell r="F6756">
            <v>0</v>
          </cell>
        </row>
        <row r="6757">
          <cell r="A6757" t="str">
            <v>648E00200</v>
          </cell>
          <cell r="C6757" t="str">
            <v>MILE</v>
          </cell>
          <cell r="D6757" t="str">
            <v>LANE LINE, 4"</v>
          </cell>
          <cell r="F6757">
            <v>0</v>
          </cell>
        </row>
        <row r="6758">
          <cell r="A6758" t="str">
            <v>648E00201</v>
          </cell>
          <cell r="C6758" t="str">
            <v>MILE</v>
          </cell>
          <cell r="D6758" t="str">
            <v>LANE LINE, 4", AS PER PLAN</v>
          </cell>
          <cell r="F6758">
            <v>0</v>
          </cell>
        </row>
        <row r="6759">
          <cell r="A6759" t="str">
            <v>648E00204</v>
          </cell>
          <cell r="C6759" t="str">
            <v>MILE</v>
          </cell>
          <cell r="D6759" t="str">
            <v>LANE LINE, 6"</v>
          </cell>
          <cell r="F6759">
            <v>0</v>
          </cell>
        </row>
        <row r="6760">
          <cell r="A6760" t="str">
            <v>648E00205</v>
          </cell>
          <cell r="C6760" t="str">
            <v>MILE</v>
          </cell>
          <cell r="D6760" t="str">
            <v>LANE LINE, 6", AS PER PLAN</v>
          </cell>
          <cell r="F6760">
            <v>0</v>
          </cell>
        </row>
        <row r="6761">
          <cell r="A6761" t="str">
            <v>648E00300</v>
          </cell>
          <cell r="C6761" t="str">
            <v>MILE</v>
          </cell>
          <cell r="D6761" t="str">
            <v>CENTER LINE</v>
          </cell>
          <cell r="F6761">
            <v>0</v>
          </cell>
        </row>
        <row r="6762">
          <cell r="A6762" t="str">
            <v>648E00301</v>
          </cell>
          <cell r="C6762" t="str">
            <v>MILE</v>
          </cell>
          <cell r="D6762" t="str">
            <v>CENTER LINE, AS PER PLAN</v>
          </cell>
          <cell r="F6762">
            <v>0</v>
          </cell>
        </row>
        <row r="6763">
          <cell r="A6763" t="str">
            <v>648E00400</v>
          </cell>
          <cell r="C6763" t="str">
            <v>FT</v>
          </cell>
          <cell r="D6763" t="str">
            <v>CHANNELIZING LINE, 8"</v>
          </cell>
          <cell r="F6763">
            <v>0</v>
          </cell>
        </row>
        <row r="6764">
          <cell r="A6764" t="str">
            <v>648E00401</v>
          </cell>
          <cell r="C6764" t="str">
            <v>FT</v>
          </cell>
          <cell r="D6764" t="str">
            <v>CHANNELIZING LINE, 8", AS PER PLAN</v>
          </cell>
          <cell r="F6764">
            <v>0</v>
          </cell>
        </row>
        <row r="6765">
          <cell r="A6765" t="str">
            <v>648E00404</v>
          </cell>
          <cell r="C6765" t="str">
            <v>FT</v>
          </cell>
          <cell r="D6765" t="str">
            <v>CHANNELIZING LINE, 12"</v>
          </cell>
          <cell r="F6765">
            <v>0</v>
          </cell>
        </row>
        <row r="6766">
          <cell r="A6766" t="str">
            <v>648E00405</v>
          </cell>
          <cell r="C6766" t="str">
            <v>FT</v>
          </cell>
          <cell r="D6766" t="str">
            <v>CHANNELIZING LINE, 12", AS PER PLAN</v>
          </cell>
          <cell r="F6766">
            <v>0</v>
          </cell>
        </row>
        <row r="6767">
          <cell r="A6767" t="str">
            <v>648E01500</v>
          </cell>
          <cell r="C6767" t="str">
            <v>FT</v>
          </cell>
          <cell r="D6767" t="str">
            <v>DOTTED LINE, 4"</v>
          </cell>
          <cell r="F6767">
            <v>0</v>
          </cell>
        </row>
        <row r="6768">
          <cell r="A6768" t="str">
            <v>648E01501</v>
          </cell>
          <cell r="C6768" t="str">
            <v>FT</v>
          </cell>
          <cell r="D6768" t="str">
            <v>DOTTED LINE, 4", AS PER PLAN</v>
          </cell>
          <cell r="F6768">
            <v>0</v>
          </cell>
        </row>
        <row r="6769">
          <cell r="A6769" t="str">
            <v>648E01502</v>
          </cell>
          <cell r="C6769" t="str">
            <v>FT</v>
          </cell>
          <cell r="D6769" t="str">
            <v>DOTTED LINE, 5"</v>
          </cell>
          <cell r="F6769">
            <v>0</v>
          </cell>
        </row>
        <row r="6770">
          <cell r="A6770" t="str">
            <v>648E01503</v>
          </cell>
          <cell r="C6770" t="str">
            <v>FT</v>
          </cell>
          <cell r="D6770" t="str">
            <v>DOTTED LINE, 5", AS PER PLAN</v>
          </cell>
          <cell r="F6770">
            <v>0</v>
          </cell>
        </row>
        <row r="6771">
          <cell r="A6771" t="str">
            <v>648E01510</v>
          </cell>
          <cell r="C6771" t="str">
            <v>FT</v>
          </cell>
          <cell r="D6771" t="str">
            <v>DOTTED LINE, 6"</v>
          </cell>
          <cell r="F6771">
            <v>0</v>
          </cell>
        </row>
        <row r="6772">
          <cell r="A6772" t="str">
            <v>648E01511</v>
          </cell>
          <cell r="C6772" t="str">
            <v>FT</v>
          </cell>
          <cell r="D6772" t="str">
            <v>DOTTED LINE, 6", AS PER PLAN</v>
          </cell>
          <cell r="F6772">
            <v>0</v>
          </cell>
        </row>
        <row r="6773">
          <cell r="A6773" t="str">
            <v>648E01514</v>
          </cell>
          <cell r="C6773" t="str">
            <v>FT</v>
          </cell>
          <cell r="D6773" t="str">
            <v>DOTTED LINE, 8"</v>
          </cell>
          <cell r="F6773">
            <v>0</v>
          </cell>
        </row>
        <row r="6774">
          <cell r="A6774" t="str">
            <v>648E01515</v>
          </cell>
          <cell r="C6774" t="str">
            <v>FT</v>
          </cell>
          <cell r="D6774" t="str">
            <v>DOTTED LINE, 8", AS PER PLAN</v>
          </cell>
          <cell r="F6774">
            <v>0</v>
          </cell>
        </row>
        <row r="6775">
          <cell r="A6775" t="str">
            <v>648E01520</v>
          </cell>
          <cell r="C6775" t="str">
            <v>FT</v>
          </cell>
          <cell r="D6775" t="str">
            <v>DOTTED LINE, 12"</v>
          </cell>
          <cell r="F6775">
            <v>0</v>
          </cell>
        </row>
        <row r="6776">
          <cell r="A6776" t="str">
            <v>648E01521</v>
          </cell>
          <cell r="C6776" t="str">
            <v>FT</v>
          </cell>
          <cell r="D6776" t="str">
            <v>DOTTED LINE, 12", AS PER PLAN</v>
          </cell>
          <cell r="F6776">
            <v>0</v>
          </cell>
        </row>
        <row r="6777">
          <cell r="A6777" t="str">
            <v>648E20000</v>
          </cell>
          <cell r="C6777" t="str">
            <v>LS</v>
          </cell>
          <cell r="D6777" t="str">
            <v>TWO - WAY RADIO EQUIPMENT</v>
          </cell>
          <cell r="F6777">
            <v>0</v>
          </cell>
        </row>
        <row r="6778">
          <cell r="A6778" t="str">
            <v>648E30000</v>
          </cell>
          <cell r="C6778" t="str">
            <v>FT</v>
          </cell>
          <cell r="D6778" t="str">
            <v>REMOVAL OF PAVEMENT MARKING</v>
          </cell>
          <cell r="F6778">
            <v>0</v>
          </cell>
        </row>
        <row r="6779">
          <cell r="A6779" t="str">
            <v>648E30010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648E30020</v>
          </cell>
          <cell r="C6780" t="str">
            <v>EACH</v>
          </cell>
          <cell r="D6780" t="str">
            <v>REMOVAL OF PAVEMENT MARKING</v>
          </cell>
          <cell r="F6780">
            <v>0</v>
          </cell>
        </row>
        <row r="6781">
          <cell r="A6781" t="str">
            <v>648E30030</v>
          </cell>
          <cell r="C6781" t="str">
            <v>MILE</v>
          </cell>
          <cell r="D6781" t="str">
            <v>REMOVAL OF PAVEMENT MARKING</v>
          </cell>
          <cell r="F6781">
            <v>0</v>
          </cell>
        </row>
        <row r="6782">
          <cell r="A6782" t="str">
            <v>648E60000</v>
          </cell>
          <cell r="C6782" t="str">
            <v>SF</v>
          </cell>
          <cell r="D6782" t="str">
            <v>GREEN COLORED PAVEMENT FOR BIKE LANES</v>
          </cell>
          <cell r="F6782">
            <v>0</v>
          </cell>
        </row>
        <row r="6783">
          <cell r="A6783" t="str">
            <v>651E10000</v>
          </cell>
          <cell r="C6783" t="str">
            <v>CY</v>
          </cell>
          <cell r="D6783" t="str">
            <v>TOPSOIL STOCKPILED</v>
          </cell>
          <cell r="F6783">
            <v>0</v>
          </cell>
        </row>
        <row r="6784">
          <cell r="A6784" t="str">
            <v>651E10001</v>
          </cell>
          <cell r="C6784" t="str">
            <v>CY</v>
          </cell>
          <cell r="D6784" t="str">
            <v>TOPSOIL STOCKPILED, AS PER PLAN</v>
          </cell>
          <cell r="F6784">
            <v>0</v>
          </cell>
        </row>
        <row r="6785">
          <cell r="A6785" t="str">
            <v>652E10000</v>
          </cell>
          <cell r="C6785" t="str">
            <v>CY</v>
          </cell>
          <cell r="D6785" t="str">
            <v>PLACING STOCKPILED TOPSOIL</v>
          </cell>
          <cell r="F6785">
            <v>0</v>
          </cell>
        </row>
        <row r="6786">
          <cell r="A6786" t="str">
            <v>652E10001</v>
          </cell>
          <cell r="C6786" t="str">
            <v>CY</v>
          </cell>
          <cell r="D6786" t="str">
            <v>PLACING STOCKPILED TOPSOIL, AS PER PLAN</v>
          </cell>
          <cell r="F6786">
            <v>0</v>
          </cell>
        </row>
        <row r="6787">
          <cell r="A6787" t="str">
            <v>653E10000</v>
          </cell>
          <cell r="C6787" t="str">
            <v>CY</v>
          </cell>
          <cell r="D6787" t="str">
            <v>TOPSOIL FURNISHED AND PLACED</v>
          </cell>
          <cell r="F6787">
            <v>0</v>
          </cell>
        </row>
        <row r="6788">
          <cell r="A6788" t="str">
            <v>653E10001</v>
          </cell>
          <cell r="C6788" t="str">
            <v>CY</v>
          </cell>
          <cell r="D6788" t="str">
            <v>TOPSOIL FURNISHED AND PLACED, AS PER PLAN</v>
          </cell>
          <cell r="F6788">
            <v>0</v>
          </cell>
        </row>
        <row r="6789">
          <cell r="A6789" t="str">
            <v>654E10000</v>
          </cell>
          <cell r="C6789" t="str">
            <v>MSF</v>
          </cell>
          <cell r="D6789" t="str">
            <v>RENOVATING EXISTING SOIL</v>
          </cell>
          <cell r="F6789">
            <v>0</v>
          </cell>
        </row>
        <row r="6790">
          <cell r="A6790" t="str">
            <v>654E10001</v>
          </cell>
          <cell r="C6790" t="str">
            <v>MSF</v>
          </cell>
          <cell r="D6790" t="str">
            <v>RENOVATING EXISTING SOIL, AS PER PLAN</v>
          </cell>
          <cell r="F6790">
            <v>0</v>
          </cell>
        </row>
        <row r="6791">
          <cell r="A6791" t="str">
            <v>654E11000</v>
          </cell>
          <cell r="C6791" t="str">
            <v>TON</v>
          </cell>
          <cell r="D6791" t="str">
            <v>COMMERCIAL FERTILIZER</v>
          </cell>
          <cell r="F6791">
            <v>0</v>
          </cell>
        </row>
        <row r="6792">
          <cell r="A6792" t="str">
            <v>654E11001</v>
          </cell>
          <cell r="C6792" t="str">
            <v>TON</v>
          </cell>
          <cell r="D6792" t="str">
            <v>COMMERCIAL FERTILIZER, AS PER PLAN</v>
          </cell>
          <cell r="F6792">
            <v>0</v>
          </cell>
        </row>
        <row r="6793">
          <cell r="A6793" t="str">
            <v>656E10000</v>
          </cell>
          <cell r="C6793" t="str">
            <v>MSF</v>
          </cell>
          <cell r="D6793" t="str">
            <v>ROADSIDE CLEANUP</v>
          </cell>
          <cell r="F6793">
            <v>0</v>
          </cell>
        </row>
        <row r="6794">
          <cell r="A6794" t="str">
            <v>656E10001</v>
          </cell>
          <cell r="C6794" t="str">
            <v>MSF</v>
          </cell>
          <cell r="D6794" t="str">
            <v>ROADSIDE CLEANUP, AS PER PLAN</v>
          </cell>
          <cell r="F6794">
            <v>0</v>
          </cell>
        </row>
        <row r="6795">
          <cell r="A6795" t="str">
            <v>657E10000</v>
          </cell>
          <cell r="C6795" t="str">
            <v>SY</v>
          </cell>
          <cell r="D6795" t="str">
            <v>RIPRAP FOR TREE PROTECTION</v>
          </cell>
          <cell r="F6795">
            <v>0</v>
          </cell>
        </row>
        <row r="6796">
          <cell r="A6796" t="str">
            <v>657E10001</v>
          </cell>
          <cell r="C6796" t="str">
            <v>SY</v>
          </cell>
          <cell r="D6796" t="str">
            <v>RIPRAP FOR TREE PROTECTION, AS PER PLAN</v>
          </cell>
          <cell r="F6796">
            <v>0</v>
          </cell>
        </row>
        <row r="6797">
          <cell r="A6797" t="str">
            <v>657E98000</v>
          </cell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C6798" t="str">
            <v>CY</v>
          </cell>
          <cell r="D6798" t="str">
            <v>TREE ROOT AERATION</v>
          </cell>
          <cell r="F6798">
            <v>0</v>
          </cell>
        </row>
        <row r="6799">
          <cell r="A6799" t="str">
            <v>658E10001</v>
          </cell>
          <cell r="C6799" t="str">
            <v>CY</v>
          </cell>
          <cell r="D6799" t="str">
            <v>TREE ROOT AERATION, AS PER PLAN</v>
          </cell>
          <cell r="F6799">
            <v>0</v>
          </cell>
        </row>
        <row r="6800">
          <cell r="A6800" t="str">
            <v>659E00100</v>
          </cell>
          <cell r="C6800" t="str">
            <v>EACH</v>
          </cell>
          <cell r="D6800" t="str">
            <v>SOIL ANALYSIS TEST</v>
          </cell>
          <cell r="F6800">
            <v>0</v>
          </cell>
        </row>
        <row r="6801">
          <cell r="A6801" t="str">
            <v>659E00300</v>
          </cell>
          <cell r="C6801" t="str">
            <v>CY</v>
          </cell>
          <cell r="D6801" t="str">
            <v>TOPSOIL</v>
          </cell>
          <cell r="F6801">
            <v>0</v>
          </cell>
        </row>
        <row r="6802">
          <cell r="A6802" t="str">
            <v>659E00301</v>
          </cell>
          <cell r="C6802" t="str">
            <v>CY</v>
          </cell>
          <cell r="D6802" t="str">
            <v>TOPSOIL, AS PER PLAN</v>
          </cell>
          <cell r="F6802">
            <v>0</v>
          </cell>
        </row>
        <row r="6803">
          <cell r="A6803" t="str">
            <v>659E00500</v>
          </cell>
          <cell r="C6803" t="str">
            <v>SY</v>
          </cell>
          <cell r="D6803" t="str">
            <v>SEEDING AND MULCHING, CLASS 1</v>
          </cell>
          <cell r="F6803">
            <v>0</v>
          </cell>
        </row>
        <row r="6804">
          <cell r="A6804" t="str">
            <v>659E00501</v>
          </cell>
          <cell r="C6804" t="str">
            <v>SY</v>
          </cell>
          <cell r="D6804" t="str">
            <v>SEEDING AND MULCHING, CLASS 1, AS PER PLAN</v>
          </cell>
          <cell r="F6804">
            <v>0</v>
          </cell>
        </row>
        <row r="6805">
          <cell r="A6805" t="str">
            <v>659E00510</v>
          </cell>
          <cell r="C6805" t="str">
            <v>SY</v>
          </cell>
          <cell r="D6805" t="str">
            <v>SEEDING AND MULCHING, CLASS 2</v>
          </cell>
          <cell r="F6805">
            <v>0</v>
          </cell>
        </row>
        <row r="6806">
          <cell r="A6806" t="str">
            <v>659E00511</v>
          </cell>
          <cell r="C6806" t="str">
            <v>SY</v>
          </cell>
          <cell r="D6806" t="str">
            <v>SEEDING AND MULCHING, CLASS 2, AS PER PLAN</v>
          </cell>
          <cell r="F6806">
            <v>0</v>
          </cell>
        </row>
        <row r="6807">
          <cell r="A6807" t="str">
            <v>659E00520</v>
          </cell>
          <cell r="C6807" t="str">
            <v>SY</v>
          </cell>
          <cell r="D6807" t="str">
            <v>SEEDING AND MULCHING, CLASS 3A</v>
          </cell>
          <cell r="F6807">
            <v>0</v>
          </cell>
        </row>
        <row r="6808">
          <cell r="A6808" t="str">
            <v>659E00530</v>
          </cell>
          <cell r="C6808" t="str">
            <v>SY</v>
          </cell>
          <cell r="D6808" t="str">
            <v>SEEDING AND MULCHING, CLASS 3B</v>
          </cell>
          <cell r="F6808">
            <v>0</v>
          </cell>
        </row>
        <row r="6809">
          <cell r="A6809" t="str">
            <v>659E00531</v>
          </cell>
          <cell r="C6809" t="str">
            <v>SY</v>
          </cell>
          <cell r="D6809" t="str">
            <v>SEEDING AND MULCHING, CLASS 3B, AS PER PLAN</v>
          </cell>
          <cell r="F6809">
            <v>0</v>
          </cell>
        </row>
        <row r="6810">
          <cell r="A6810" t="str">
            <v>659E00540</v>
          </cell>
          <cell r="C6810" t="str">
            <v>SY</v>
          </cell>
          <cell r="D6810" t="str">
            <v>SEEDING AND MULCHING, CLASS 3C</v>
          </cell>
          <cell r="F6810">
            <v>0</v>
          </cell>
        </row>
        <row r="6811">
          <cell r="A6811" t="str">
            <v>659E00541</v>
          </cell>
          <cell r="C6811" t="str">
            <v>SY</v>
          </cell>
          <cell r="D6811" t="str">
            <v>SEEDING AND MULCHING, CLASS 3C, AS PER PLAN</v>
          </cell>
          <cell r="F6811">
            <v>0</v>
          </cell>
        </row>
        <row r="6812">
          <cell r="A6812" t="str">
            <v>659E00550</v>
          </cell>
          <cell r="C6812" t="str">
            <v>SY</v>
          </cell>
          <cell r="D6812" t="str">
            <v>SEEDING AND MULCHING, CLASS 4A</v>
          </cell>
          <cell r="F6812">
            <v>0</v>
          </cell>
        </row>
        <row r="6813">
          <cell r="A6813" t="str">
            <v>659E00551</v>
          </cell>
          <cell r="C6813" t="str">
            <v>SY</v>
          </cell>
          <cell r="D6813" t="str">
            <v>SEEDING AND MULCHING, CLASS 4A, AS PER PLAN</v>
          </cell>
          <cell r="F6813">
            <v>0</v>
          </cell>
        </row>
        <row r="6814">
          <cell r="A6814" t="str">
            <v>659E00560</v>
          </cell>
          <cell r="C6814" t="str">
            <v>SY</v>
          </cell>
          <cell r="D6814" t="str">
            <v>SEEDING AND MULCHING, CLASS 4B</v>
          </cell>
          <cell r="F6814">
            <v>0</v>
          </cell>
        </row>
        <row r="6815">
          <cell r="A6815" t="str">
            <v>659E00561</v>
          </cell>
          <cell r="C6815" t="str">
            <v>SY</v>
          </cell>
          <cell r="D6815" t="str">
            <v>SEEDING AND MULCHING, CLASS 4B, AS PER PLAN</v>
          </cell>
          <cell r="F6815">
            <v>0</v>
          </cell>
        </row>
        <row r="6816">
          <cell r="A6816" t="str">
            <v>659E00570</v>
          </cell>
          <cell r="C6816" t="str">
            <v>SY</v>
          </cell>
          <cell r="D6816" t="str">
            <v>SEEDING AND MULCHING, CLASS 5A</v>
          </cell>
          <cell r="F6816">
            <v>0</v>
          </cell>
        </row>
        <row r="6817">
          <cell r="A6817" t="str">
            <v>659E00571</v>
          </cell>
          <cell r="C6817" t="str">
            <v>SY</v>
          </cell>
          <cell r="D6817" t="str">
            <v>SEEDING AND MULCHING, CLASS 5A, AS PER PLAN</v>
          </cell>
          <cell r="F6817">
            <v>0</v>
          </cell>
        </row>
        <row r="6818">
          <cell r="A6818" t="str">
            <v>659E00580</v>
          </cell>
          <cell r="C6818" t="str">
            <v>SY</v>
          </cell>
          <cell r="D6818" t="str">
            <v>SEEDING AND MULCHING, CLASS 5B</v>
          </cell>
          <cell r="F6818">
            <v>0</v>
          </cell>
        </row>
        <row r="6819">
          <cell r="A6819" t="str">
            <v>659E00581</v>
          </cell>
          <cell r="C6819" t="str">
            <v>SY</v>
          </cell>
          <cell r="D6819" t="str">
            <v>SEEDING AND MULCHING, CLASS 5B, AS PER PLAN</v>
          </cell>
          <cell r="F6819">
            <v>0</v>
          </cell>
        </row>
        <row r="6820">
          <cell r="A6820" t="str">
            <v>659E00590</v>
          </cell>
          <cell r="C6820" t="str">
            <v>SY</v>
          </cell>
          <cell r="D6820" t="str">
            <v>SEEDING AND MULCHING, CLASS 6</v>
          </cell>
          <cell r="F6820">
            <v>0</v>
          </cell>
        </row>
        <row r="6821">
          <cell r="A6821" t="str">
            <v>659E00600</v>
          </cell>
          <cell r="C6821" t="str">
            <v>SY</v>
          </cell>
          <cell r="D6821" t="str">
            <v>SEEDING AND MULCHING, CLASS 7</v>
          </cell>
          <cell r="F6821">
            <v>0</v>
          </cell>
        </row>
        <row r="6822">
          <cell r="A6822" t="str">
            <v>659E10000</v>
          </cell>
          <cell r="C6822" t="str">
            <v>SY</v>
          </cell>
          <cell r="D6822" t="str">
            <v>SEEDING AND MULCHING</v>
          </cell>
          <cell r="F6822">
            <v>0</v>
          </cell>
        </row>
        <row r="6823">
          <cell r="A6823" t="str">
            <v>659E10001</v>
          </cell>
          <cell r="C6823" t="str">
            <v>SY</v>
          </cell>
          <cell r="D6823" t="str">
            <v>SEEDING AND MULCHING, AS PER PLAN</v>
          </cell>
          <cell r="F6823">
            <v>0</v>
          </cell>
        </row>
        <row r="6824">
          <cell r="A6824" t="str">
            <v>659E10100</v>
          </cell>
          <cell r="C6824" t="str">
            <v>SY</v>
          </cell>
          <cell r="D6824" t="str">
            <v>SEEDING AND MULCHING FOR WILDLIFE</v>
          </cell>
          <cell r="F6824">
            <v>0</v>
          </cell>
        </row>
        <row r="6825">
          <cell r="A6825" t="str">
            <v>659E10101</v>
          </cell>
          <cell r="C6825" t="str">
            <v>SY</v>
          </cell>
          <cell r="D6825" t="str">
            <v>SEEDING AND MULCHING FOR WILDLIFE, AS PER PLAN</v>
          </cell>
          <cell r="F6825">
            <v>0</v>
          </cell>
        </row>
        <row r="6826">
          <cell r="A6826" t="str">
            <v>659E14000</v>
          </cell>
          <cell r="C6826" t="str">
            <v>SY</v>
          </cell>
          <cell r="D6826" t="str">
            <v>REPAIR SEEDING AND MULCHING</v>
          </cell>
          <cell r="F6826">
            <v>0</v>
          </cell>
        </row>
        <row r="6827">
          <cell r="A6827" t="str">
            <v>659E14001</v>
          </cell>
          <cell r="C6827" t="str">
            <v>SY</v>
          </cell>
          <cell r="D6827" t="str">
            <v>REPAIR SEEDING AND MULCHING, AS PER PLAN</v>
          </cell>
          <cell r="F6827">
            <v>0</v>
          </cell>
        </row>
        <row r="6828">
          <cell r="A6828" t="str">
            <v>659E15000</v>
          </cell>
          <cell r="C6828" t="str">
            <v>SY</v>
          </cell>
          <cell r="D6828" t="str">
            <v>INTER-SEEDING</v>
          </cell>
          <cell r="F6828">
            <v>0</v>
          </cell>
        </row>
        <row r="6829">
          <cell r="A6829" t="str">
            <v>659E15001</v>
          </cell>
          <cell r="C6829" t="str">
            <v>SY</v>
          </cell>
          <cell r="D6829" t="str">
            <v>INTER-SEEDING, AS PER PLAN</v>
          </cell>
          <cell r="F6829">
            <v>0</v>
          </cell>
        </row>
        <row r="6830">
          <cell r="A6830" t="str">
            <v>659E20000</v>
          </cell>
          <cell r="C6830" t="str">
            <v>TON</v>
          </cell>
          <cell r="D6830" t="str">
            <v>COMMERCIAL FERTILIZER</v>
          </cell>
          <cell r="F6830">
            <v>0</v>
          </cell>
        </row>
        <row r="6831">
          <cell r="A6831" t="str">
            <v>659E20001</v>
          </cell>
          <cell r="C6831" t="str">
            <v>TON</v>
          </cell>
          <cell r="D6831" t="str">
            <v>COMMERCIAL FERTILIZER, AS PER PLAN</v>
          </cell>
          <cell r="F6831">
            <v>0</v>
          </cell>
        </row>
        <row r="6832">
          <cell r="A6832" t="str">
            <v>659E31000</v>
          </cell>
          <cell r="C6832" t="str">
            <v>ACRE</v>
          </cell>
          <cell r="D6832" t="str">
            <v>LIME</v>
          </cell>
          <cell r="F6832">
            <v>0</v>
          </cell>
        </row>
        <row r="6833">
          <cell r="A6833" t="str">
            <v>659E31001</v>
          </cell>
          <cell r="C6833" t="str">
            <v>ACRE</v>
          </cell>
          <cell r="D6833" t="str">
            <v>LIME, AS PER PLAN</v>
          </cell>
          <cell r="F6833">
            <v>0</v>
          </cell>
        </row>
        <row r="6834">
          <cell r="A6834" t="str">
            <v>659E35000</v>
          </cell>
          <cell r="C6834" t="str">
            <v>MGAL</v>
          </cell>
          <cell r="D6834" t="str">
            <v>WATER</v>
          </cell>
          <cell r="F6834">
            <v>0</v>
          </cell>
        </row>
        <row r="6835">
          <cell r="A6835" t="str">
            <v>659E35001</v>
          </cell>
          <cell r="C6835" t="str">
            <v>MGAL</v>
          </cell>
          <cell r="D6835" t="str">
            <v>WATER, AS PER PLAN</v>
          </cell>
          <cell r="F6835">
            <v>0</v>
          </cell>
        </row>
        <row r="6836">
          <cell r="A6836" t="str">
            <v>659E40000</v>
          </cell>
          <cell r="C6836" t="str">
            <v>MSF</v>
          </cell>
          <cell r="D6836" t="str">
            <v>MOWING</v>
          </cell>
          <cell r="F6836">
            <v>0</v>
          </cell>
        </row>
        <row r="6837">
          <cell r="A6837" t="str">
            <v>659E40001</v>
          </cell>
          <cell r="C6837" t="str">
            <v>MSF</v>
          </cell>
          <cell r="D6837" t="str">
            <v>MOWING, AS PER PLAN</v>
          </cell>
          <cell r="F6837">
            <v>0</v>
          </cell>
        </row>
        <row r="6838">
          <cell r="A6838" t="str">
            <v>659E98000</v>
          </cell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C6841" t="str">
            <v>SY</v>
          </cell>
          <cell r="D6841" t="str">
            <v>SODDING REINFORCED</v>
          </cell>
          <cell r="F6841">
            <v>0</v>
          </cell>
        </row>
        <row r="6842">
          <cell r="A6842" t="str">
            <v>660E20001</v>
          </cell>
          <cell r="C6842" t="str">
            <v>SY</v>
          </cell>
          <cell r="D6842" t="str">
            <v>SODDING REINFORCED, AS PER PLAN</v>
          </cell>
          <cell r="F6842">
            <v>0</v>
          </cell>
        </row>
        <row r="6843">
          <cell r="A6843" t="str">
            <v>660E25000</v>
          </cell>
          <cell r="C6843" t="str">
            <v>SY</v>
          </cell>
          <cell r="D6843" t="str">
            <v>SODDING STAKED</v>
          </cell>
          <cell r="F6843">
            <v>0</v>
          </cell>
        </row>
        <row r="6844">
          <cell r="A6844" t="str">
            <v>660E25001</v>
          </cell>
          <cell r="C6844" t="str">
            <v>SY</v>
          </cell>
          <cell r="D6844" t="str">
            <v>SODDING STAKED, AS PER PLAN</v>
          </cell>
          <cell r="F6844">
            <v>0</v>
          </cell>
        </row>
        <row r="6845">
          <cell r="A6845" t="str">
            <v>660E30000</v>
          </cell>
          <cell r="C6845" t="str">
            <v>SY</v>
          </cell>
          <cell r="D6845" t="str">
            <v>SODDING UNSTAKED</v>
          </cell>
          <cell r="F6845">
            <v>0</v>
          </cell>
        </row>
        <row r="6846">
          <cell r="A6846" t="str">
            <v>660E30001</v>
          </cell>
          <cell r="C6846" t="str">
            <v>SY</v>
          </cell>
          <cell r="D6846" t="str">
            <v>SODDING UNSTAKED, AS PER PLAN</v>
          </cell>
          <cell r="F6846">
            <v>0</v>
          </cell>
        </row>
        <row r="6847">
          <cell r="A6847" t="str">
            <v>661E00100</v>
          </cell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C6849" t="str">
            <v>CY</v>
          </cell>
          <cell r="D6849" t="str">
            <v>MULCH</v>
          </cell>
          <cell r="F6849">
            <v>0</v>
          </cell>
        </row>
        <row r="6850">
          <cell r="A6850" t="str">
            <v>661E00501</v>
          </cell>
          <cell r="C6850" t="str">
            <v>CY</v>
          </cell>
          <cell r="D6850" t="str">
            <v>MULCH, AS PER PLAN</v>
          </cell>
          <cell r="F6850">
            <v>0</v>
          </cell>
        </row>
        <row r="6851">
          <cell r="A6851" t="str">
            <v>661E10000</v>
          </cell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C6897" t="str">
            <v>GAL</v>
          </cell>
          <cell r="D6897" t="str">
            <v>LANDSCAPE WATERING</v>
          </cell>
          <cell r="F6897">
            <v>0</v>
          </cell>
        </row>
        <row r="6898">
          <cell r="A6898" t="str">
            <v>661E31001</v>
          </cell>
          <cell r="C6898" t="str">
            <v>GAL</v>
          </cell>
          <cell r="D6898" t="str">
            <v>LANDSCAPE WATERING, AS PER PLAN</v>
          </cell>
          <cell r="F6898">
            <v>0</v>
          </cell>
        </row>
        <row r="6899">
          <cell r="A6899" t="str">
            <v>661E40000</v>
          </cell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C6939" t="str">
            <v>MGAL</v>
          </cell>
          <cell r="D6939" t="str">
            <v>LANDSCAPE WATERING</v>
          </cell>
          <cell r="F6939">
            <v>0</v>
          </cell>
        </row>
        <row r="6940">
          <cell r="A6940" t="str">
            <v>662E30001</v>
          </cell>
          <cell r="C6940" t="str">
            <v>MGAL</v>
          </cell>
          <cell r="D6940" t="str">
            <v>LANDSCAPE WATERING, AS PER PLAN</v>
          </cell>
          <cell r="F6940">
            <v>0</v>
          </cell>
        </row>
        <row r="6941">
          <cell r="A6941" t="str">
            <v>662E30100</v>
          </cell>
          <cell r="C6941" t="str">
            <v>LS</v>
          </cell>
          <cell r="D6941" t="str">
            <v>LANDSCAPE WATERING</v>
          </cell>
          <cell r="F6941">
            <v>0</v>
          </cell>
        </row>
        <row r="6942">
          <cell r="A6942" t="str">
            <v>662E31000</v>
          </cell>
          <cell r="C6942" t="str">
            <v>GAL</v>
          </cell>
          <cell r="D6942" t="str">
            <v>LANDSCAPE WATERING</v>
          </cell>
          <cell r="F6942">
            <v>0</v>
          </cell>
        </row>
        <row r="6943">
          <cell r="A6943" t="str">
            <v>662E31001</v>
          </cell>
          <cell r="C6943" t="str">
            <v>GAL</v>
          </cell>
          <cell r="D6943" t="str">
            <v>LANDSCAPE WATERING, AS PER PLAN</v>
          </cell>
          <cell r="F6943">
            <v>0</v>
          </cell>
        </row>
        <row r="6944">
          <cell r="A6944" t="str">
            <v>662E98000</v>
          </cell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C6945" t="str">
            <v>EACH</v>
          </cell>
          <cell r="D6945" t="str">
            <v>PRUNING EXISTING TREE, 3 TO 8-INCH DIAMETER</v>
          </cell>
          <cell r="F6945">
            <v>0</v>
          </cell>
        </row>
        <row r="6946">
          <cell r="A6946" t="str">
            <v>666E09001</v>
          </cell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</row>
        <row r="6947">
          <cell r="A6947" t="str">
            <v>666E10000</v>
          </cell>
          <cell r="C6947" t="str">
            <v>EACH</v>
          </cell>
          <cell r="D6947" t="str">
            <v>PRUNING EXISTING TREE, 8 TO 16-INCH DIAMETER</v>
          </cell>
          <cell r="F6947">
            <v>0</v>
          </cell>
        </row>
        <row r="6948">
          <cell r="A6948" t="str">
            <v>666E10001</v>
          </cell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</row>
        <row r="6949">
          <cell r="A6949" t="str">
            <v>666E10010</v>
          </cell>
          <cell r="C6949" t="str">
            <v>EACH</v>
          </cell>
          <cell r="D6949" t="str">
            <v>PRUNING EXISTING TREE, 16 TO 24-INCH DIAMETER</v>
          </cell>
          <cell r="F6949">
            <v>0</v>
          </cell>
        </row>
        <row r="6950">
          <cell r="A6950" t="str">
            <v>666E10011</v>
          </cell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</row>
        <row r="6951">
          <cell r="A6951" t="str">
            <v>666E10020</v>
          </cell>
          <cell r="C6951" t="str">
            <v>EACH</v>
          </cell>
          <cell r="D6951" t="str">
            <v>PRUNING EXISTING TREE, 24 TO 36-INCH DIAMETER</v>
          </cell>
          <cell r="F6951">
            <v>0</v>
          </cell>
        </row>
        <row r="6952">
          <cell r="A6952" t="str">
            <v>666E10021</v>
          </cell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</row>
        <row r="6953">
          <cell r="A6953" t="str">
            <v>666E10030</v>
          </cell>
          <cell r="C6953" t="str">
            <v>EACH</v>
          </cell>
          <cell r="D6953" t="str">
            <v>PRUNING EXISTING TREE, 36 INCH DIAMETER AND OVER</v>
          </cell>
          <cell r="F6953">
            <v>0</v>
          </cell>
        </row>
        <row r="6954">
          <cell r="A6954" t="str">
            <v>666E10031</v>
          </cell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</row>
        <row r="6955">
          <cell r="A6955" t="str">
            <v>670E00200</v>
          </cell>
          <cell r="C6955" t="str">
            <v>SY</v>
          </cell>
          <cell r="D6955" t="str">
            <v>VEGETATED SWALE EROSION PROTECTION</v>
          </cell>
          <cell r="F6955">
            <v>0</v>
          </cell>
        </row>
        <row r="6956">
          <cell r="A6956" t="str">
            <v>670E00500</v>
          </cell>
          <cell r="C6956" t="str">
            <v>SY</v>
          </cell>
          <cell r="D6956" t="str">
            <v>SLOPE EROSION PROTECTION</v>
          </cell>
          <cell r="F6956">
            <v>0</v>
          </cell>
        </row>
        <row r="6957">
          <cell r="A6957" t="str">
            <v>670E00501</v>
          </cell>
          <cell r="C6957" t="str">
            <v>SY</v>
          </cell>
          <cell r="D6957" t="str">
            <v>SLOPE EROSION PROTECTION, AS PER PLAN</v>
          </cell>
          <cell r="F6957">
            <v>0</v>
          </cell>
        </row>
        <row r="6958">
          <cell r="A6958" t="str">
            <v>670E00510</v>
          </cell>
          <cell r="C6958" t="str">
            <v>SY</v>
          </cell>
          <cell r="D6958" t="str">
            <v>SLOPE EROSION PROTECTION MAT, TYPE A</v>
          </cell>
          <cell r="F6958">
            <v>0</v>
          </cell>
        </row>
        <row r="6959">
          <cell r="A6959" t="str">
            <v>670E00520</v>
          </cell>
          <cell r="C6959" t="str">
            <v>SY</v>
          </cell>
          <cell r="D6959" t="str">
            <v>SLOPE EROSION PROTECTION MAT, TYPE B</v>
          </cell>
          <cell r="F6959">
            <v>0</v>
          </cell>
        </row>
        <row r="6960">
          <cell r="A6960" t="str">
            <v>670E00530</v>
          </cell>
          <cell r="C6960" t="str">
            <v>SY</v>
          </cell>
          <cell r="D6960" t="str">
            <v>SLOPE EROSION PROTECTION MAT, TYPE C</v>
          </cell>
          <cell r="F6960">
            <v>0</v>
          </cell>
        </row>
        <row r="6961">
          <cell r="A6961" t="str">
            <v>670E00540</v>
          </cell>
          <cell r="C6961" t="str">
            <v>SY</v>
          </cell>
          <cell r="D6961" t="str">
            <v>SLOPE EROSION PROTECTION MAT, TYPE D</v>
          </cell>
          <cell r="F6961">
            <v>0</v>
          </cell>
        </row>
        <row r="6962">
          <cell r="A6962" t="str">
            <v>670E00550</v>
          </cell>
          <cell r="C6962" t="str">
            <v>SY</v>
          </cell>
          <cell r="D6962" t="str">
            <v>SLOPE EROSION PROTECTION MAT, TYPE E</v>
          </cell>
          <cell r="F6962">
            <v>0</v>
          </cell>
        </row>
        <row r="6963">
          <cell r="A6963" t="str">
            <v>670E00551</v>
          </cell>
          <cell r="C6963" t="str">
            <v>SY</v>
          </cell>
          <cell r="D6963" t="str">
            <v>SLOPE EROSION PROTECTION MAT, TYPE E, AS PER PLAN</v>
          </cell>
          <cell r="F6963">
            <v>0</v>
          </cell>
        </row>
        <row r="6964">
          <cell r="A6964" t="str">
            <v>670E00560</v>
          </cell>
          <cell r="C6964" t="str">
            <v>SY</v>
          </cell>
          <cell r="D6964" t="str">
            <v>SLOPE EROSION PROTECTION MAT, TYPE F</v>
          </cell>
          <cell r="F6964">
            <v>0</v>
          </cell>
        </row>
        <row r="6965">
          <cell r="A6965" t="str">
            <v>670E00570</v>
          </cell>
          <cell r="C6965" t="str">
            <v>SY</v>
          </cell>
          <cell r="D6965" t="str">
            <v>SLOPE EROSION PROTECTION MAT, TYPE G</v>
          </cell>
          <cell r="F6965">
            <v>0</v>
          </cell>
        </row>
        <row r="6966">
          <cell r="A6966" t="str">
            <v>670E00700</v>
          </cell>
          <cell r="C6966" t="str">
            <v>SY</v>
          </cell>
          <cell r="D6966" t="str">
            <v>DITCH EROSION PROTECTION</v>
          </cell>
          <cell r="F6966">
            <v>0</v>
          </cell>
        </row>
        <row r="6967">
          <cell r="A6967" t="str">
            <v>670E00701</v>
          </cell>
          <cell r="C6967" t="str">
            <v>SY</v>
          </cell>
          <cell r="D6967" t="str">
            <v>DITCH EROSION PROTECTION, AS PER PLAN</v>
          </cell>
          <cell r="F6967">
            <v>0</v>
          </cell>
        </row>
        <row r="6968">
          <cell r="A6968" t="str">
            <v>670E00710</v>
          </cell>
          <cell r="C6968" t="str">
            <v>SY</v>
          </cell>
          <cell r="D6968" t="str">
            <v>DITCH EROSION PROTECTION MAT, TYPE A</v>
          </cell>
          <cell r="F6968">
            <v>0</v>
          </cell>
        </row>
        <row r="6969">
          <cell r="A6969" t="str">
            <v>670E00720</v>
          </cell>
          <cell r="C6969" t="str">
            <v>SY</v>
          </cell>
          <cell r="D6969" t="str">
            <v>DITCH EROSION PROTECTION MAT, TYPE B</v>
          </cell>
          <cell r="F6969">
            <v>0</v>
          </cell>
        </row>
        <row r="6970">
          <cell r="A6970" t="str">
            <v>670E00730</v>
          </cell>
          <cell r="C6970" t="str">
            <v>SY</v>
          </cell>
          <cell r="D6970" t="str">
            <v>DITCH EROSION PROTECTION MAT, TYPE C</v>
          </cell>
          <cell r="F6970">
            <v>0</v>
          </cell>
        </row>
        <row r="6971">
          <cell r="A6971" t="str">
            <v>670E00750</v>
          </cell>
          <cell r="C6971" t="str">
            <v>SY</v>
          </cell>
          <cell r="D6971" t="str">
            <v>DITCH EROSION PROTECTION MAT, TYPE E</v>
          </cell>
          <cell r="F6971">
            <v>0</v>
          </cell>
        </row>
        <row r="6972">
          <cell r="A6972" t="str">
            <v>670E00760</v>
          </cell>
          <cell r="C6972" t="str">
            <v>SY</v>
          </cell>
          <cell r="D6972" t="str">
            <v>DITCH EROSION PROTECTION MAT, TYPE F</v>
          </cell>
          <cell r="F6972">
            <v>0</v>
          </cell>
        </row>
        <row r="6973">
          <cell r="A6973" t="str">
            <v>670E00770</v>
          </cell>
          <cell r="C6973" t="str">
            <v>SY</v>
          </cell>
          <cell r="D6973" t="str">
            <v>DITCH EROSION PROTECTION MAT, TYPE G</v>
          </cell>
          <cell r="F6973">
            <v>0</v>
          </cell>
        </row>
        <row r="6974">
          <cell r="A6974" t="str">
            <v>671E14000</v>
          </cell>
          <cell r="C6974" t="str">
            <v>SY</v>
          </cell>
          <cell r="D6974" t="str">
            <v>EROSION CONTROL MAT</v>
          </cell>
          <cell r="F6974">
            <v>0</v>
          </cell>
        </row>
        <row r="6975">
          <cell r="A6975" t="str">
            <v>671E15000</v>
          </cell>
          <cell r="C6975" t="str">
            <v>SY</v>
          </cell>
          <cell r="D6975" t="str">
            <v>EROSION CONTROL MAT, TYPE A</v>
          </cell>
          <cell r="F6975">
            <v>0</v>
          </cell>
        </row>
        <row r="6976">
          <cell r="A6976" t="str">
            <v>671E15010</v>
          </cell>
          <cell r="C6976" t="str">
            <v>SY</v>
          </cell>
          <cell r="D6976" t="str">
            <v>EROSION CONTROL MAT, TYPE B</v>
          </cell>
          <cell r="F6976">
            <v>0</v>
          </cell>
        </row>
        <row r="6977">
          <cell r="A6977" t="str">
            <v>671E15020</v>
          </cell>
          <cell r="C6977" t="str">
            <v>SY</v>
          </cell>
          <cell r="D6977" t="str">
            <v>EROSION CONTROL MAT, TYPE C</v>
          </cell>
          <cell r="F6977">
            <v>0</v>
          </cell>
        </row>
        <row r="6978">
          <cell r="A6978" t="str">
            <v>671E15040</v>
          </cell>
          <cell r="C6978" t="str">
            <v>SY</v>
          </cell>
          <cell r="D6978" t="str">
            <v>EROSION CONTROL MAT, TYPE E</v>
          </cell>
          <cell r="F6978">
            <v>0</v>
          </cell>
        </row>
        <row r="6979">
          <cell r="A6979" t="str">
            <v>671E15050</v>
          </cell>
          <cell r="C6979" t="str">
            <v>SY</v>
          </cell>
          <cell r="D6979" t="str">
            <v>EROSION CONTROL MAT, TYPE F</v>
          </cell>
          <cell r="F6979">
            <v>0</v>
          </cell>
        </row>
        <row r="6980">
          <cell r="A6980" t="str">
            <v>671E15060</v>
          </cell>
          <cell r="C6980" t="str">
            <v>SY</v>
          </cell>
          <cell r="D6980" t="str">
            <v>EROSION CONTROL MAT, TYPE G</v>
          </cell>
          <cell r="F6980">
            <v>0</v>
          </cell>
        </row>
        <row r="6981">
          <cell r="A6981" t="str">
            <v>671E15080</v>
          </cell>
          <cell r="C6981" t="str">
            <v>SY</v>
          </cell>
          <cell r="D6981" t="str">
            <v>EROSION CONTROL MAT, TYPE I</v>
          </cell>
          <cell r="F6981">
            <v>0</v>
          </cell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MILE</v>
          </cell>
          <cell r="D7136" t="str">
            <v>SPECIAL - HERBICIDAL SPRAYING, NON SELECTIVE VEGETATION CONTROL, GUARDRAIL, SIGNS AND DELINEATORS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EACH</v>
          </cell>
          <cell r="D7137" t="str">
            <v>SPECIAL - HERBICIDAL SPRAYING, DELINEATOR, SIGNPOST, LIGHTPOLE AND/OR THEIR FOUNDATIONS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GAL</v>
          </cell>
          <cell r="D7138" t="str">
            <v>SPECIAL - HERBICIDAL SPRAYING, BRUSH CONTROL FROM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GAL</v>
          </cell>
          <cell r="D7140" t="str">
            <v>SPECIAL - HERBICIDAL SPRAYING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ACRE</v>
          </cell>
          <cell r="D7141" t="str">
            <v>SPECIAL - HERBICIDAL SPRAYING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SY</v>
          </cell>
          <cell r="D7142" t="str">
            <v>SPECIAL - HERBICIDAL SPRAYING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MILE</v>
          </cell>
          <cell r="D7143" t="str">
            <v>SPECIAL - HERBICIDAL SPRAYING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ACRE</v>
          </cell>
          <cell r="D7145" t="str">
            <v>SPECIAL - FIRST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LS</v>
          </cell>
          <cell r="D7146" t="str">
            <v>SPECIAL - FIRST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MSF</v>
          </cell>
          <cell r="D7147" t="str">
            <v>SPECIAL - FIRST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MILE</v>
          </cell>
          <cell r="D7148" t="str">
            <v>SPECIAL - SECOND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ACRE</v>
          </cell>
          <cell r="D7149" t="str">
            <v>SPECIAL - SECOND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LS</v>
          </cell>
          <cell r="D7150" t="str">
            <v>SPECIAL - SECOND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MILE</v>
          </cell>
          <cell r="D7152" t="str">
            <v>SPECIAL - THIRD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ACRE</v>
          </cell>
          <cell r="D7153" t="str">
            <v>SPECIAL - THIRD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LS</v>
          </cell>
          <cell r="D7154" t="str">
            <v>SPECIAL - THIRD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MSF</v>
          </cell>
          <cell r="D7155" t="str">
            <v>SPECIAL - THIRD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MILE</v>
          </cell>
          <cell r="D7156" t="str">
            <v>SPECIAL - FOURTH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LS</v>
          </cell>
          <cell r="D7157" t="str">
            <v>SPECIAL - FOURTH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ACRE</v>
          </cell>
          <cell r="D7158" t="str">
            <v>SPECIAL - FOURTH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MILE</v>
          </cell>
          <cell r="D7159" t="str">
            <v>SPECIAL - FIFTH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ACRE</v>
          </cell>
          <cell r="D7160" t="str">
            <v>SPECIAL - FIFTH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MILE</v>
          </cell>
          <cell r="D7161" t="str">
            <v>SPECIAL - SIXTH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ACRE</v>
          </cell>
          <cell r="D7162" t="str">
            <v>SPECIAL - SIXTH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MILE</v>
          </cell>
          <cell r="D7163" t="str">
            <v>SPECIAL - SEVENTH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ACRE</v>
          </cell>
          <cell r="D7164" t="str">
            <v>SPECIAL - SEVENTH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LIMI</v>
          </cell>
          <cell r="D7165" t="str">
            <v>SPECIAL - EIGHTH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ACRE</v>
          </cell>
          <cell r="D7166" t="str">
            <v>SPECIAL - EIGHTH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ACRE</v>
          </cell>
          <cell r="D7167" t="str">
            <v>SPECIAL - NINETH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ACRE</v>
          </cell>
          <cell r="D7168" t="str">
            <v>SPECIAL - TENTH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ACRE</v>
          </cell>
          <cell r="D7169" t="str">
            <v>SPECIAL - MOWBACK</v>
          </cell>
          <cell r="F7169">
            <v>0</v>
          </cell>
        </row>
        <row r="7170">
          <cell r="A7170" t="str">
            <v>692E30440</v>
          </cell>
          <cell r="B7170" t="str">
            <v>Y</v>
          </cell>
          <cell r="C7170" t="str">
            <v>MILE</v>
          </cell>
          <cell r="D7170" t="str">
            <v>SPECIAL - MOWBACK - FIRST MOWING</v>
          </cell>
          <cell r="F7170">
            <v>0</v>
          </cell>
        </row>
        <row r="7171">
          <cell r="A7171" t="str">
            <v>692E30450</v>
          </cell>
          <cell r="B7171" t="str">
            <v>Y</v>
          </cell>
          <cell r="C7171" t="str">
            <v>MILE</v>
          </cell>
          <cell r="D7171" t="str">
            <v>SPECIAL - MOWBACK - SECOND MOWING</v>
          </cell>
          <cell r="F7171">
            <v>0</v>
          </cell>
        </row>
        <row r="7172">
          <cell r="A7172" t="str">
            <v>692E35000</v>
          </cell>
          <cell r="B7172" t="str">
            <v>Y</v>
          </cell>
          <cell r="C7172" t="str">
            <v>MILE</v>
          </cell>
          <cell r="D7172" t="str">
            <v>SPECIAL - MOWING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ACRE</v>
          </cell>
          <cell r="D7173" t="str">
            <v>SPECIAL - MOWING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EACH</v>
          </cell>
          <cell r="D7174" t="str">
            <v>SPECIAL - MOWING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LS</v>
          </cell>
          <cell r="D7175" t="str">
            <v>SPECIAL - MOWING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</row>
        <row r="7177">
          <cell r="A7177" t="str">
            <v>803E45001</v>
          </cell>
          <cell r="C7177" t="str">
            <v>CY</v>
          </cell>
          <cell r="D7177" t="str">
            <v>RUBBERIZED OPEN GRADED ASPHALT FRICTION COURSE, AS PER PLAN</v>
          </cell>
          <cell r="F7177">
            <v>0</v>
          </cell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</row>
        <row r="7199">
          <cell r="A7199" t="str">
            <v>804E20110</v>
          </cell>
          <cell r="C7199" t="str">
            <v>FT</v>
          </cell>
          <cell r="D7199" t="str">
            <v>FIBER OPTIC CABLE, ARMORED, 108 FIBER</v>
          </cell>
          <cell r="F7199">
            <v>0</v>
          </cell>
        </row>
        <row r="7200">
          <cell r="A7200" t="str">
            <v>804E20114</v>
          </cell>
          <cell r="C7200" t="str">
            <v>FT</v>
          </cell>
          <cell r="D7200" t="str">
            <v>FIBER OPTIC CABLE, ARMORED, 144 FIBER</v>
          </cell>
          <cell r="F7200">
            <v>0</v>
          </cell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</row>
        <row r="7205">
          <cell r="A7205" t="str">
            <v>804E20280</v>
          </cell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</row>
        <row r="7218">
          <cell r="A7218" t="str">
            <v>804E30000</v>
          </cell>
          <cell r="C7218" t="str">
            <v>EACH</v>
          </cell>
          <cell r="D7218" t="str">
            <v>FAN-OUT KIT, 6 FIBER</v>
          </cell>
          <cell r="F7218">
            <v>0</v>
          </cell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</row>
        <row r="7227">
          <cell r="A7227" t="str">
            <v>804E32012</v>
          </cell>
          <cell r="C7227" t="str">
            <v>EACH</v>
          </cell>
          <cell r="D7227" t="str">
            <v>DROP CABLE, 24 FIBER</v>
          </cell>
          <cell r="F7227">
            <v>0</v>
          </cell>
        </row>
        <row r="7228">
          <cell r="A7228" t="str">
            <v>804E32016</v>
          </cell>
          <cell r="C7228" t="str">
            <v>EACH</v>
          </cell>
          <cell r="D7228" t="str">
            <v>DROP CABLE, 48 FIBER</v>
          </cell>
          <cell r="F7228">
            <v>0</v>
          </cell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</row>
        <row r="7231">
          <cell r="A7231" t="str">
            <v>804E32021</v>
          </cell>
          <cell r="C7231" t="str">
            <v>FT</v>
          </cell>
          <cell r="D7231" t="str">
            <v>DROP CABLE, 6 FIBER, AS PER PLAN</v>
          </cell>
          <cell r="F7231">
            <v>0</v>
          </cell>
        </row>
        <row r="7232">
          <cell r="A7232" t="str">
            <v>804E32040</v>
          </cell>
          <cell r="C7232" t="str">
            <v>FT</v>
          </cell>
          <cell r="D7232" t="str">
            <v>DROP CABLE, 12 FIBER</v>
          </cell>
          <cell r="F7232">
            <v>0</v>
          </cell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</row>
        <row r="7237">
          <cell r="A7237" t="str">
            <v>804E33000</v>
          </cell>
          <cell r="C7237" t="str">
            <v>EACH</v>
          </cell>
          <cell r="D7237" t="str">
            <v>FIBER OPTIC PATCH CORD, 4 FIBER</v>
          </cell>
          <cell r="F7237">
            <v>0</v>
          </cell>
        </row>
        <row r="7238">
          <cell r="A7238" t="str">
            <v>804E33001</v>
          </cell>
          <cell r="C7238" t="str">
            <v>EACH</v>
          </cell>
          <cell r="D7238" t="str">
            <v>FIBER OPTIC PATCH CORD, 4 FIBER, AS PER PLAN</v>
          </cell>
          <cell r="F7238">
            <v>0</v>
          </cell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</row>
        <row r="7252">
          <cell r="A7252" t="str">
            <v>804E34062</v>
          </cell>
          <cell r="C7252" t="str">
            <v>EACH</v>
          </cell>
          <cell r="D7252" t="str">
            <v>FIBER TERMINATION PANEL, 144 FIBER</v>
          </cell>
          <cell r="F7252">
            <v>0</v>
          </cell>
        </row>
        <row r="7253">
          <cell r="A7253" t="str">
            <v>804E34082</v>
          </cell>
          <cell r="C7253" t="str">
            <v>EACH</v>
          </cell>
          <cell r="D7253" t="str">
            <v>FIBER TERMINATION PANEL, 288 FIBER</v>
          </cell>
          <cell r="F7253">
            <v>0</v>
          </cell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F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F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F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</row>
        <row r="7268">
          <cell r="A7268" t="str">
            <v>804E38101</v>
          </cell>
          <cell r="C7268" t="str">
            <v>EACH</v>
          </cell>
          <cell r="D7268" t="str">
            <v>FIBER OPTIC CABLE MEDIA CONVERTER, ETHERNET, AS PER PLAN</v>
          </cell>
          <cell r="F7268">
            <v>0</v>
          </cell>
        </row>
        <row r="7269">
          <cell r="A7269" t="str">
            <v>804E38150</v>
          </cell>
          <cell r="C7269" t="str">
            <v>EACH</v>
          </cell>
          <cell r="D7269" t="str">
            <v>FIBER OPTIC CABLE MEDIA CONVERTER, SERIAL</v>
          </cell>
          <cell r="F7269">
            <v>0</v>
          </cell>
        </row>
        <row r="7270">
          <cell r="A7270" t="str">
            <v>804E38151</v>
          </cell>
          <cell r="C7270" t="str">
            <v>EACH</v>
          </cell>
          <cell r="D7270" t="str">
            <v>FIBER OPTIC CABLE MEDIA CONVERTER, SERIAL, AS PER PLAN</v>
          </cell>
          <cell r="F7270">
            <v>0</v>
          </cell>
        </row>
        <row r="7271">
          <cell r="A7271" t="str">
            <v>804E39000</v>
          </cell>
          <cell r="C7271" t="str">
            <v>EACH</v>
          </cell>
          <cell r="D7271" t="str">
            <v>FIBER OPTIC OPTICAL TIME DOMAIN REFLECTOMETER (OTDR)</v>
          </cell>
          <cell r="F7271">
            <v>0</v>
          </cell>
        </row>
        <row r="7272">
          <cell r="A7272" t="str">
            <v>804E39100</v>
          </cell>
          <cell r="C7272" t="str">
            <v>EACH</v>
          </cell>
          <cell r="D7272" t="str">
            <v>FIBER OPTIC CLEAVER</v>
          </cell>
          <cell r="F7272">
            <v>0</v>
          </cell>
        </row>
        <row r="7273">
          <cell r="A7273" t="str">
            <v>804E39200</v>
          </cell>
          <cell r="C7273" t="str">
            <v>EACH</v>
          </cell>
          <cell r="D7273" t="str">
            <v>FIBER OPTIC POWER METER</v>
          </cell>
          <cell r="F7273">
            <v>0</v>
          </cell>
        </row>
        <row r="7274">
          <cell r="A7274" t="str">
            <v>804E39300</v>
          </cell>
          <cell r="C7274" t="str">
            <v>EACH</v>
          </cell>
          <cell r="D7274" t="str">
            <v>FIBER OPTIC VISUAL FAULT LOCATOR</v>
          </cell>
          <cell r="F7274">
            <v>0</v>
          </cell>
        </row>
        <row r="7275">
          <cell r="A7275" t="str">
            <v>804E98000</v>
          </cell>
          <cell r="C7275" t="str">
            <v>FT</v>
          </cell>
          <cell r="D7275" t="str">
            <v>FIBER OPTIC CABLE, MISC.: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C7276" t="str">
            <v>EACH</v>
          </cell>
          <cell r="D7276" t="str">
            <v>FIBER OPTIC CABLE, MISC.: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C7277" t="str">
            <v>LS</v>
          </cell>
          <cell r="D7277" t="str">
            <v>FIBER OPTIC CABLE, MISC.: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LS</v>
          </cell>
          <cell r="D7278" t="str">
            <v>SPECIAL - FIBER OPTIC CABLE AND COMPONENTS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C7279" t="str">
            <v>EACH</v>
          </cell>
          <cell r="D7279" t="str">
            <v>GLOBAL POSITIONING SYSTEM CLOCK ASSEMBLY</v>
          </cell>
          <cell r="F7279">
            <v>0</v>
          </cell>
        </row>
        <row r="7280">
          <cell r="A7280" t="str">
            <v>805E00101</v>
          </cell>
          <cell r="C7280" t="str">
            <v>EACH</v>
          </cell>
          <cell r="D7280" t="str">
            <v>GLOBAL POSITIONING SYSTEM CLOCK ASSEMBLY, AS PER PLAN</v>
          </cell>
          <cell r="F7280">
            <v>0</v>
          </cell>
        </row>
        <row r="7281">
          <cell r="A7281" t="str">
            <v>807E10000</v>
          </cell>
          <cell r="C7281" t="str">
            <v>MILE</v>
          </cell>
          <cell r="D7281" t="str">
            <v>WET REFLECTIVE TRAFFIC PAINT, EDGE LINE, 4"</v>
          </cell>
          <cell r="F7281">
            <v>0</v>
          </cell>
        </row>
        <row r="7282">
          <cell r="A7282" t="str">
            <v>807E10010</v>
          </cell>
          <cell r="C7282" t="str">
            <v>MILE</v>
          </cell>
          <cell r="D7282" t="str">
            <v>WET REFLECTIVE TRAFFIC PAINT, EDGE LINE, 6"</v>
          </cell>
          <cell r="F7282">
            <v>0</v>
          </cell>
        </row>
        <row r="7283">
          <cell r="A7283" t="str">
            <v>807E10100</v>
          </cell>
          <cell r="C7283" t="str">
            <v>MILE</v>
          </cell>
          <cell r="D7283" t="str">
            <v>WET REFLECTIVE TRAFFIC PAINT, LANE LINE, 4"</v>
          </cell>
          <cell r="F7283">
            <v>0</v>
          </cell>
        </row>
        <row r="7284">
          <cell r="A7284" t="str">
            <v>807E10110</v>
          </cell>
          <cell r="C7284" t="str">
            <v>MILE</v>
          </cell>
          <cell r="D7284" t="str">
            <v>WET REFLECTIVE TRAFFIC PAINT, LANE LINE, 6"</v>
          </cell>
          <cell r="F7284">
            <v>0</v>
          </cell>
        </row>
        <row r="7285">
          <cell r="A7285" t="str">
            <v>807E10200</v>
          </cell>
          <cell r="C7285" t="str">
            <v>MILE</v>
          </cell>
          <cell r="D7285" t="str">
            <v>WET REFLECTIVE TRAFFIC PAINT, CENTER LINE</v>
          </cell>
          <cell r="F7285">
            <v>0</v>
          </cell>
        </row>
        <row r="7286">
          <cell r="A7286" t="str">
            <v>807E10300</v>
          </cell>
          <cell r="C7286" t="str">
            <v>FT</v>
          </cell>
          <cell r="D7286" t="str">
            <v>WET REFLECTIVE TRAFFIC PAINT, CHANNELIZING LINE, 8"</v>
          </cell>
          <cell r="F7286">
            <v>0</v>
          </cell>
        </row>
        <row r="7287">
          <cell r="A7287" t="str">
            <v>807E10310</v>
          </cell>
          <cell r="C7287" t="str">
            <v>FT</v>
          </cell>
          <cell r="D7287" t="str">
            <v>WET REFLECTIVE TRAFFIC PAINT, CHANNELIZING LINE, 12"</v>
          </cell>
          <cell r="F7287">
            <v>0</v>
          </cell>
        </row>
        <row r="7288">
          <cell r="A7288" t="str">
            <v>807E10400</v>
          </cell>
          <cell r="C7288" t="str">
            <v>FT</v>
          </cell>
          <cell r="D7288" t="str">
            <v>WET REFLECTIVE TRAFFIC PAINT, DOTTED LINE, 4"</v>
          </cell>
          <cell r="F7288">
            <v>0</v>
          </cell>
        </row>
        <row r="7289">
          <cell r="A7289" t="str">
            <v>807E10410</v>
          </cell>
          <cell r="C7289" t="str">
            <v>FT</v>
          </cell>
          <cell r="D7289" t="str">
            <v>WET REFLECTIVE TRAFFIC PAINT, DOTTED LINE, 6"</v>
          </cell>
          <cell r="F7289">
            <v>0</v>
          </cell>
        </row>
        <row r="7290">
          <cell r="A7290" t="str">
            <v>807E10420</v>
          </cell>
          <cell r="C7290" t="str">
            <v>FT</v>
          </cell>
          <cell r="D7290" t="str">
            <v>WET REFLECTIVE TRAFFIC PAINT, DOTTED LINE, 8"</v>
          </cell>
          <cell r="F7290">
            <v>0</v>
          </cell>
        </row>
        <row r="7291">
          <cell r="A7291" t="str">
            <v>807E10430</v>
          </cell>
          <cell r="C7291" t="str">
            <v>FT</v>
          </cell>
          <cell r="D7291" t="str">
            <v>WET REFLECTIVE TRAFFIC PAINT, DOTTED LINE, 12"</v>
          </cell>
          <cell r="F7291">
            <v>0</v>
          </cell>
        </row>
        <row r="7292">
          <cell r="A7292" t="str">
            <v>807E11000</v>
          </cell>
          <cell r="C7292" t="str">
            <v>MILE</v>
          </cell>
          <cell r="D7292" t="str">
            <v>WET REFLECTIVE POLYESTER PAVEMENT MARKING, EDGE LINE, 4"</v>
          </cell>
          <cell r="F7292">
            <v>0</v>
          </cell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</row>
        <row r="7303">
          <cell r="A7303" t="str">
            <v>807E12000</v>
          </cell>
          <cell r="C7303" t="str">
            <v>MILE</v>
          </cell>
          <cell r="D7303" t="str">
            <v>WET REFLECTIVE EPOXY PAVEMENT MARKING, EDGE LINE, 4"</v>
          </cell>
          <cell r="F7303">
            <v>0</v>
          </cell>
        </row>
        <row r="7304">
          <cell r="A7304" t="str">
            <v>807E12010</v>
          </cell>
          <cell r="C7304" t="str">
            <v>MILE</v>
          </cell>
          <cell r="D7304" t="str">
            <v>WET REFLECTIVE EPOXY PAVEMENT MARKING, EDGE LINE, 6"</v>
          </cell>
          <cell r="F7304">
            <v>0</v>
          </cell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</row>
        <row r="7307">
          <cell r="A7307" t="str">
            <v>807E12200</v>
          </cell>
          <cell r="C7307" t="str">
            <v>MILE</v>
          </cell>
          <cell r="D7307" t="str">
            <v>WET REFLECTIVE EPOXY PAVEMENT MARKING, CENTER LINE</v>
          </cell>
          <cell r="F7307">
            <v>0</v>
          </cell>
        </row>
        <row r="7308">
          <cell r="A7308" t="str">
            <v>807E12300</v>
          </cell>
          <cell r="C7308" t="str">
            <v>FT</v>
          </cell>
          <cell r="D7308" t="str">
            <v>WET REFLECTIVE EPOXY PAVEMENT MARKING, CHANNELIZING LINE, 8"</v>
          </cell>
          <cell r="F7308">
            <v>0</v>
          </cell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</row>
        <row r="7313">
          <cell r="A7313" t="str">
            <v>807E12430</v>
          </cell>
          <cell r="C7313" t="str">
            <v>FT</v>
          </cell>
          <cell r="D7313" t="str">
            <v>WET REFLECTIVE EPOXY PAVEMENT MARKING, DOTTED LINE, 12"</v>
          </cell>
          <cell r="F7313">
            <v>0</v>
          </cell>
        </row>
        <row r="7314">
          <cell r="A7314" t="str">
            <v>807E13000</v>
          </cell>
          <cell r="C7314" t="str">
            <v>MILE</v>
          </cell>
          <cell r="D7314" t="str">
            <v>WET REFLECTIVE SPRAY THERMOPLASTIC PAVEMENT MARKING, EDGE LINE, 4"</v>
          </cell>
          <cell r="F7314">
            <v>0</v>
          </cell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</row>
        <row r="7317">
          <cell r="A7317" t="str">
            <v>807E13110</v>
          </cell>
          <cell r="C7317" t="str">
            <v>MILE</v>
          </cell>
          <cell r="D7317" t="str">
            <v>WET REFLECTIVE SPRAY THERMOPLASTIC PAVEMENT MARKING, LANE LINE, 6"</v>
          </cell>
          <cell r="F7317">
            <v>0</v>
          </cell>
        </row>
        <row r="7318">
          <cell r="A7318" t="str">
            <v>807E13200</v>
          </cell>
          <cell r="C7318" t="str">
            <v>MILE</v>
          </cell>
          <cell r="D7318" t="str">
            <v>WET REFLECTIVE SPRAY THERMOPLASTIC PAVEMENT MARKING, CENTER LINE</v>
          </cell>
          <cell r="F7318">
            <v>0</v>
          </cell>
        </row>
        <row r="7319">
          <cell r="A7319" t="str">
            <v>807E13300</v>
          </cell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</row>
        <row r="7320">
          <cell r="A7320" t="str">
            <v>807E13310</v>
          </cell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</row>
        <row r="7331">
          <cell r="A7331" t="str">
            <v>807E14310</v>
          </cell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</row>
        <row r="7332">
          <cell r="A7332" t="str">
            <v>807E14400</v>
          </cell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</row>
        <row r="7333">
          <cell r="A7333" t="str">
            <v>807E14410</v>
          </cell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</row>
        <row r="7334">
          <cell r="A7334" t="str">
            <v>807E14420</v>
          </cell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</row>
        <row r="7335">
          <cell r="A7335" t="str">
            <v>807E14430</v>
          </cell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</row>
        <row r="7336">
          <cell r="A7336" t="str">
            <v>808E18700</v>
          </cell>
          <cell r="C7336" t="str">
            <v>SNMT</v>
          </cell>
          <cell r="D7336" t="str">
            <v>DIGITAL SPEED LIMIT (DSL) SIGN ASSEMBLY</v>
          </cell>
          <cell r="F7336">
            <v>0</v>
          </cell>
        </row>
        <row r="7337">
          <cell r="A7337" t="str">
            <v>809E20000</v>
          </cell>
          <cell r="C7337" t="str">
            <v>FT</v>
          </cell>
          <cell r="D7337" t="str">
            <v>MICRO-DUCT PATHWAY, 1 CELL 14/10</v>
          </cell>
          <cell r="F7337">
            <v>0</v>
          </cell>
        </row>
        <row r="7338">
          <cell r="A7338" t="str">
            <v>809E20010</v>
          </cell>
          <cell r="C7338" t="str">
            <v>FT</v>
          </cell>
          <cell r="D7338" t="str">
            <v>MICRO-DUCT PATHWAY, 2 CELL 14/10</v>
          </cell>
          <cell r="F7338">
            <v>0</v>
          </cell>
        </row>
        <row r="7339">
          <cell r="A7339" t="str">
            <v>809E20020</v>
          </cell>
          <cell r="C7339" t="str">
            <v>FT</v>
          </cell>
          <cell r="D7339" t="str">
            <v>MICRO-DUCT PATHWAY, 4 CELL 14/10</v>
          </cell>
          <cell r="F7339">
            <v>0</v>
          </cell>
        </row>
        <row r="7340">
          <cell r="A7340" t="str">
            <v>809E20030</v>
          </cell>
          <cell r="C7340" t="str">
            <v>FT</v>
          </cell>
          <cell r="D7340" t="str">
            <v>MICRO-DUCT PATHWAY, 7 CELL 14/10</v>
          </cell>
          <cell r="F7340">
            <v>0</v>
          </cell>
        </row>
        <row r="7341">
          <cell r="A7341" t="str">
            <v>809E20100</v>
          </cell>
          <cell r="C7341" t="str">
            <v>FT</v>
          </cell>
          <cell r="D7341" t="str">
            <v>MICRO-DUCT PATHWAY, 1 CELL 22/16</v>
          </cell>
          <cell r="F7341">
            <v>0</v>
          </cell>
        </row>
        <row r="7342">
          <cell r="A7342" t="str">
            <v>809E20110</v>
          </cell>
          <cell r="C7342" t="str">
            <v>FT</v>
          </cell>
          <cell r="D7342" t="str">
            <v>MICRO-DUCT PATHWAY, 2 CELL 22/16</v>
          </cell>
          <cell r="F7342">
            <v>0</v>
          </cell>
        </row>
        <row r="7343">
          <cell r="A7343" t="str">
            <v>809E20120</v>
          </cell>
          <cell r="C7343" t="str">
            <v>FT</v>
          </cell>
          <cell r="D7343" t="str">
            <v>MICRO-DUCT PATHWAY, 4 CELL 22/16</v>
          </cell>
          <cell r="F7343">
            <v>0</v>
          </cell>
        </row>
        <row r="7344">
          <cell r="A7344" t="str">
            <v>809E20130</v>
          </cell>
          <cell r="C7344" t="str">
            <v>FT</v>
          </cell>
          <cell r="D7344" t="str">
            <v>MICRO-DUCT PATHWAY, 7 CELL 22/16</v>
          </cell>
          <cell r="F7344">
            <v>0</v>
          </cell>
        </row>
        <row r="7345">
          <cell r="A7345" t="str">
            <v>809E21000</v>
          </cell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</row>
        <row r="7346">
          <cell r="A7346" t="str">
            <v>809E22000</v>
          </cell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C7347" t="str">
            <v>FT</v>
          </cell>
          <cell r="D7347" t="str">
            <v>MICRO-DUCT INNERDUCT, 10/8</v>
          </cell>
          <cell r="F7347">
            <v>0</v>
          </cell>
        </row>
        <row r="7348">
          <cell r="A7348" t="str">
            <v>809E23100</v>
          </cell>
          <cell r="C7348" t="str">
            <v>FT</v>
          </cell>
          <cell r="D7348" t="str">
            <v>MICRO-DUCT INNERDUCT, 14/10</v>
          </cell>
          <cell r="F7348">
            <v>0</v>
          </cell>
        </row>
        <row r="7349">
          <cell r="A7349" t="str">
            <v>809E23200</v>
          </cell>
          <cell r="C7349" t="str">
            <v>FT</v>
          </cell>
          <cell r="D7349" t="str">
            <v>MICRO-DUCT INNERDUCT, 22/16</v>
          </cell>
          <cell r="F7349">
            <v>0</v>
          </cell>
        </row>
        <row r="7350">
          <cell r="A7350" t="str">
            <v>809E24000</v>
          </cell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C7351" t="str">
            <v>FT</v>
          </cell>
          <cell r="D7351" t="str">
            <v>CONDUIT, 4", MULTICELL, HDPE WITH 4 – 1” INNERDUCTS</v>
          </cell>
          <cell r="F7351">
            <v>0</v>
          </cell>
        </row>
        <row r="7352">
          <cell r="A7352" t="str">
            <v>809E25000</v>
          </cell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C7353" t="str">
            <v>EACH</v>
          </cell>
          <cell r="D7353" t="str">
            <v>CCTV IP-CAMERA SYSTEM, DOME-TYPE</v>
          </cell>
          <cell r="F7353">
            <v>0</v>
          </cell>
        </row>
        <row r="7354">
          <cell r="A7354" t="str">
            <v>809E60001</v>
          </cell>
          <cell r="C7354" t="str">
            <v>EACH</v>
          </cell>
          <cell r="D7354" t="str">
            <v>CCTV IP-CAMERA SYSTEM, DOME-TYPE, AS PER PLAN</v>
          </cell>
          <cell r="F7354">
            <v>0</v>
          </cell>
        </row>
        <row r="7355">
          <cell r="A7355" t="str">
            <v>809E60010</v>
          </cell>
          <cell r="C7355" t="str">
            <v>EACH</v>
          </cell>
          <cell r="D7355" t="str">
            <v>CCTV IP-CAMERA SYSTEM, TYPE HD, WALL/TUNNEL</v>
          </cell>
          <cell r="F7355">
            <v>0</v>
          </cell>
        </row>
        <row r="7356">
          <cell r="A7356" t="str">
            <v>809E60020</v>
          </cell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C7357" t="str">
            <v>EACH</v>
          </cell>
          <cell r="D7357" t="str">
            <v>CCTV IP-CAMERA SYSTEM, ENHANCED</v>
          </cell>
          <cell r="F7357">
            <v>0</v>
          </cell>
        </row>
        <row r="7358">
          <cell r="A7358" t="str">
            <v>809E60040</v>
          </cell>
          <cell r="C7358" t="str">
            <v>EACH</v>
          </cell>
          <cell r="D7358" t="str">
            <v>CCTV IP-CAMERA SYSTEM, QUAD MULTI-VIEW FIXED WITH PTZ</v>
          </cell>
          <cell r="F7358">
            <v>0</v>
          </cell>
        </row>
        <row r="7359">
          <cell r="A7359" t="str">
            <v>809E61000</v>
          </cell>
          <cell r="C7359" t="str">
            <v>EACH</v>
          </cell>
          <cell r="D7359" t="str">
            <v>CCTV CONCRETE POLE WITH LOWERING UNIT, 70 FEET</v>
          </cell>
          <cell r="F7359">
            <v>0</v>
          </cell>
        </row>
        <row r="7360">
          <cell r="A7360" t="str">
            <v>809E61002</v>
          </cell>
          <cell r="C7360" t="str">
            <v>EACH</v>
          </cell>
          <cell r="D7360" t="str">
            <v>CCTV CONCRETE POLE, 70 FEET</v>
          </cell>
          <cell r="F7360">
            <v>0</v>
          </cell>
        </row>
        <row r="7361">
          <cell r="A7361" t="str">
            <v>809E61010</v>
          </cell>
          <cell r="C7361" t="str">
            <v>EACH</v>
          </cell>
          <cell r="D7361" t="str">
            <v>CCTV CONCRETE POLE WITH LOWERING UNIT, 50 FEET</v>
          </cell>
          <cell r="F7361">
            <v>0</v>
          </cell>
        </row>
        <row r="7362">
          <cell r="A7362" t="str">
            <v>809E61012</v>
          </cell>
          <cell r="C7362" t="str">
            <v>EACH</v>
          </cell>
          <cell r="D7362" t="str">
            <v>CCTV CONCRETE POLE, 50 FEET</v>
          </cell>
          <cell r="F7362">
            <v>0</v>
          </cell>
        </row>
        <row r="7363">
          <cell r="A7363" t="str">
            <v>809E61090</v>
          </cell>
          <cell r="C7363" t="str">
            <v>EACH</v>
          </cell>
          <cell r="D7363" t="str">
            <v>CCTV LOWERING UNIT</v>
          </cell>
          <cell r="F7363">
            <v>0</v>
          </cell>
        </row>
        <row r="7364">
          <cell r="A7364" t="str">
            <v>809E61100</v>
          </cell>
          <cell r="C7364" t="str">
            <v>EACH</v>
          </cell>
          <cell r="D7364" t="str">
            <v>CCTV LOWERING UNIT, INSTALLATION ONLY</v>
          </cell>
          <cell r="F7364">
            <v>0</v>
          </cell>
        </row>
        <row r="7365">
          <cell r="A7365" t="str">
            <v>809E62990</v>
          </cell>
          <cell r="C7365" t="str">
            <v>EACH</v>
          </cell>
          <cell r="D7365" t="str">
            <v>DYNAMIC MESSAGE SIGN (DMS), FULL COLOR</v>
          </cell>
          <cell r="F7365">
            <v>0</v>
          </cell>
        </row>
        <row r="7366">
          <cell r="A7366" t="str">
            <v>809E63000</v>
          </cell>
          <cell r="C7366" t="str">
            <v>EACH</v>
          </cell>
          <cell r="D7366" t="str">
            <v>DYNAMIC MESSAGE SIGN (DMS), FULL-SIZE WALK-IN</v>
          </cell>
          <cell r="F7366">
            <v>0</v>
          </cell>
        </row>
        <row r="7367">
          <cell r="A7367" t="str">
            <v>809E63001</v>
          </cell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</row>
        <row r="7368">
          <cell r="A7368" t="str">
            <v>809E63010</v>
          </cell>
          <cell r="C7368" t="str">
            <v>EACH</v>
          </cell>
          <cell r="D7368" t="str">
            <v>DYNAMIC MESSAGE SIGN (DMS), FRONT-ACCESS</v>
          </cell>
          <cell r="F7368">
            <v>0</v>
          </cell>
        </row>
        <row r="7369">
          <cell r="A7369" t="str">
            <v>809E63020</v>
          </cell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</row>
        <row r="7370">
          <cell r="A7370" t="str">
            <v>809E63030</v>
          </cell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</row>
        <row r="7371">
          <cell r="A7371" t="str">
            <v>809E63040</v>
          </cell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</row>
        <row r="7372">
          <cell r="A7372" t="str">
            <v>809E63050</v>
          </cell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</row>
        <row r="7373">
          <cell r="A7373" t="str">
            <v>809E64500</v>
          </cell>
          <cell r="C7373" t="str">
            <v>EACH</v>
          </cell>
          <cell r="D7373" t="str">
            <v>HIGH-SPEED ETHERNET RADIO</v>
          </cell>
          <cell r="F7373">
            <v>0</v>
          </cell>
        </row>
        <row r="7374">
          <cell r="A7374" t="str">
            <v>809E64550</v>
          </cell>
          <cell r="C7374" t="str">
            <v>FT</v>
          </cell>
          <cell r="D7374" t="str">
            <v>ETHERNET CABLE, OUTDOOR-RATED</v>
          </cell>
          <cell r="F7374">
            <v>0</v>
          </cell>
        </row>
        <row r="7375">
          <cell r="A7375" t="str">
            <v>809E65000</v>
          </cell>
          <cell r="C7375" t="str">
            <v>EACH</v>
          </cell>
          <cell r="D7375" t="str">
            <v>ITS CABINET - GROUND MOUNTED</v>
          </cell>
          <cell r="F7375">
            <v>0</v>
          </cell>
        </row>
        <row r="7376">
          <cell r="A7376" t="str">
            <v>809E65001</v>
          </cell>
          <cell r="C7376" t="str">
            <v>EACH</v>
          </cell>
          <cell r="D7376" t="str">
            <v>ITS CABINET - GROUND MOUNTED, AS PER PLAN</v>
          </cell>
          <cell r="F7376">
            <v>0</v>
          </cell>
        </row>
        <row r="7377">
          <cell r="A7377" t="str">
            <v>809E65010</v>
          </cell>
          <cell r="C7377" t="str">
            <v>EACH</v>
          </cell>
          <cell r="D7377" t="str">
            <v>ITS CABINET - POLE MOUNTED</v>
          </cell>
          <cell r="F7377">
            <v>0</v>
          </cell>
        </row>
        <row r="7378">
          <cell r="A7378" t="str">
            <v>809E65011</v>
          </cell>
          <cell r="C7378" t="str">
            <v>EACH</v>
          </cell>
          <cell r="D7378" t="str">
            <v>ITS CABINET - POLE MOUNTED, AS PER PLAN</v>
          </cell>
          <cell r="F7378">
            <v>0</v>
          </cell>
        </row>
        <row r="7379">
          <cell r="A7379" t="str">
            <v>809E65020</v>
          </cell>
          <cell r="C7379" t="str">
            <v>EACH</v>
          </cell>
          <cell r="D7379" t="str">
            <v>ITS CABINET - POWER DISTRIBUTION CABINET (PDC)</v>
          </cell>
          <cell r="F7379">
            <v>0</v>
          </cell>
        </row>
        <row r="7380">
          <cell r="A7380" t="str">
            <v>809E65030</v>
          </cell>
          <cell r="C7380" t="str">
            <v>EACH</v>
          </cell>
          <cell r="D7380" t="str">
            <v>ITS CABINET - RAMP METER</v>
          </cell>
          <cell r="F7380">
            <v>0</v>
          </cell>
        </row>
        <row r="7381">
          <cell r="A7381" t="str">
            <v>809E65040</v>
          </cell>
          <cell r="C7381" t="str">
            <v>EACH</v>
          </cell>
          <cell r="D7381" t="str">
            <v>ITS CABINET - DMS</v>
          </cell>
          <cell r="F7381">
            <v>0</v>
          </cell>
        </row>
        <row r="7382">
          <cell r="A7382" t="str">
            <v>809E65990</v>
          </cell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C7383" t="str">
            <v>EACH</v>
          </cell>
          <cell r="D7383" t="str">
            <v>CLOSED LOOP ARTERIAL TRAFFIC SIGNAL SYSTEM</v>
          </cell>
          <cell r="F7383">
            <v>0</v>
          </cell>
        </row>
        <row r="7384">
          <cell r="A7384" t="str">
            <v>809E66010</v>
          </cell>
          <cell r="C7384" t="str">
            <v>EACH</v>
          </cell>
          <cell r="D7384" t="str">
            <v>CENTRALLY CONTROLLED ARTERIAL TRAFFIC SIGNAL SYSTEM</v>
          </cell>
          <cell r="F7384">
            <v>0</v>
          </cell>
        </row>
        <row r="7385">
          <cell r="A7385" t="str">
            <v>809E66020</v>
          </cell>
          <cell r="C7385" t="str">
            <v>EACH</v>
          </cell>
          <cell r="D7385" t="str">
            <v>HIGHWAY RAIL / TRAFFIC SIGNAL PRE-EMPTION</v>
          </cell>
          <cell r="F7385">
            <v>0</v>
          </cell>
        </row>
        <row r="7386">
          <cell r="A7386" t="str">
            <v>809E66030</v>
          </cell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</row>
        <row r="7387">
          <cell r="A7387" t="str">
            <v>809E66040</v>
          </cell>
          <cell r="C7387" t="str">
            <v>EACH</v>
          </cell>
          <cell r="D7387" t="str">
            <v>TRAFFIC SIGNAL SYSTEM WITH TRANSIT PRIORITY</v>
          </cell>
          <cell r="F7387">
            <v>0</v>
          </cell>
        </row>
        <row r="7388">
          <cell r="A7388" t="str">
            <v>809E66050</v>
          </cell>
          <cell r="C7388" t="str">
            <v>EACH</v>
          </cell>
          <cell r="D7388" t="str">
            <v>ADAPTIVE TRAFFIC SIGNAL CONTROL SYSTEM</v>
          </cell>
          <cell r="F7388">
            <v>0</v>
          </cell>
        </row>
        <row r="7389">
          <cell r="A7389" t="str">
            <v>809E67000</v>
          </cell>
          <cell r="C7389" t="str">
            <v>EACH</v>
          </cell>
          <cell r="D7389" t="str">
            <v>RAMP METER STATION</v>
          </cell>
          <cell r="F7389">
            <v>0</v>
          </cell>
        </row>
        <row r="7390">
          <cell r="A7390" t="str">
            <v>809E67050</v>
          </cell>
          <cell r="C7390" t="str">
            <v>EACH</v>
          </cell>
          <cell r="D7390" t="str">
            <v>RAMP METER TRAINING</v>
          </cell>
          <cell r="F7390">
            <v>0</v>
          </cell>
        </row>
        <row r="7391">
          <cell r="A7391" t="str">
            <v>809E68900</v>
          </cell>
          <cell r="C7391" t="str">
            <v>EACH</v>
          </cell>
          <cell r="D7391" t="str">
            <v>SIDE-FIRED RADAR DETECTOR</v>
          </cell>
          <cell r="F7391">
            <v>0</v>
          </cell>
        </row>
        <row r="7392">
          <cell r="A7392" t="str">
            <v>809E69000</v>
          </cell>
          <cell r="C7392" t="str">
            <v>EACH</v>
          </cell>
          <cell r="D7392" t="str">
            <v>ADVANCE RADAR DETECTION</v>
          </cell>
          <cell r="F7392">
            <v>0</v>
          </cell>
        </row>
        <row r="7393">
          <cell r="A7393" t="str">
            <v>809E69001</v>
          </cell>
          <cell r="C7393" t="str">
            <v>EACH</v>
          </cell>
          <cell r="D7393" t="str">
            <v>ADVANCE RADAR DETECTION, AS PER PLAN</v>
          </cell>
          <cell r="F7393">
            <v>0</v>
          </cell>
        </row>
        <row r="7394">
          <cell r="A7394" t="str">
            <v>809E69100</v>
          </cell>
          <cell r="C7394" t="str">
            <v>EACH</v>
          </cell>
          <cell r="D7394" t="str">
            <v>STOP LINE RADAR DETECTION</v>
          </cell>
          <cell r="F7394">
            <v>0</v>
          </cell>
        </row>
        <row r="7395">
          <cell r="A7395" t="str">
            <v>809E69101</v>
          </cell>
          <cell r="C7395" t="str">
            <v>EACH</v>
          </cell>
          <cell r="D7395" t="str">
            <v>STOP LINE RADAR DETECTION, AS PER PLAN</v>
          </cell>
          <cell r="F7395">
            <v>0</v>
          </cell>
        </row>
        <row r="7396">
          <cell r="A7396" t="str">
            <v>809E69110</v>
          </cell>
          <cell r="C7396" t="str">
            <v>EACH</v>
          </cell>
          <cell r="D7396" t="str">
            <v>STOP LINE AND ADVANCE RADAR DETECTION</v>
          </cell>
          <cell r="F7396">
            <v>0</v>
          </cell>
        </row>
        <row r="7397">
          <cell r="A7397" t="str">
            <v>809E69122</v>
          </cell>
          <cell r="C7397" t="str">
            <v>EACH</v>
          </cell>
          <cell r="D7397" t="str">
            <v>ATC CONTROLLER</v>
          </cell>
          <cell r="F7397">
            <v>0</v>
          </cell>
        </row>
        <row r="7398">
          <cell r="A7398" t="str">
            <v>809E69123</v>
          </cell>
          <cell r="C7398" t="str">
            <v>EACH</v>
          </cell>
          <cell r="D7398" t="str">
            <v>ATC CONTROLLER, AS PER PLAN</v>
          </cell>
          <cell r="F7398">
            <v>0</v>
          </cell>
        </row>
        <row r="7399">
          <cell r="A7399" t="str">
            <v>809E69130</v>
          </cell>
          <cell r="C7399" t="str">
            <v>EACH</v>
          </cell>
          <cell r="D7399" t="str">
            <v>WRONG WAY DETECTION SYSTEM</v>
          </cell>
          <cell r="F7399">
            <v>0</v>
          </cell>
        </row>
        <row r="7400">
          <cell r="A7400" t="str">
            <v>809E69200</v>
          </cell>
          <cell r="C7400" t="str">
            <v>EACH</v>
          </cell>
          <cell r="D7400" t="str">
            <v>EMERGENCY VEHICLE PREEMPTION</v>
          </cell>
          <cell r="F7400">
            <v>0</v>
          </cell>
        </row>
        <row r="7401">
          <cell r="A7401" t="str">
            <v>809E69201</v>
          </cell>
          <cell r="C7401" t="str">
            <v>EACH</v>
          </cell>
          <cell r="D7401" t="str">
            <v>EMERGENCY VEHICLE PREEMPTION, AS PER PLAN</v>
          </cell>
          <cell r="F7401">
            <v>0</v>
          </cell>
        </row>
        <row r="7402">
          <cell r="A7402" t="str">
            <v>809E69210</v>
          </cell>
          <cell r="C7402" t="str">
            <v>EACH</v>
          </cell>
          <cell r="D7402" t="str">
            <v>PREEMPT RECEIVING UNIT</v>
          </cell>
          <cell r="F7402">
            <v>0</v>
          </cell>
        </row>
        <row r="7403">
          <cell r="A7403" t="str">
            <v>809E69211</v>
          </cell>
          <cell r="C7403" t="str">
            <v>EACH</v>
          </cell>
          <cell r="D7403" t="str">
            <v>PREEMPT RECEIVING UNIT, AS PER PLAN</v>
          </cell>
          <cell r="F7403">
            <v>0</v>
          </cell>
        </row>
        <row r="7404">
          <cell r="A7404" t="str">
            <v>809E69220</v>
          </cell>
          <cell r="C7404" t="str">
            <v>FT</v>
          </cell>
          <cell r="D7404" t="str">
            <v>PREEMPT DETECTOR CABLE</v>
          </cell>
          <cell r="F7404">
            <v>0</v>
          </cell>
        </row>
        <row r="7405">
          <cell r="A7405" t="str">
            <v>809E69221</v>
          </cell>
          <cell r="C7405" t="str">
            <v>FT</v>
          </cell>
          <cell r="D7405" t="str">
            <v>PREEMPT DETECTOR CABLE, AS PER PLAN</v>
          </cell>
          <cell r="F7405">
            <v>0</v>
          </cell>
        </row>
        <row r="7406">
          <cell r="A7406" t="str">
            <v>809E69230</v>
          </cell>
          <cell r="C7406" t="str">
            <v>EACH</v>
          </cell>
          <cell r="D7406" t="str">
            <v>PREEMPT PHASE SELECTOR</v>
          </cell>
          <cell r="F7406">
            <v>0</v>
          </cell>
        </row>
        <row r="7407">
          <cell r="A7407" t="str">
            <v>809E69231</v>
          </cell>
          <cell r="C7407" t="str">
            <v>EACH</v>
          </cell>
          <cell r="D7407" t="str">
            <v>PREEMPT PHASE SELECTOR, AS PER PLAN</v>
          </cell>
          <cell r="F7407">
            <v>0</v>
          </cell>
        </row>
        <row r="7408">
          <cell r="A7408" t="str">
            <v>809E69240</v>
          </cell>
          <cell r="C7408" t="str">
            <v>EACH</v>
          </cell>
          <cell r="D7408" t="str">
            <v>PREEMPT CONFIRMATION LIGHT</v>
          </cell>
          <cell r="F7408">
            <v>0</v>
          </cell>
        </row>
        <row r="7409">
          <cell r="A7409" t="str">
            <v>809E69241</v>
          </cell>
          <cell r="C7409" t="str">
            <v>EACH</v>
          </cell>
          <cell r="D7409" t="str">
            <v>PREEMPT CONFIRMATION LIGHT, AS PER PLAN</v>
          </cell>
          <cell r="F7409">
            <v>0</v>
          </cell>
        </row>
        <row r="7410">
          <cell r="A7410" t="str">
            <v>809E70000</v>
          </cell>
          <cell r="C7410" t="str">
            <v>LS</v>
          </cell>
          <cell r="D7410" t="str">
            <v>MAINTAINING ITS DURING CONSTRUCTION</v>
          </cell>
          <cell r="F7410">
            <v>0</v>
          </cell>
        </row>
        <row r="7411">
          <cell r="A7411" t="str">
            <v>809E70050</v>
          </cell>
          <cell r="C7411" t="str">
            <v>LS</v>
          </cell>
          <cell r="D7411" t="str">
            <v>AS-BUILT CONSTRUCTION PLANS</v>
          </cell>
          <cell r="F7411">
            <v>0</v>
          </cell>
        </row>
        <row r="7412">
          <cell r="A7412" t="str">
            <v>809E70100</v>
          </cell>
          <cell r="C7412" t="str">
            <v>LS</v>
          </cell>
          <cell r="D7412" t="str">
            <v>TRAINING</v>
          </cell>
          <cell r="F7412">
            <v>0</v>
          </cell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C7414" t="str">
            <v>EACH</v>
          </cell>
          <cell r="D7414" t="str">
            <v>VITAL INDUCTIVE LOOP PROCESSOR SYSTEM</v>
          </cell>
          <cell r="F7414">
            <v>0</v>
          </cell>
        </row>
        <row r="7415">
          <cell r="A7415" t="str">
            <v>810E00101</v>
          </cell>
          <cell r="C7415" t="str">
            <v>EACH</v>
          </cell>
          <cell r="D7415" t="str">
            <v>VITAL INDUCTIVE LOOP PROCESSOR SYSTEM, AS PER PLAN</v>
          </cell>
          <cell r="F7415">
            <v>0</v>
          </cell>
        </row>
        <row r="7416">
          <cell r="A7416" t="str">
            <v>812E10000</v>
          </cell>
          <cell r="C7416" t="str">
            <v>EACH</v>
          </cell>
          <cell r="D7416" t="str">
            <v>PRECAST LIGHT POLE FOUNDATION</v>
          </cell>
          <cell r="F7416">
            <v>0</v>
          </cell>
        </row>
        <row r="7417">
          <cell r="A7417" t="str">
            <v>814E00010</v>
          </cell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</row>
        <row r="7418">
          <cell r="A7418" t="str">
            <v>814E00012</v>
          </cell>
          <cell r="C7418" t="str">
            <v>EACH</v>
          </cell>
          <cell r="D7418" t="str">
            <v>US ROUTE SHIELD SYMBOL MARKING, TYPE B125</v>
          </cell>
          <cell r="F7418">
            <v>0</v>
          </cell>
        </row>
        <row r="7419">
          <cell r="A7419" t="str">
            <v>814E00014</v>
          </cell>
          <cell r="C7419" t="str">
            <v>EACH</v>
          </cell>
          <cell r="D7419" t="str">
            <v>STATE ROUTE SHIELD SYMBOL MARKING, TYPE B125</v>
          </cell>
          <cell r="F7419">
            <v>0</v>
          </cell>
        </row>
        <row r="7420">
          <cell r="A7420" t="str">
            <v>814E00016</v>
          </cell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</row>
        <row r="7421">
          <cell r="A7421" t="str">
            <v>814E00018</v>
          </cell>
          <cell r="C7421" t="str">
            <v>EACH</v>
          </cell>
          <cell r="D7421" t="str">
            <v>REMOVAL OF PAVEMENT MARKING</v>
          </cell>
          <cell r="F7421">
            <v>0</v>
          </cell>
        </row>
        <row r="7422">
          <cell r="A7422" t="str">
            <v>814E00020</v>
          </cell>
          <cell r="C7422" t="str">
            <v>SF</v>
          </cell>
          <cell r="D7422" t="str">
            <v>REMOVAL OF PAVEMENT MARKING</v>
          </cell>
          <cell r="F7422">
            <v>0</v>
          </cell>
        </row>
        <row r="7423">
          <cell r="A7423" t="str">
            <v>815E30000</v>
          </cell>
          <cell r="C7423" t="str">
            <v>EACH</v>
          </cell>
          <cell r="D7423" t="str">
            <v>SPREAD SPECTRUM RADIO</v>
          </cell>
          <cell r="F7423">
            <v>0</v>
          </cell>
        </row>
        <row r="7424">
          <cell r="A7424" t="str">
            <v>815E30001</v>
          </cell>
          <cell r="C7424" t="str">
            <v>EACH</v>
          </cell>
          <cell r="D7424" t="str">
            <v>SPREAD SPECTRUM RADIO, AS PER PLAN</v>
          </cell>
          <cell r="F7424">
            <v>0</v>
          </cell>
        </row>
        <row r="7425">
          <cell r="A7425" t="str">
            <v>815E30100</v>
          </cell>
          <cell r="C7425" t="str">
            <v>LS</v>
          </cell>
          <cell r="D7425" t="str">
            <v>TRAINING FOR SPREAD SPECTRUM RADIO</v>
          </cell>
          <cell r="F7425">
            <v>0</v>
          </cell>
        </row>
        <row r="7426">
          <cell r="A7426" t="str">
            <v>816E30000</v>
          </cell>
          <cell r="C7426" t="str">
            <v>EACH</v>
          </cell>
          <cell r="D7426" t="str">
            <v>VIDEO DETECTION SYSTEM</v>
          </cell>
          <cell r="F7426">
            <v>0</v>
          </cell>
        </row>
        <row r="7427">
          <cell r="A7427" t="str">
            <v>816E30001</v>
          </cell>
          <cell r="C7427" t="str">
            <v>EACH</v>
          </cell>
          <cell r="D7427" t="str">
            <v>VIDEO DETECTION SYSTEM, AS PER PLAN</v>
          </cell>
          <cell r="F7427">
            <v>0</v>
          </cell>
        </row>
        <row r="7428">
          <cell r="A7428" t="str">
            <v>816E30100</v>
          </cell>
          <cell r="C7428" t="str">
            <v>LS</v>
          </cell>
          <cell r="D7428" t="str">
            <v>TRAINING FOR VIDEO DETECTION SYSTEM</v>
          </cell>
          <cell r="F7428">
            <v>0</v>
          </cell>
        </row>
        <row r="7429">
          <cell r="A7429" t="str">
            <v>818E30000</v>
          </cell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</row>
        <row r="7430">
          <cell r="A7430" t="str">
            <v>819E10000</v>
          </cell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C7433" t="str">
            <v>SY</v>
          </cell>
          <cell r="D7433" t="str">
            <v>HOT IN-PLACE RECYCLING, INTERMEDIATE COURSE</v>
          </cell>
          <cell r="F7433">
            <v>0</v>
          </cell>
        </row>
        <row r="7434">
          <cell r="A7434" t="str">
            <v>823E10000</v>
          </cell>
          <cell r="C7434" t="str">
            <v>CY</v>
          </cell>
          <cell r="D7434" t="str">
            <v>ASPHALT CONCRETE SURFACE COURSE, TYPE 1, (448)</v>
          </cell>
          <cell r="F7434">
            <v>0</v>
          </cell>
        </row>
        <row r="7435">
          <cell r="A7435" t="str">
            <v>823E15000</v>
          </cell>
          <cell r="C7435" t="str">
            <v>CY</v>
          </cell>
          <cell r="D7435" t="str">
            <v>ASPHALT CONCRETE INTERMEDIATE COURSE, TYPE 1, (448)</v>
          </cell>
          <cell r="F7435">
            <v>0</v>
          </cell>
        </row>
        <row r="7436">
          <cell r="A7436" t="str">
            <v>823E20000</v>
          </cell>
          <cell r="C7436" t="str">
            <v>CY</v>
          </cell>
          <cell r="D7436" t="str">
            <v>ASPHALT CONCRETE INTERMEDIATE COURSE, TYPE 2, (448)</v>
          </cell>
          <cell r="F7436">
            <v>0</v>
          </cell>
        </row>
        <row r="7437">
          <cell r="A7437" t="str">
            <v>824E00010</v>
          </cell>
          <cell r="C7437" t="str">
            <v>LS</v>
          </cell>
          <cell r="D7437" t="str">
            <v>SYSTEM ANALYSIS</v>
          </cell>
          <cell r="F7437">
            <v>0</v>
          </cell>
        </row>
        <row r="7438">
          <cell r="A7438" t="str">
            <v>824E00011</v>
          </cell>
          <cell r="C7438" t="str">
            <v>LS</v>
          </cell>
          <cell r="D7438" t="str">
            <v>SYSTEM ANALYSIS, AS PER PLAN</v>
          </cell>
          <cell r="F7438">
            <v>0</v>
          </cell>
        </row>
        <row r="7439">
          <cell r="A7439" t="str">
            <v>826E10000</v>
          </cell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</row>
        <row r="7440">
          <cell r="A7440" t="str">
            <v>826E10001</v>
          </cell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</row>
        <row r="7441">
          <cell r="A7441" t="str">
            <v>826E10020</v>
          </cell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</row>
        <row r="7442">
          <cell r="A7442" t="str">
            <v>826E10021</v>
          </cell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</row>
        <row r="7443">
          <cell r="A7443" t="str">
            <v>826E10040</v>
          </cell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</row>
        <row r="7444">
          <cell r="A7444" t="str">
            <v>826E10041</v>
          </cell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</row>
        <row r="7445">
          <cell r="A7445" t="str">
            <v>826E10300</v>
          </cell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</row>
        <row r="7446">
          <cell r="A7446" t="str">
            <v>826E10301</v>
          </cell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</row>
        <row r="7447">
          <cell r="A7447" t="str">
            <v>826E10400</v>
          </cell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</row>
        <row r="7448">
          <cell r="A7448" t="str">
            <v>826E10500</v>
          </cell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</row>
        <row r="7449">
          <cell r="A7449" t="str">
            <v>826E10600</v>
          </cell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</row>
        <row r="7450">
          <cell r="A7450" t="str">
            <v>826E10620</v>
          </cell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</row>
        <row r="7451">
          <cell r="A7451" t="str">
            <v>826E10640</v>
          </cell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</row>
        <row r="7452">
          <cell r="A7452" t="str">
            <v>826E10700</v>
          </cell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</row>
        <row r="7453">
          <cell r="A7453" t="str">
            <v>826E10720</v>
          </cell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</row>
        <row r="7454">
          <cell r="A7454" t="str">
            <v>826E10740</v>
          </cell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</row>
        <row r="7455">
          <cell r="A7455" t="str">
            <v>826E20000</v>
          </cell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C7458" t="str">
            <v>SNMT</v>
          </cell>
          <cell r="D7458" t="str">
            <v>WORK ZONE EGRESS WARNING SYSTEM</v>
          </cell>
          <cell r="F7458">
            <v>0</v>
          </cell>
        </row>
        <row r="7459">
          <cell r="A7459" t="str">
            <v>831E00100</v>
          </cell>
          <cell r="C7459" t="str">
            <v>FT</v>
          </cell>
          <cell r="D7459" t="str">
            <v>LONGITUDINAL CHANNELIZING DEVICE</v>
          </cell>
          <cell r="F7459">
            <v>0</v>
          </cell>
        </row>
        <row r="7460">
          <cell r="A7460" t="str">
            <v>831E00101</v>
          </cell>
          <cell r="C7460" t="str">
            <v>FT</v>
          </cell>
          <cell r="D7460" t="str">
            <v>LONGITUDINAL CHANNELIZING DEVICE, AS PER PLAN</v>
          </cell>
          <cell r="F7460">
            <v>0</v>
          </cell>
        </row>
        <row r="7461">
          <cell r="A7461" t="str">
            <v>831E00500</v>
          </cell>
          <cell r="C7461" t="str">
            <v>FT</v>
          </cell>
          <cell r="D7461" t="str">
            <v>REMOVAL OF LONGITUDINAL CHANNELIZING DEVICE</v>
          </cell>
          <cell r="F7461">
            <v>0</v>
          </cell>
        </row>
        <row r="7462">
          <cell r="A7462" t="str">
            <v>831E00510</v>
          </cell>
          <cell r="C7462" t="str">
            <v>EACH</v>
          </cell>
          <cell r="D7462" t="str">
            <v>REMOVAL OF LONGITUDINAL CHANNELIZING DEVICE</v>
          </cell>
          <cell r="F7462">
            <v>0</v>
          </cell>
        </row>
        <row r="7463">
          <cell r="A7463" t="str">
            <v>832E15000</v>
          </cell>
          <cell r="C7463" t="str">
            <v>LS</v>
          </cell>
          <cell r="D7463" t="str">
            <v>STORM WATER POLLUTION PREVENTION PLAN</v>
          </cell>
          <cell r="F7463">
            <v>0</v>
          </cell>
        </row>
        <row r="7464">
          <cell r="A7464" t="str">
            <v>832E15001</v>
          </cell>
          <cell r="C7464" t="str">
            <v>LS</v>
          </cell>
          <cell r="D7464" t="str">
            <v>STORM WATER POLLUTION PREVENTION PLAN, AS PER PLAN</v>
          </cell>
          <cell r="F7464">
            <v>0</v>
          </cell>
        </row>
        <row r="7465">
          <cell r="A7465" t="str">
            <v>832E15002</v>
          </cell>
          <cell r="C7465" t="str">
            <v>LS</v>
          </cell>
          <cell r="D7465" t="str">
            <v>STORM WATER POLLUTION PREVENTION INSPECTIONS</v>
          </cell>
          <cell r="F7465">
            <v>0</v>
          </cell>
        </row>
        <row r="7466">
          <cell r="A7466" t="str">
            <v>832E15010</v>
          </cell>
          <cell r="C7466" t="str">
            <v>LS</v>
          </cell>
          <cell r="D7466" t="str">
            <v>STORM WATER POLLUTION PREVENTION INSPECTION SOFTWARE</v>
          </cell>
          <cell r="F7466">
            <v>0</v>
          </cell>
        </row>
        <row r="7467">
          <cell r="A7467" t="str">
            <v>832E30000</v>
          </cell>
          <cell r="C7467" t="str">
            <v>EACH</v>
          </cell>
          <cell r="D7467" t="str">
            <v>EROSION CONTROL</v>
          </cell>
          <cell r="F7467">
            <v>0</v>
          </cell>
        </row>
        <row r="7468">
          <cell r="A7468" t="str">
            <v>832E30001</v>
          </cell>
          <cell r="C7468" t="str">
            <v>EACH</v>
          </cell>
          <cell r="D7468" t="str">
            <v>EROSION CONTROL, AS PER PLAN</v>
          </cell>
          <cell r="F7468">
            <v>0</v>
          </cell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</row>
        <row r="7478">
          <cell r="A7478" t="str">
            <v>836E10020</v>
          </cell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</row>
        <row r="7479">
          <cell r="A7479" t="str">
            <v>836E10030</v>
          </cell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</row>
        <row r="7480">
          <cell r="A7480" t="str">
            <v>836E10040</v>
          </cell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</row>
        <row r="7481">
          <cell r="A7481" t="str">
            <v>836E20000</v>
          </cell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</row>
        <row r="7482">
          <cell r="A7482" t="str">
            <v>836E20020</v>
          </cell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</row>
        <row r="7483">
          <cell r="A7483" t="str">
            <v>836E20030</v>
          </cell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</row>
        <row r="7484">
          <cell r="A7484" t="str">
            <v>836E20040</v>
          </cell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</row>
        <row r="7485">
          <cell r="A7485" t="str">
            <v>837E10000</v>
          </cell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C7487" t="str">
            <v>FT</v>
          </cell>
          <cell r="D7487" t="str">
            <v>BACKFILL FOR LINER PIPE</v>
          </cell>
          <cell r="F7487">
            <v>0</v>
          </cell>
        </row>
        <row r="7488">
          <cell r="A7488" t="str">
            <v>837E21001</v>
          </cell>
          <cell r="C7488" t="str">
            <v>FT</v>
          </cell>
          <cell r="D7488" t="str">
            <v>BACKFILL FOR LINER PIPE, AS PER PLAN</v>
          </cell>
          <cell r="F7488">
            <v>0</v>
          </cell>
        </row>
        <row r="7489">
          <cell r="A7489" t="str">
            <v>838E20700</v>
          </cell>
          <cell r="C7489" t="str">
            <v>CY</v>
          </cell>
          <cell r="D7489" t="str">
            <v>GABIONS</v>
          </cell>
          <cell r="F7489">
            <v>0</v>
          </cell>
        </row>
        <row r="7490">
          <cell r="A7490" t="str">
            <v>838E20701</v>
          </cell>
          <cell r="C7490" t="str">
            <v>CY</v>
          </cell>
          <cell r="D7490" t="str">
            <v>GABIONS, AS PER PLAN</v>
          </cell>
          <cell r="F7490">
            <v>0</v>
          </cell>
        </row>
        <row r="7491">
          <cell r="A7491" t="str">
            <v>838E20750</v>
          </cell>
          <cell r="C7491" t="str">
            <v>CY</v>
          </cell>
          <cell r="D7491" t="str">
            <v>GABIONS WITH ADDITIONAL COATING</v>
          </cell>
          <cell r="F7491">
            <v>0</v>
          </cell>
        </row>
        <row r="7492">
          <cell r="A7492" t="str">
            <v>838E20751</v>
          </cell>
          <cell r="C7492" t="str">
            <v>CY</v>
          </cell>
          <cell r="D7492" t="str">
            <v>GABIONS WITH ADDITIONAL COATING, AS PER PLAN</v>
          </cell>
          <cell r="F7492">
            <v>0</v>
          </cell>
        </row>
        <row r="7493">
          <cell r="A7493" t="str">
            <v>839E29000</v>
          </cell>
          <cell r="C7493" t="str">
            <v>FT</v>
          </cell>
          <cell r="D7493" t="str">
            <v>TRENCH DRAIN, TYPE A WITH STANDARD GRATE</v>
          </cell>
          <cell r="F7493">
            <v>0</v>
          </cell>
        </row>
        <row r="7494">
          <cell r="A7494" t="str">
            <v>839E29100</v>
          </cell>
          <cell r="C7494" t="str">
            <v>FT</v>
          </cell>
          <cell r="D7494" t="str">
            <v>TRENCH DRAIN, TYPE A WITH PEDESTRIAN GRATE</v>
          </cell>
          <cell r="F7494">
            <v>0</v>
          </cell>
        </row>
        <row r="7495">
          <cell r="A7495" t="str">
            <v>839E30000</v>
          </cell>
          <cell r="C7495" t="str">
            <v>FT</v>
          </cell>
          <cell r="D7495" t="str">
            <v>TRENCH DRAIN, TYPE B WITH STANDARD GRATE</v>
          </cell>
          <cell r="F7495">
            <v>0</v>
          </cell>
        </row>
        <row r="7496">
          <cell r="A7496" t="str">
            <v>839E30001</v>
          </cell>
          <cell r="C7496" t="str">
            <v>FT</v>
          </cell>
          <cell r="D7496" t="str">
            <v>TRENCH DRAIN, TYPE B WITH STANDARD GRATE, AS PER PLAN</v>
          </cell>
          <cell r="F7496">
            <v>0</v>
          </cell>
        </row>
        <row r="7497">
          <cell r="A7497" t="str">
            <v>839E30100</v>
          </cell>
          <cell r="C7497" t="str">
            <v>FT</v>
          </cell>
          <cell r="D7497" t="str">
            <v>TRENCH DRAIN, TYPE B WITH PEDESTRIAN GRATE</v>
          </cell>
          <cell r="F7497">
            <v>0</v>
          </cell>
        </row>
        <row r="7498">
          <cell r="A7498" t="str">
            <v>840E20000</v>
          </cell>
          <cell r="C7498" t="str">
            <v>SF</v>
          </cell>
          <cell r="D7498" t="str">
            <v>MECHANICALLY STABILIZED EARTH WALL</v>
          </cell>
          <cell r="F7498">
            <v>0</v>
          </cell>
        </row>
        <row r="7499">
          <cell r="A7499" t="str">
            <v>840E20001</v>
          </cell>
          <cell r="C7499" t="str">
            <v>SF</v>
          </cell>
          <cell r="D7499" t="str">
            <v>MECHANICALLY STABILIZED EARTH WALL, AS PER PLAN</v>
          </cell>
          <cell r="F7499">
            <v>0</v>
          </cell>
        </row>
        <row r="7500">
          <cell r="A7500" t="str">
            <v>840E21000</v>
          </cell>
          <cell r="C7500" t="str">
            <v>CY</v>
          </cell>
          <cell r="D7500" t="str">
            <v>WALL EXCAVATION</v>
          </cell>
          <cell r="F7500">
            <v>0</v>
          </cell>
        </row>
        <row r="7501">
          <cell r="A7501" t="str">
            <v>840E21001</v>
          </cell>
          <cell r="C7501" t="str">
            <v>CY</v>
          </cell>
          <cell r="D7501" t="str">
            <v>WALL EXCAVATION, AS PER PLAN</v>
          </cell>
          <cell r="F7501">
            <v>0</v>
          </cell>
        </row>
        <row r="7502">
          <cell r="A7502" t="str">
            <v>840E22000</v>
          </cell>
          <cell r="C7502" t="str">
            <v>SY</v>
          </cell>
          <cell r="D7502" t="str">
            <v>FOUNDATION PREPARATION</v>
          </cell>
          <cell r="F7502">
            <v>0</v>
          </cell>
        </row>
        <row r="7503">
          <cell r="A7503" t="str">
            <v>840E22001</v>
          </cell>
          <cell r="C7503" t="str">
            <v>SY</v>
          </cell>
          <cell r="D7503" t="str">
            <v>FOUNDATION PREPARATION, AS PER PLAN</v>
          </cell>
          <cell r="F7503">
            <v>0</v>
          </cell>
        </row>
        <row r="7504">
          <cell r="A7504" t="str">
            <v>840E23000</v>
          </cell>
          <cell r="C7504" t="str">
            <v>CY</v>
          </cell>
          <cell r="D7504" t="str">
            <v>SELECT GRANULAR BACKFILL</v>
          </cell>
          <cell r="F7504">
            <v>0</v>
          </cell>
        </row>
        <row r="7505">
          <cell r="A7505" t="str">
            <v>840E23001</v>
          </cell>
          <cell r="C7505" t="str">
            <v>CY</v>
          </cell>
          <cell r="D7505" t="str">
            <v>SELECT GRANULAR BACKFILL, AS PER PLAN</v>
          </cell>
          <cell r="F7505">
            <v>0</v>
          </cell>
        </row>
        <row r="7506">
          <cell r="A7506" t="str">
            <v>840E23050</v>
          </cell>
          <cell r="C7506" t="str">
            <v>CY</v>
          </cell>
          <cell r="D7506" t="str">
            <v>NATURAL SOIL</v>
          </cell>
          <cell r="F7506">
            <v>0</v>
          </cell>
        </row>
        <row r="7507">
          <cell r="A7507" t="str">
            <v>840E25010</v>
          </cell>
          <cell r="C7507" t="str">
            <v>FT</v>
          </cell>
          <cell r="D7507" t="str">
            <v>6" DRAINAGE PIPE, PERFORATED</v>
          </cell>
          <cell r="F7507">
            <v>0</v>
          </cell>
        </row>
        <row r="7508">
          <cell r="A7508" t="str">
            <v>840E25020</v>
          </cell>
          <cell r="C7508" t="str">
            <v>FT</v>
          </cell>
          <cell r="D7508" t="str">
            <v>6" DRAINAGE PIPE, NON-PERFORATED</v>
          </cell>
          <cell r="F7508">
            <v>0</v>
          </cell>
        </row>
        <row r="7509">
          <cell r="A7509" t="str">
            <v>840E26000</v>
          </cell>
          <cell r="C7509" t="str">
            <v>FT</v>
          </cell>
          <cell r="D7509" t="str">
            <v>CONCRETE COPING</v>
          </cell>
          <cell r="F7509">
            <v>0</v>
          </cell>
        </row>
        <row r="7510">
          <cell r="A7510" t="str">
            <v>840E26001</v>
          </cell>
          <cell r="C7510" t="str">
            <v>FT</v>
          </cell>
          <cell r="D7510" t="str">
            <v>CONCRETE COPING, AS PER PLAN</v>
          </cell>
          <cell r="F7510">
            <v>0</v>
          </cell>
        </row>
        <row r="7511">
          <cell r="A7511" t="str">
            <v>840E26050</v>
          </cell>
          <cell r="C7511" t="str">
            <v>SF</v>
          </cell>
          <cell r="D7511" t="str">
            <v>AESTHETIC SURFACE TREATMENT</v>
          </cell>
          <cell r="F7511">
            <v>0</v>
          </cell>
        </row>
        <row r="7512">
          <cell r="A7512" t="str">
            <v>840E27000</v>
          </cell>
          <cell r="C7512" t="str">
            <v>DAY</v>
          </cell>
          <cell r="D7512" t="str">
            <v>ON-SITE ASSISTANCE</v>
          </cell>
          <cell r="F7512">
            <v>0</v>
          </cell>
        </row>
        <row r="7513">
          <cell r="A7513" t="str">
            <v>840E28000</v>
          </cell>
          <cell r="C7513" t="str">
            <v>LS</v>
          </cell>
          <cell r="D7513" t="str">
            <v>SGB INSPECTION AND COMPACTION TESTING</v>
          </cell>
          <cell r="F7513">
            <v>0</v>
          </cell>
        </row>
        <row r="7514">
          <cell r="A7514" t="str">
            <v>841E10000</v>
          </cell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</row>
        <row r="7523">
          <cell r="A7523" t="str">
            <v>843E50000</v>
          </cell>
          <cell r="C7523" t="str">
            <v>SF</v>
          </cell>
          <cell r="D7523" t="str">
            <v>PATCHING CONCRETE STRUCTURES WITH TROWELABLE MORTAR</v>
          </cell>
          <cell r="F7523">
            <v>0</v>
          </cell>
        </row>
        <row r="7524">
          <cell r="A7524" t="str">
            <v>843E50001</v>
          </cell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</row>
        <row r="7525">
          <cell r="A7525" t="str">
            <v>844E10000</v>
          </cell>
          <cell r="C7525" t="str">
            <v>SF</v>
          </cell>
          <cell r="D7525" t="str">
            <v>CONCRETE PATCHING WITH GALVANIC ANODE PROTECTION</v>
          </cell>
          <cell r="F7525">
            <v>0</v>
          </cell>
        </row>
        <row r="7526">
          <cell r="A7526" t="str">
            <v>844E10001</v>
          </cell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</row>
        <row r="7527">
          <cell r="A7527" t="str">
            <v>845E60000</v>
          </cell>
          <cell r="C7527" t="str">
            <v>SF</v>
          </cell>
          <cell r="D7527" t="str">
            <v>SURFACE PREPARATION OF EXISTING STRUCTURAL STEEL</v>
          </cell>
          <cell r="F7527">
            <v>0</v>
          </cell>
        </row>
        <row r="7528">
          <cell r="A7528" t="str">
            <v>845E60020</v>
          </cell>
          <cell r="C7528" t="str">
            <v>LS</v>
          </cell>
          <cell r="D7528" t="str">
            <v>SURFACE PREPARATION OF EXISTING STRUCTURAL STEEL</v>
          </cell>
          <cell r="F7528">
            <v>0</v>
          </cell>
        </row>
        <row r="7529">
          <cell r="A7529" t="str">
            <v>845E61000</v>
          </cell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</row>
        <row r="7530">
          <cell r="A7530" t="str">
            <v>845E62000</v>
          </cell>
          <cell r="C7530" t="str">
            <v>SF</v>
          </cell>
          <cell r="D7530" t="str">
            <v>FIELD METALLIZING OF EXISTING STRUCTURAL STEEL</v>
          </cell>
          <cell r="F7530">
            <v>0</v>
          </cell>
        </row>
        <row r="7531">
          <cell r="A7531" t="str">
            <v>845E62020</v>
          </cell>
          <cell r="C7531" t="str">
            <v>LS</v>
          </cell>
          <cell r="D7531" t="str">
            <v>FIELD METALLIZING OF EXISTING STRUCTURAL STEEL</v>
          </cell>
          <cell r="F7531">
            <v>0</v>
          </cell>
        </row>
        <row r="7532">
          <cell r="A7532" t="str">
            <v>845E98000</v>
          </cell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C7533" t="str">
            <v>CF</v>
          </cell>
          <cell r="D7533" t="str">
            <v>POLYMER MODIFIED ASPHALT EXPANSION JOINT SYSTEM</v>
          </cell>
          <cell r="F7533">
            <v>0</v>
          </cell>
        </row>
        <row r="7534">
          <cell r="A7534" t="str">
            <v>846E00111</v>
          </cell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</row>
        <row r="7535">
          <cell r="A7535" t="str">
            <v>847E10000</v>
          </cell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C7536" t="str">
            <v>SY</v>
          </cell>
          <cell r="D7536" t="str">
            <v>MICRO SILICA MODIFIED CONCRETE OVERLAY, AS PER PLAN</v>
          </cell>
          <cell r="F7536">
            <v>0</v>
          </cell>
        </row>
        <row r="7537">
          <cell r="A7537" t="str">
            <v>847E10100</v>
          </cell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</row>
        <row r="7542">
          <cell r="A7542" t="str">
            <v>847E20001</v>
          </cell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</row>
        <row r="7543">
          <cell r="A7543" t="str">
            <v>847E20100</v>
          </cell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</row>
        <row r="7544">
          <cell r="A7544" t="str">
            <v>847E20101</v>
          </cell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</row>
        <row r="7545">
          <cell r="A7545" t="str">
            <v>847E20200</v>
          </cell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</row>
        <row r="7546">
          <cell r="A7546" t="str">
            <v>847E20201</v>
          </cell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</row>
        <row r="7547">
          <cell r="A7547" t="str">
            <v>847E30000</v>
          </cell>
          <cell r="C7547" t="str">
            <v>LS</v>
          </cell>
          <cell r="D7547" t="str">
            <v>TEST SLAB</v>
          </cell>
          <cell r="F7547">
            <v>0</v>
          </cell>
        </row>
        <row r="7548">
          <cell r="A7548" t="str">
            <v>847E30200</v>
          </cell>
          <cell r="C7548" t="str">
            <v>CY</v>
          </cell>
          <cell r="D7548" t="str">
            <v>FULL DEPTH REPAIR</v>
          </cell>
          <cell r="F7548">
            <v>0</v>
          </cell>
        </row>
        <row r="7549">
          <cell r="A7549" t="str">
            <v>847E30201</v>
          </cell>
          <cell r="C7549" t="str">
            <v>CY</v>
          </cell>
          <cell r="D7549" t="str">
            <v>FULL DEPTH REPAIR, AS PER PLAN</v>
          </cell>
          <cell r="F7549">
            <v>0</v>
          </cell>
        </row>
        <row r="7550">
          <cell r="A7550" t="str">
            <v>847E30300</v>
          </cell>
          <cell r="C7550" t="str">
            <v>SY</v>
          </cell>
          <cell r="D7550" t="str">
            <v>WEARING COURSE REMOVED, ASPHALT</v>
          </cell>
          <cell r="F7550">
            <v>0</v>
          </cell>
        </row>
        <row r="7551">
          <cell r="A7551" t="str">
            <v>847E30301</v>
          </cell>
          <cell r="C7551" t="str">
            <v>SY</v>
          </cell>
          <cell r="D7551" t="str">
            <v>WEARING COURSE REMOVED, ASPHALT, AS PER PLAN</v>
          </cell>
          <cell r="F7551">
            <v>0</v>
          </cell>
        </row>
        <row r="7552">
          <cell r="A7552" t="str">
            <v>847E30400</v>
          </cell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C7569" t="str">
            <v>SY</v>
          </cell>
          <cell r="D7569" t="str">
            <v>HAND CHIPPING</v>
          </cell>
          <cell r="F7569">
            <v>0</v>
          </cell>
        </row>
        <row r="7570">
          <cell r="A7570" t="str">
            <v>848E50001</v>
          </cell>
          <cell r="C7570" t="str">
            <v>SY</v>
          </cell>
          <cell r="D7570" t="str">
            <v>HAND CHIPPING, AS PER PLAN</v>
          </cell>
          <cell r="F7570">
            <v>0</v>
          </cell>
        </row>
        <row r="7571">
          <cell r="A7571" t="str">
            <v>848E50100</v>
          </cell>
          <cell r="C7571" t="str">
            <v>LS</v>
          </cell>
          <cell r="D7571" t="str">
            <v>TEST SLAB</v>
          </cell>
          <cell r="F7571">
            <v>0</v>
          </cell>
        </row>
        <row r="7572">
          <cell r="A7572" t="str">
            <v>848E50101</v>
          </cell>
          <cell r="C7572" t="str">
            <v>LS</v>
          </cell>
          <cell r="D7572" t="str">
            <v>TEST SLAB, AS PER PLAN</v>
          </cell>
          <cell r="F7572">
            <v>0</v>
          </cell>
        </row>
        <row r="7573">
          <cell r="A7573" t="str">
            <v>848E50200</v>
          </cell>
          <cell r="C7573" t="str">
            <v>CY</v>
          </cell>
          <cell r="D7573" t="str">
            <v>FULL-DEPTH REPAIR</v>
          </cell>
          <cell r="F7573">
            <v>0</v>
          </cell>
        </row>
        <row r="7574">
          <cell r="A7574" t="str">
            <v>848E50201</v>
          </cell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C7621" t="str">
            <v>CY</v>
          </cell>
          <cell r="D7621" t="str">
            <v>THINLAY ASPHALT CONCRETE, TYPE MED</v>
          </cell>
          <cell r="F7621">
            <v>0</v>
          </cell>
        </row>
        <row r="7622">
          <cell r="A7622" t="str">
            <v>860E10010</v>
          </cell>
          <cell r="C7622" t="str">
            <v>CY</v>
          </cell>
          <cell r="D7622" t="str">
            <v>THINLAY ASPHALT CONCRETE, TYPE LT</v>
          </cell>
          <cell r="F7622">
            <v>0</v>
          </cell>
        </row>
        <row r="7623">
          <cell r="A7623" t="str">
            <v>861E11100</v>
          </cell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</row>
        <row r="7624">
          <cell r="A7624" t="str">
            <v>861E11101</v>
          </cell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</row>
        <row r="7625">
          <cell r="A7625" t="str">
            <v>861E11150</v>
          </cell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C7631" t="str">
            <v>HOUR</v>
          </cell>
          <cell r="D7631" t="str">
            <v>SCALING</v>
          </cell>
          <cell r="F7631">
            <v>0</v>
          </cell>
        </row>
        <row r="7632">
          <cell r="A7632" t="str">
            <v>862E00600</v>
          </cell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C7633" t="str">
            <v>SY</v>
          </cell>
          <cell r="D7633" t="str">
            <v>SLOPE DRAPE, AS PER PLAN</v>
          </cell>
          <cell r="F7633">
            <v>0</v>
          </cell>
        </row>
        <row r="7634">
          <cell r="A7634" t="str">
            <v>862E00610</v>
          </cell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C7653" t="str">
            <v>EACH</v>
          </cell>
          <cell r="D7653" t="str">
            <v>EXTENDED CREEP TEST</v>
          </cell>
          <cell r="F7653">
            <v>0</v>
          </cell>
        </row>
        <row r="7654">
          <cell r="A7654" t="str">
            <v>866E01000</v>
          </cell>
          <cell r="C7654" t="str">
            <v>CY</v>
          </cell>
          <cell r="D7654" t="str">
            <v>PRE-GROUTING IN ROCK</v>
          </cell>
          <cell r="F7654">
            <v>0</v>
          </cell>
        </row>
        <row r="7655">
          <cell r="A7655" t="str">
            <v>866E01100</v>
          </cell>
          <cell r="C7655" t="str">
            <v>EACH</v>
          </cell>
          <cell r="D7655" t="str">
            <v>REDRILLING PRE-GROUTED HOLES IN ROCK</v>
          </cell>
          <cell r="F7655">
            <v>0</v>
          </cell>
        </row>
        <row r="7656">
          <cell r="A7656" t="str">
            <v>867E00100</v>
          </cell>
          <cell r="C7656" t="str">
            <v>LS</v>
          </cell>
          <cell r="D7656" t="str">
            <v>TEMPORARY WIRE FACED MECHANICALLY STABILIZED EARTH WALL</v>
          </cell>
          <cell r="F7656">
            <v>0</v>
          </cell>
        </row>
        <row r="7657">
          <cell r="A7657" t="str">
            <v>867E00101</v>
          </cell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C7671" t="str">
            <v>CY</v>
          </cell>
          <cell r="D7671" t="str">
            <v>EMBANKMENT USING FOUNDRY SAND</v>
          </cell>
          <cell r="F7671">
            <v>0</v>
          </cell>
        </row>
        <row r="7672">
          <cell r="A7672" t="str">
            <v>871E10060</v>
          </cell>
          <cell r="C7672" t="str">
            <v>CY</v>
          </cell>
          <cell r="D7672" t="str">
            <v>EMBANKMENT USING RECYCLED GLASS</v>
          </cell>
          <cell r="F7672">
            <v>0</v>
          </cell>
        </row>
        <row r="7673">
          <cell r="A7673" t="str">
            <v>871E10080</v>
          </cell>
          <cell r="C7673" t="str">
            <v>CY</v>
          </cell>
          <cell r="D7673" t="str">
            <v>EMBANKMENT USING TIRE SHREDS</v>
          </cell>
          <cell r="F7673">
            <v>0</v>
          </cell>
        </row>
        <row r="7674">
          <cell r="A7674" t="str">
            <v>871E10090</v>
          </cell>
          <cell r="C7674" t="str">
            <v>CY</v>
          </cell>
          <cell r="D7674" t="str">
            <v>EMBANKMENT USING PETROLEUM CONTAMINATED SOIL</v>
          </cell>
          <cell r="F7674">
            <v>0</v>
          </cell>
        </row>
        <row r="7675">
          <cell r="A7675" t="str">
            <v>871E10110</v>
          </cell>
          <cell r="C7675" t="str">
            <v>CY</v>
          </cell>
          <cell r="D7675" t="str">
            <v>EMBANKMENT USING RECYCLED MATERIALS</v>
          </cell>
          <cell r="F7675">
            <v>0</v>
          </cell>
        </row>
        <row r="7676">
          <cell r="A7676" t="str">
            <v>871E30000</v>
          </cell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C7702" t="str">
            <v>SF</v>
          </cell>
          <cell r="D7702" t="str">
            <v>FIELD METALLIZING OF STRUCTURAL STEEL, WITH WARRANTY</v>
          </cell>
          <cell r="F7702">
            <v>0</v>
          </cell>
        </row>
        <row r="7703">
          <cell r="A7703" t="str">
            <v>883E00210</v>
          </cell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C7704" t="str">
            <v>MNHR</v>
          </cell>
          <cell r="D7704" t="str">
            <v>GRINDING FINS, TEARS, SLIVERS ON STRUCTURAL STEEL</v>
          </cell>
          <cell r="F7704">
            <v>0</v>
          </cell>
        </row>
        <row r="7705">
          <cell r="A7705" t="str">
            <v>884E00500</v>
          </cell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</row>
        <row r="7720">
          <cell r="A7720" t="str">
            <v>884E10350</v>
          </cell>
          <cell r="C7720" t="str">
            <v>SY</v>
          </cell>
          <cell r="D7720" t="str">
            <v>15" PORTLAND CEMENT CONCRETE PAVEMENT (7 YEAR WARRANTY)</v>
          </cell>
          <cell r="F7720">
            <v>0</v>
          </cell>
        </row>
        <row r="7721">
          <cell r="A7721" t="str">
            <v>884E80000</v>
          </cell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</row>
        <row r="7724">
          <cell r="A7724" t="str">
            <v>885E00051</v>
          </cell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</row>
        <row r="7725">
          <cell r="A7725" t="str">
            <v>885E00056</v>
          </cell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</row>
        <row r="7726">
          <cell r="A7726" t="str">
            <v>885E00057</v>
          </cell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</row>
        <row r="7727">
          <cell r="A7727" t="str">
            <v>885E00060</v>
          </cell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</row>
        <row r="7728">
          <cell r="A7728" t="str">
            <v>885E00061</v>
          </cell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</row>
        <row r="7729">
          <cell r="A7729" t="str">
            <v>885E00066</v>
          </cell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</row>
        <row r="7730">
          <cell r="A7730" t="str">
            <v>885E00067</v>
          </cell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</row>
        <row r="7731">
          <cell r="A7731" t="str">
            <v>885E00100</v>
          </cell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</row>
        <row r="7732">
          <cell r="A7732" t="str">
            <v>885E00200</v>
          </cell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</row>
        <row r="7733">
          <cell r="A7733" t="str">
            <v>885E00300</v>
          </cell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885E00400</v>
          </cell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885E00504</v>
          </cell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</row>
        <row r="7736">
          <cell r="A7736" t="str">
            <v>885E00800</v>
          </cell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</row>
        <row r="7737">
          <cell r="A7737" t="str">
            <v>885E00850</v>
          </cell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</row>
        <row r="7738">
          <cell r="A7738" t="str">
            <v>885E10000</v>
          </cell>
          <cell r="C7738" t="str">
            <v>EACH</v>
          </cell>
          <cell r="D7738" t="str">
            <v>FINAL INSPECTION REPAIR</v>
          </cell>
          <cell r="F7738">
            <v>0</v>
          </cell>
        </row>
        <row r="7739">
          <cell r="A7739" t="str">
            <v>885E90000</v>
          </cell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</row>
        <row r="7751">
          <cell r="A7751" t="str">
            <v>892E10800</v>
          </cell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</row>
        <row r="7752">
          <cell r="A7752" t="str">
            <v>893E10000</v>
          </cell>
          <cell r="C7752" t="str">
            <v>FT</v>
          </cell>
          <cell r="D7752" t="str">
            <v>CONTINUOUS FLIGHT AUGER (CFA) PILES, 12” DIAMETER</v>
          </cell>
          <cell r="F7752">
            <v>0</v>
          </cell>
        </row>
        <row r="7753">
          <cell r="A7753" t="str">
            <v>893E10001</v>
          </cell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</row>
        <row r="7754">
          <cell r="A7754" t="str">
            <v>893E10100</v>
          </cell>
          <cell r="C7754" t="str">
            <v>FT</v>
          </cell>
          <cell r="D7754" t="str">
            <v>CONTINUOUS FLIGHT AUGER (CFA) PILES, 14” DIAMETER</v>
          </cell>
          <cell r="F7754">
            <v>0</v>
          </cell>
        </row>
        <row r="7755">
          <cell r="A7755" t="str">
            <v>893E10101</v>
          </cell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</row>
        <row r="7756">
          <cell r="A7756" t="str">
            <v>893E10200</v>
          </cell>
          <cell r="C7756" t="str">
            <v>FT</v>
          </cell>
          <cell r="D7756" t="str">
            <v>CONTINUOUS FLIGHT AUGER (CFA) PILES, 16” DIAMETER</v>
          </cell>
          <cell r="F7756">
            <v>0</v>
          </cell>
        </row>
        <row r="7757">
          <cell r="A7757" t="str">
            <v>893E10201</v>
          </cell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</row>
        <row r="7758">
          <cell r="A7758" t="str">
            <v>893E10300</v>
          </cell>
          <cell r="C7758" t="str">
            <v>FT</v>
          </cell>
          <cell r="D7758" t="str">
            <v>CONTINUOUS FLIGHT AUGER (CFA) PILES, 18” DIAMETER</v>
          </cell>
          <cell r="F7758">
            <v>0</v>
          </cell>
        </row>
        <row r="7759">
          <cell r="A7759" t="str">
            <v>893E10301</v>
          </cell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</row>
        <row r="7760">
          <cell r="A7760" t="str">
            <v>893E10400</v>
          </cell>
          <cell r="C7760" t="str">
            <v>FT</v>
          </cell>
          <cell r="D7760" t="str">
            <v>CONTINUOUS FLIGHT AUGER (CFA) PILES, 24” DIAMETER</v>
          </cell>
          <cell r="F7760">
            <v>0</v>
          </cell>
        </row>
        <row r="7761">
          <cell r="A7761" t="str">
            <v>893E10401</v>
          </cell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</row>
        <row r="7762">
          <cell r="A7762" t="str">
            <v>893E10500</v>
          </cell>
          <cell r="C7762" t="str">
            <v>FT</v>
          </cell>
          <cell r="D7762" t="str">
            <v>CONTINUOUS FLIGHT AUGER (CFA) PILES, 30” DIAMETER</v>
          </cell>
          <cell r="F7762">
            <v>0</v>
          </cell>
        </row>
        <row r="7763">
          <cell r="A7763" t="str">
            <v>893E10501</v>
          </cell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</row>
        <row r="7764">
          <cell r="A7764" t="str">
            <v>893E10600</v>
          </cell>
          <cell r="C7764" t="str">
            <v>FT</v>
          </cell>
          <cell r="D7764" t="str">
            <v>CONTINUOUS FLIGHT AUGER (CFA) PILES, 36” DIAMETER</v>
          </cell>
          <cell r="F7764">
            <v>0</v>
          </cell>
        </row>
        <row r="7765">
          <cell r="A7765" t="str">
            <v>893E10601</v>
          </cell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</row>
        <row r="7766">
          <cell r="A7766" t="str">
            <v>893E10700</v>
          </cell>
          <cell r="C7766" t="str">
            <v>FT</v>
          </cell>
          <cell r="D7766" t="str">
            <v>CONTINUOUS FLIGHT AUGER (CFA) PILES, 42” DIAMETER</v>
          </cell>
          <cell r="F7766">
            <v>0</v>
          </cell>
        </row>
        <row r="7767">
          <cell r="A7767" t="str">
            <v>893E10701</v>
          </cell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</row>
        <row r="7768">
          <cell r="A7768" t="str">
            <v>893E10800</v>
          </cell>
          <cell r="C7768" t="str">
            <v>FT</v>
          </cell>
          <cell r="D7768" t="str">
            <v>CONTINUOUS FLIGHT AUGER (CFA) PILES, 48” DIAMETER</v>
          </cell>
          <cell r="F7768">
            <v>0</v>
          </cell>
        </row>
        <row r="7769">
          <cell r="A7769" t="str">
            <v>893E10801</v>
          </cell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</row>
        <row r="7770">
          <cell r="A7770" t="str">
            <v>893E19000</v>
          </cell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C7771" t="str">
            <v>EACH</v>
          </cell>
          <cell r="D7771" t="str">
            <v>CONTINUOUS FLIGHT AUGER (CFA) PILES, INTEGRITY TEST</v>
          </cell>
          <cell r="F7771">
            <v>0</v>
          </cell>
        </row>
        <row r="7772">
          <cell r="A7772" t="str">
            <v>893E20100</v>
          </cell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</row>
        <row r="7773">
          <cell r="A7773" t="str">
            <v>893E20200</v>
          </cell>
          <cell r="C7773" t="str">
            <v>EACH</v>
          </cell>
          <cell r="D7773" t="str">
            <v>CONTINUOUS FLIGHT AUGER (CFA) PILES, PROOF LOAD TEST</v>
          </cell>
          <cell r="F7773">
            <v>0</v>
          </cell>
        </row>
        <row r="7774">
          <cell r="A7774" t="str">
            <v>894E10000</v>
          </cell>
          <cell r="C7774" t="str">
            <v>EACH</v>
          </cell>
          <cell r="D7774" t="str">
            <v>THERMAL INTEGRITY PROFILING (TIP) TEST</v>
          </cell>
          <cell r="F7774">
            <v>0</v>
          </cell>
        </row>
        <row r="7775">
          <cell r="A7775" t="str">
            <v>894E10100</v>
          </cell>
          <cell r="C7775" t="str">
            <v>FT</v>
          </cell>
          <cell r="D7775" t="str">
            <v>CONCRETE CORE SAMPLING AND GROUTING</v>
          </cell>
          <cell r="F7775">
            <v>0</v>
          </cell>
        </row>
        <row r="7776">
          <cell r="A7776" t="str">
            <v>894E10200</v>
          </cell>
          <cell r="C7776" t="str">
            <v>EACH</v>
          </cell>
          <cell r="D7776" t="str">
            <v>CONCRETE CORE STRENGTH TEST</v>
          </cell>
          <cell r="F7776">
            <v>0</v>
          </cell>
        </row>
        <row r="7777">
          <cell r="A7777" t="str">
            <v>895E10010</v>
          </cell>
          <cell r="C7777" t="str">
            <v>EACH</v>
          </cell>
          <cell r="D7777" t="str">
            <v>MANUFACTURED WATER QUALITY STRUCTURE, TYPE 1</v>
          </cell>
          <cell r="F7777">
            <v>0</v>
          </cell>
        </row>
        <row r="7778">
          <cell r="A7778" t="str">
            <v>895E10011</v>
          </cell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</row>
        <row r="7779">
          <cell r="A7779" t="str">
            <v>895E10020</v>
          </cell>
          <cell r="C7779" t="str">
            <v>EACH</v>
          </cell>
          <cell r="D7779" t="str">
            <v>MANUFACTURED WATER QUALITY STRUCTURE, TYPE 2</v>
          </cell>
          <cell r="F7779">
            <v>0</v>
          </cell>
        </row>
        <row r="7780">
          <cell r="A7780" t="str">
            <v>895E10021</v>
          </cell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</row>
        <row r="7781">
          <cell r="A7781" t="str">
            <v>895E10030</v>
          </cell>
          <cell r="C7781" t="str">
            <v>EACH</v>
          </cell>
          <cell r="D7781" t="str">
            <v>MANUFACTURED WATER QUALITY STRUCTURE, TYPE 3</v>
          </cell>
          <cell r="F7781">
            <v>0</v>
          </cell>
        </row>
        <row r="7782">
          <cell r="A7782" t="str">
            <v>895E10040</v>
          </cell>
          <cell r="C7782" t="str">
            <v>EACH</v>
          </cell>
          <cell r="D7782" t="str">
            <v>MANUFACTURED WATER QUALITY STRUCTURE, TYPE 4</v>
          </cell>
          <cell r="F7782">
            <v>0</v>
          </cell>
        </row>
        <row r="7783">
          <cell r="A7783" t="str">
            <v>896E00010</v>
          </cell>
          <cell r="C7783" t="str">
            <v>SNMT</v>
          </cell>
          <cell r="D7783" t="str">
            <v>PORTABLE NON-INTRUSIVE TRAFFIC SENSOR, CLASS I</v>
          </cell>
          <cell r="F7783">
            <v>0</v>
          </cell>
        </row>
        <row r="7784">
          <cell r="A7784" t="str">
            <v>896E00012</v>
          </cell>
          <cell r="C7784" t="str">
            <v>SNMT</v>
          </cell>
          <cell r="D7784" t="str">
            <v>PORTABLE NON-INTRUSIVE TRAFFIC SENSOR, CLASS II</v>
          </cell>
          <cell r="F7784">
            <v>0</v>
          </cell>
        </row>
        <row r="7785">
          <cell r="A7785" t="str">
            <v>896E00020</v>
          </cell>
          <cell r="C7785" t="str">
            <v>SNMT</v>
          </cell>
          <cell r="D7785" t="str">
            <v>PORTABLE CHANGEABLE MESSAGE SIGN</v>
          </cell>
          <cell r="F7785">
            <v>0</v>
          </cell>
        </row>
        <row r="7786">
          <cell r="A7786" t="str">
            <v>896E00021</v>
          </cell>
          <cell r="C7786" t="str">
            <v>SNMT</v>
          </cell>
          <cell r="D7786" t="str">
            <v>PORTABLE CHANGEABLE MESSAGE SIGN, AS PER PLAN</v>
          </cell>
          <cell r="F7786">
            <v>0</v>
          </cell>
        </row>
        <row r="7787">
          <cell r="A7787" t="str">
            <v>897E01010</v>
          </cell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C7791" t="str">
            <v>SY</v>
          </cell>
          <cell r="D7791" t="str">
            <v>PATCHING PLANED SURFACE</v>
          </cell>
          <cell r="F7791">
            <v>0</v>
          </cell>
        </row>
        <row r="7792">
          <cell r="A7792" t="str">
            <v>897E02001</v>
          </cell>
          <cell r="C7792" t="str">
            <v>SY</v>
          </cell>
          <cell r="D7792" t="str">
            <v>PATCHING PLANED SURFACE, AS PER PLAN</v>
          </cell>
          <cell r="F7792">
            <v>0</v>
          </cell>
        </row>
        <row r="7793">
          <cell r="A7793" t="str">
            <v>898E10000</v>
          </cell>
          <cell r="C7793" t="str">
            <v>EACH</v>
          </cell>
          <cell r="D7793" t="str">
            <v>WIRELESS MAGNETOMETER DETECTION SYSTEM</v>
          </cell>
          <cell r="F7793">
            <v>0</v>
          </cell>
        </row>
        <row r="7794">
          <cell r="A7794" t="str">
            <v>898E10001</v>
          </cell>
          <cell r="C7794" t="str">
            <v>EACH</v>
          </cell>
          <cell r="D7794" t="str">
            <v>WIRELESS MAGNETOMETER DETECTION SYSTEM, AS PER PLAN</v>
          </cell>
          <cell r="F7794">
            <v>0</v>
          </cell>
        </row>
        <row r="7795">
          <cell r="A7795" t="str">
            <v>898E15000</v>
          </cell>
          <cell r="C7795" t="str">
            <v>LS</v>
          </cell>
          <cell r="D7795" t="str">
            <v>TRAINING FOR WIRELESS MAGNETOMETER DETECTION SYSTEM</v>
          </cell>
          <cell r="F7795">
            <v>0</v>
          </cell>
        </row>
        <row r="7796">
          <cell r="A7796" t="str">
            <v>899E10000</v>
          </cell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321"/>
  <sheetViews>
    <sheetView showGridLines="0" tabSelected="1" topLeftCell="A7" zoomScale="120" zoomScaleNormal="120" workbookViewId="0">
      <pane ySplit="17" topLeftCell="A27" activePane="bottomLeft" state="frozen"/>
      <selection activeCell="A7" sqref="A7"/>
      <selection pane="bottomLeft" activeCell="L42" sqref="L4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7109375" style="5" customWidth="1"/>
    <col min="5" max="5" width="7.7109375" style="5" customWidth="1"/>
    <col min="6" max="6" width="14.85546875" style="5" customWidth="1"/>
    <col min="7" max="7" width="12.7109375" style="5" customWidth="1"/>
    <col min="8" max="8" width="6.7109375" style="5" customWidth="1"/>
    <col min="9" max="9" width="4.28515625" style="5" customWidth="1"/>
    <col min="10" max="10" width="12.7109375" style="5" customWidth="1"/>
    <col min="11" max="11" width="5" style="5" customWidth="1"/>
    <col min="12" max="12" width="7.7109375" style="6" customWidth="1"/>
    <col min="13" max="19" width="7.7109375" style="5" customWidth="1"/>
    <col min="20" max="20" width="8.7109375" style="5" customWidth="1"/>
    <col min="21" max="32" width="7.7109375" style="5" customWidth="1"/>
    <col min="33" max="34" width="8.28515625" style="5" customWidth="1"/>
    <col min="35" max="37" width="7.7109375" style="5" customWidth="1"/>
    <col min="38" max="38" width="2.7109375" style="5" customWidth="1"/>
    <col min="39" max="16384" width="9.140625" style="5"/>
  </cols>
  <sheetData>
    <row r="1" spans="1:44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21"/>
      <c r="O1" s="1"/>
      <c r="P1" s="1"/>
      <c r="Q1" s="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23"/>
      <c r="AJ1" s="23"/>
      <c r="AK1" s="23"/>
    </row>
    <row r="2" spans="1:44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21"/>
      <c r="O2" s="1"/>
      <c r="P2" s="1"/>
      <c r="Q2" s="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23"/>
      <c r="AJ2" s="23"/>
      <c r="AK2" s="23"/>
    </row>
    <row r="3" spans="1:44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23"/>
      <c r="AJ3" s="23"/>
      <c r="AK3" s="23"/>
    </row>
    <row r="4" spans="1:44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23"/>
      <c r="AJ4" s="23"/>
      <c r="AK4" s="23"/>
    </row>
    <row r="5" spans="1:44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2"/>
      <c r="AD5" s="22"/>
      <c r="AE5" s="22"/>
      <c r="AF5" s="22"/>
      <c r="AG5" s="22"/>
      <c r="AH5" s="22"/>
      <c r="AI5" s="23"/>
      <c r="AJ5" s="23"/>
      <c r="AK5" s="23"/>
    </row>
    <row r="6" spans="1:44" ht="12.75" customHeight="1" thickBot="1" x14ac:dyDescent="0.25"/>
    <row r="7" spans="1:44" ht="12.75" customHeight="1" thickBot="1" x14ac:dyDescent="0.25">
      <c r="B7" s="25" t="s">
        <v>9</v>
      </c>
      <c r="D7" s="84" t="str">
        <f>"SUBSUMMARY SHEET " &amp; B8</f>
        <v>SUBSUMMARY SHEET 6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M7" s="30">
        <v>1</v>
      </c>
      <c r="AN7" s="31" t="s">
        <v>22</v>
      </c>
      <c r="AO7" s="32"/>
      <c r="AP7" s="32"/>
      <c r="AQ7" s="32"/>
      <c r="AR7" s="32"/>
    </row>
    <row r="8" spans="1:44" ht="12.75" customHeight="1" thickBot="1" x14ac:dyDescent="0.25">
      <c r="B8" s="29">
        <v>6</v>
      </c>
      <c r="D8" s="76" t="s">
        <v>7</v>
      </c>
      <c r="E8" s="76"/>
      <c r="F8" s="76"/>
      <c r="G8" s="76"/>
      <c r="H8" s="76"/>
      <c r="I8" s="76"/>
      <c r="J8" s="76"/>
      <c r="K8" s="76"/>
      <c r="L8" s="24"/>
      <c r="M8" s="24" t="s">
        <v>175</v>
      </c>
      <c r="N8" s="24" t="s">
        <v>24</v>
      </c>
      <c r="O8" s="24" t="s">
        <v>25</v>
      </c>
      <c r="P8" s="24" t="s">
        <v>170</v>
      </c>
      <c r="Q8" s="24" t="s">
        <v>26</v>
      </c>
      <c r="R8" s="24" t="s">
        <v>107</v>
      </c>
      <c r="S8" s="24" t="s">
        <v>27</v>
      </c>
      <c r="T8" s="24" t="s">
        <v>172</v>
      </c>
      <c r="U8" s="24" t="s">
        <v>174</v>
      </c>
      <c r="V8" s="24" t="s">
        <v>28</v>
      </c>
      <c r="W8" s="24" t="s">
        <v>29</v>
      </c>
      <c r="X8" s="24" t="s">
        <v>30</v>
      </c>
      <c r="Y8" s="24" t="s">
        <v>31</v>
      </c>
      <c r="Z8" s="24" t="s">
        <v>32</v>
      </c>
      <c r="AA8" s="24" t="s">
        <v>33</v>
      </c>
      <c r="AB8" s="24" t="s">
        <v>165</v>
      </c>
      <c r="AC8" s="24" t="s">
        <v>171</v>
      </c>
      <c r="AD8" s="24" t="s">
        <v>179</v>
      </c>
      <c r="AE8" s="24" t="s">
        <v>181</v>
      </c>
      <c r="AF8" s="24" t="s">
        <v>182</v>
      </c>
      <c r="AG8" s="24" t="s">
        <v>183</v>
      </c>
      <c r="AH8" s="24" t="s">
        <v>184</v>
      </c>
      <c r="AI8" s="24" t="s">
        <v>177</v>
      </c>
      <c r="AJ8" s="24" t="s">
        <v>178</v>
      </c>
      <c r="AK8" s="24" t="s">
        <v>173</v>
      </c>
    </row>
    <row r="9" spans="1:44" ht="12.75" customHeight="1" thickBot="1" x14ac:dyDescent="0.25">
      <c r="D9" s="62" t="s">
        <v>8</v>
      </c>
      <c r="E9" s="62"/>
      <c r="F9" s="62"/>
      <c r="G9" s="62"/>
      <c r="H9" s="62"/>
      <c r="I9" s="62"/>
      <c r="J9" s="62"/>
      <c r="K9" s="62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 t="s">
        <v>176</v>
      </c>
      <c r="Z9" s="20" t="s">
        <v>176</v>
      </c>
      <c r="AA9" s="20"/>
      <c r="AB9" s="20"/>
      <c r="AC9" s="20"/>
      <c r="AD9" s="20" t="s">
        <v>180</v>
      </c>
      <c r="AE9" s="20"/>
      <c r="AF9" s="20"/>
      <c r="AG9" s="20"/>
      <c r="AH9" s="20"/>
      <c r="AI9" s="20"/>
      <c r="AJ9" s="20"/>
      <c r="AK9" s="20"/>
    </row>
    <row r="10" spans="1:44" ht="12.75" customHeight="1" x14ac:dyDescent="0.2">
      <c r="B10" s="50" t="s">
        <v>10</v>
      </c>
      <c r="D10" s="63" t="s">
        <v>20</v>
      </c>
      <c r="E10" s="63" t="s">
        <v>21</v>
      </c>
      <c r="F10" s="63" t="s">
        <v>36</v>
      </c>
      <c r="G10" s="66" t="s">
        <v>0</v>
      </c>
      <c r="H10" s="67"/>
      <c r="I10" s="67"/>
      <c r="J10" s="67"/>
      <c r="K10" s="68"/>
      <c r="L10" s="78" t="s">
        <v>23</v>
      </c>
      <c r="M10" s="36" t="str">
        <f t="shared" ref="M10:U10" si="0">IF(OR(TRIM(M8)=0,TRIM(M8)=""),"",IF(IFERROR(TRIM(INDEX(QryItemNamed,MATCH(TRIM(M8),ITEM,0),2)),"")="Y","SPECIAL",LEFT(IFERROR(TRIM(INDEX(ITEM,MATCH(TRIM(M8),ITEM,0))),""),3)))</f>
        <v>202</v>
      </c>
      <c r="N10" s="8" t="str">
        <f t="shared" si="0"/>
        <v>202</v>
      </c>
      <c r="O10" s="8" t="str">
        <f t="shared" si="0"/>
        <v>202</v>
      </c>
      <c r="P10" s="8" t="str">
        <f t="shared" si="0"/>
        <v>202</v>
      </c>
      <c r="Q10" s="8" t="str">
        <f t="shared" si="0"/>
        <v>202</v>
      </c>
      <c r="R10" s="8" t="str">
        <f t="shared" si="0"/>
        <v>202</v>
      </c>
      <c r="S10" s="8" t="str">
        <f t="shared" si="0"/>
        <v>203</v>
      </c>
      <c r="T10" s="8" t="str">
        <f t="shared" si="0"/>
        <v>517</v>
      </c>
      <c r="U10" s="8" t="str">
        <f t="shared" si="0"/>
        <v>606</v>
      </c>
      <c r="V10" s="8" t="str">
        <f t="shared" ref="V10:AA10" si="1">IF(OR(TRIM(V8)=0,TRIM(V8)=""),"",IF(IFERROR(TRIM(INDEX(QryItemNamed,MATCH(TRIM(V8),ITEM,0),2)),"")="Y","SPECIAL",LEFT(IFERROR(TRIM(INDEX(ITEM,MATCH(TRIM(V8),ITEM,0))),""),3)))</f>
        <v>606</v>
      </c>
      <c r="W10" s="8" t="str">
        <f t="shared" si="1"/>
        <v>606</v>
      </c>
      <c r="X10" s="8" t="str">
        <f t="shared" si="1"/>
        <v>606</v>
      </c>
      <c r="Y10" s="8" t="str">
        <f t="shared" si="1"/>
        <v>606</v>
      </c>
      <c r="Z10" s="8" t="str">
        <f t="shared" si="1"/>
        <v>606</v>
      </c>
      <c r="AA10" s="8" t="str">
        <f t="shared" si="1"/>
        <v>606</v>
      </c>
      <c r="AB10" s="8">
        <v>606</v>
      </c>
      <c r="AC10" s="8" t="str">
        <f t="shared" ref="AC10:AK10" si="2">IF(OR(TRIM(AC8)=0,TRIM(AC8)=""),"",IF(IFERROR(TRIM(INDEX(QryItemNamed,MATCH(TRIM(AC8),ITEM,0),2)),"")="Y","SPECIAL",LEFT(IFERROR(TRIM(INDEX(ITEM,MATCH(TRIM(AC8),ITEM,0))),""),3)))</f>
        <v>606</v>
      </c>
      <c r="AD10" s="8" t="str">
        <f t="shared" si="2"/>
        <v>626</v>
      </c>
      <c r="AE10" s="8" t="str">
        <f t="shared" si="2"/>
        <v>630</v>
      </c>
      <c r="AF10" s="8" t="str">
        <f t="shared" si="2"/>
        <v>630</v>
      </c>
      <c r="AG10" s="8" t="str">
        <f t="shared" si="2"/>
        <v>630</v>
      </c>
      <c r="AH10" s="8" t="str">
        <f t="shared" si="2"/>
        <v>630</v>
      </c>
      <c r="AI10" s="8" t="str">
        <f t="shared" si="2"/>
        <v>659</v>
      </c>
      <c r="AJ10" s="8" t="str">
        <f t="shared" si="2"/>
        <v>659</v>
      </c>
      <c r="AK10" s="8" t="str">
        <f t="shared" si="2"/>
        <v>SPECIAL</v>
      </c>
    </row>
    <row r="11" spans="1:44" ht="12.75" customHeight="1" x14ac:dyDescent="0.2">
      <c r="B11" s="51"/>
      <c r="D11" s="64"/>
      <c r="E11" s="64"/>
      <c r="F11" s="64"/>
      <c r="G11" s="69"/>
      <c r="H11" s="70"/>
      <c r="I11" s="70"/>
      <c r="J11" s="70"/>
      <c r="K11" s="71"/>
      <c r="L11" s="79"/>
      <c r="M11" s="77" t="str">
        <f t="shared" ref="M11:S11" si="3">IF(OR(TRIM(M8)=0,TRIM(M8)=""),IF(M9="","",M9),IF(IFERROR(TRIM(INDEX(QryItemNamed,MATCH(TRIM(M8),ITEM,0),2)),"")="Y",RIGHT(IFERROR(TRIM(INDEX(QryItemNamed,MATCH(TRIM(M8),ITEM,0),4)),"123456789012"),LEN(IFERROR(TRIM(INDEX(QryItemNamed,MATCH(TRIM(M8),ITEM,0),4)),"123456789012"))-10)&amp;M9,IFERROR(TRIM(INDEX(QryItemNamed,MATCH(TRIM(M8),ITEM,0),4))&amp;M9,"ITEM CODE DOES NOT EXIST IN ITEM MASTER")))</f>
        <v>GUARDRAIL REMOVED</v>
      </c>
      <c r="N11" s="61" t="str">
        <f t="shared" si="3"/>
        <v>ANCHOR ASSEMBLY REMOVED, TYPE A, AS PER PLAN</v>
      </c>
      <c r="O11" s="61" t="str">
        <f t="shared" si="3"/>
        <v>ANCHOR ASSEMBLY REMOVED, TYPE E</v>
      </c>
      <c r="P11" s="61" t="str">
        <f t="shared" si="3"/>
        <v>BRIDGE RAILING REMOVED, AS PER PLAN</v>
      </c>
      <c r="Q11" s="61" t="str">
        <f t="shared" si="3"/>
        <v>ANCHOR ASSEMBLY REMOVED, TYPE B</v>
      </c>
      <c r="R11" s="61" t="str">
        <f t="shared" si="3"/>
        <v>BRIDGE TERMINAL ASSEMBLY REMOVED</v>
      </c>
      <c r="S11" s="61" t="str">
        <f t="shared" si="3"/>
        <v>EMBANKMENT</v>
      </c>
      <c r="T11" s="85" t="str">
        <f t="shared" ref="T11:U11" si="4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>DEEP BEAM BRIDGE RETROFIT RAILING, AS PER PLAN</v>
      </c>
      <c r="U11" s="85" t="str">
        <f t="shared" si="4"/>
        <v>GUARDRAIL, TYPE 5, AS PER PLAN</v>
      </c>
      <c r="V11" s="61" t="str">
        <f t="shared" ref="V11:AA11" si="5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>GUARDRAIL, TYPE MGS</v>
      </c>
      <c r="W11" s="61" t="str">
        <f t="shared" si="5"/>
        <v>GUARDRAIL, TYPE MGS WITH LONG POSTS</v>
      </c>
      <c r="X11" s="61" t="str">
        <f t="shared" si="5"/>
        <v>ROUNDED END SECTION</v>
      </c>
      <c r="Y11" s="61" t="str">
        <f t="shared" si="5"/>
        <v>ANCHOR ASSEMBLY, MGS TYPE B , NCHRP-350/MASH</v>
      </c>
      <c r="Z11" s="61" t="str">
        <f t="shared" si="5"/>
        <v>ANCHOR ASSEMBLY, MGS TYPE E , NCHRP-350/MASH</v>
      </c>
      <c r="AA11" s="61" t="str">
        <f t="shared" si="5"/>
        <v>ANCHOR ASSEMBLY, MGS TYPE T</v>
      </c>
      <c r="AB11" s="85" t="s">
        <v>167</v>
      </c>
      <c r="AC11" s="61" t="str">
        <f t="shared" ref="AC11:AK11" si="6">IF(OR(TRIM(AC8)=0,TRIM(AC8)=""),IF(AC9="","",AC9),IF(IFERROR(TRIM(INDEX(QryItemNamed,MATCH(TRIM(AC8),ITEM,0),2)),"")="Y",RIGHT(IFERROR(TRIM(INDEX(QryItemNamed,MATCH(TRIM(AC8),ITEM,0),4)),"123456789012"),LEN(IFERROR(TRIM(INDEX(QryItemNamed,MATCH(TRIM(AC8),ITEM,0),4)),"123456789012"))-10)&amp;AC9,IFERROR(TRIM(INDEX(QryItemNamed,MATCH(TRIM(AC8),ITEM,0),4))&amp;AC9,"ITEM CODE DOES NOT EXIST IN ITEM MASTER")))</f>
        <v>MGS BRIDGE TERMINAL ASSEMBLY, TYPE 1</v>
      </c>
      <c r="AD11" s="85" t="str">
        <f t="shared" si="6"/>
        <v>BARRIER REFLECTOR, TYPE 2 , BI-DIRECTIONAL</v>
      </c>
      <c r="AE11" s="85" t="str">
        <f t="shared" si="6"/>
        <v>GROUND MOUNTED SUPPORT, NO. 3 POST</v>
      </c>
      <c r="AF11" s="85" t="str">
        <f t="shared" si="6"/>
        <v>SIGN POST REFLECTOR</v>
      </c>
      <c r="AG11" s="85" t="str">
        <f t="shared" si="6"/>
        <v>REMOVAL OF GROUND MOUNTED SIGN AND REERECTION</v>
      </c>
      <c r="AH11" s="85" t="str">
        <f t="shared" si="6"/>
        <v>REMOVAL OF GROUND MOUNTED POST SUPPORT AND DISPOSAL</v>
      </c>
      <c r="AI11" s="85" t="str">
        <f t="shared" si="6"/>
        <v>SEEDING AND MULCHING, CLASS 1, AS PER PLAN</v>
      </c>
      <c r="AJ11" s="85" t="str">
        <f t="shared" si="6"/>
        <v>SEEDING AND MULCHING, CLASS 3B, AS PER PLAN</v>
      </c>
      <c r="AK11" s="61" t="str">
        <f t="shared" si="6"/>
        <v>MAILBOX REMOVED AND RESET</v>
      </c>
    </row>
    <row r="12" spans="1:44" ht="12.75" customHeight="1" x14ac:dyDescent="0.2">
      <c r="B12" s="51"/>
      <c r="D12" s="64"/>
      <c r="E12" s="64"/>
      <c r="F12" s="64"/>
      <c r="G12" s="69"/>
      <c r="H12" s="70"/>
      <c r="I12" s="70"/>
      <c r="J12" s="70"/>
      <c r="K12" s="71"/>
      <c r="L12" s="79"/>
      <c r="M12" s="77"/>
      <c r="N12" s="61"/>
      <c r="O12" s="61"/>
      <c r="P12" s="61"/>
      <c r="Q12" s="61"/>
      <c r="R12" s="61"/>
      <c r="S12" s="61"/>
      <c r="T12" s="86"/>
      <c r="U12" s="86"/>
      <c r="V12" s="61"/>
      <c r="W12" s="61"/>
      <c r="X12" s="61"/>
      <c r="Y12" s="61"/>
      <c r="Z12" s="61"/>
      <c r="AA12" s="61"/>
      <c r="AB12" s="86"/>
      <c r="AC12" s="61"/>
      <c r="AD12" s="86"/>
      <c r="AE12" s="86"/>
      <c r="AF12" s="86"/>
      <c r="AG12" s="86"/>
      <c r="AH12" s="86"/>
      <c r="AI12" s="86"/>
      <c r="AJ12" s="86"/>
      <c r="AK12" s="61"/>
    </row>
    <row r="13" spans="1:44" ht="12.75" customHeight="1" x14ac:dyDescent="0.2">
      <c r="B13" s="51"/>
      <c r="D13" s="64"/>
      <c r="E13" s="64"/>
      <c r="F13" s="64"/>
      <c r="G13" s="69"/>
      <c r="H13" s="70"/>
      <c r="I13" s="70"/>
      <c r="J13" s="70"/>
      <c r="K13" s="71"/>
      <c r="L13" s="79"/>
      <c r="M13" s="77"/>
      <c r="N13" s="61"/>
      <c r="O13" s="61"/>
      <c r="P13" s="61"/>
      <c r="Q13" s="61"/>
      <c r="R13" s="61"/>
      <c r="S13" s="61"/>
      <c r="T13" s="86"/>
      <c r="U13" s="86"/>
      <c r="V13" s="61"/>
      <c r="W13" s="61"/>
      <c r="X13" s="61"/>
      <c r="Y13" s="61"/>
      <c r="Z13" s="61"/>
      <c r="AA13" s="61"/>
      <c r="AB13" s="86"/>
      <c r="AC13" s="61"/>
      <c r="AD13" s="86"/>
      <c r="AE13" s="86"/>
      <c r="AF13" s="86"/>
      <c r="AG13" s="86"/>
      <c r="AH13" s="86"/>
      <c r="AI13" s="86"/>
      <c r="AJ13" s="86"/>
      <c r="AK13" s="61"/>
    </row>
    <row r="14" spans="1:44" ht="12.75" customHeight="1" x14ac:dyDescent="0.2">
      <c r="B14" s="51"/>
      <c r="D14" s="64"/>
      <c r="E14" s="64"/>
      <c r="F14" s="64"/>
      <c r="G14" s="69"/>
      <c r="H14" s="70"/>
      <c r="I14" s="70"/>
      <c r="J14" s="70"/>
      <c r="K14" s="71"/>
      <c r="L14" s="79"/>
      <c r="M14" s="77"/>
      <c r="N14" s="61"/>
      <c r="O14" s="61"/>
      <c r="P14" s="61"/>
      <c r="Q14" s="61"/>
      <c r="R14" s="61"/>
      <c r="S14" s="61"/>
      <c r="T14" s="86"/>
      <c r="U14" s="86"/>
      <c r="V14" s="61"/>
      <c r="W14" s="61"/>
      <c r="X14" s="61"/>
      <c r="Y14" s="61"/>
      <c r="Z14" s="61"/>
      <c r="AA14" s="61"/>
      <c r="AB14" s="86"/>
      <c r="AC14" s="61"/>
      <c r="AD14" s="86"/>
      <c r="AE14" s="86"/>
      <c r="AF14" s="86"/>
      <c r="AG14" s="86"/>
      <c r="AH14" s="86"/>
      <c r="AI14" s="86"/>
      <c r="AJ14" s="86"/>
      <c r="AK14" s="61"/>
    </row>
    <row r="15" spans="1:44" ht="12.75" customHeight="1" x14ac:dyDescent="0.2">
      <c r="B15" s="51"/>
      <c r="D15" s="64"/>
      <c r="E15" s="64"/>
      <c r="F15" s="64"/>
      <c r="G15" s="69"/>
      <c r="H15" s="70"/>
      <c r="I15" s="70"/>
      <c r="J15" s="70"/>
      <c r="K15" s="71"/>
      <c r="L15" s="79"/>
      <c r="M15" s="77"/>
      <c r="N15" s="61"/>
      <c r="O15" s="61"/>
      <c r="P15" s="61"/>
      <c r="Q15" s="61"/>
      <c r="R15" s="61"/>
      <c r="S15" s="61"/>
      <c r="T15" s="86"/>
      <c r="U15" s="86"/>
      <c r="V15" s="61"/>
      <c r="W15" s="61"/>
      <c r="X15" s="61"/>
      <c r="Y15" s="61"/>
      <c r="Z15" s="61"/>
      <c r="AA15" s="61"/>
      <c r="AB15" s="86"/>
      <c r="AC15" s="61"/>
      <c r="AD15" s="86"/>
      <c r="AE15" s="86"/>
      <c r="AF15" s="86"/>
      <c r="AG15" s="86"/>
      <c r="AH15" s="86"/>
      <c r="AI15" s="86"/>
      <c r="AJ15" s="86"/>
      <c r="AK15" s="61"/>
    </row>
    <row r="16" spans="1:44" ht="12.75" customHeight="1" x14ac:dyDescent="0.2">
      <c r="B16" s="51"/>
      <c r="D16" s="64"/>
      <c r="E16" s="64"/>
      <c r="F16" s="64"/>
      <c r="G16" s="69"/>
      <c r="H16" s="70"/>
      <c r="I16" s="70"/>
      <c r="J16" s="70"/>
      <c r="K16" s="71"/>
      <c r="L16" s="79"/>
      <c r="M16" s="77"/>
      <c r="N16" s="61"/>
      <c r="O16" s="61"/>
      <c r="P16" s="61"/>
      <c r="Q16" s="61"/>
      <c r="R16" s="61"/>
      <c r="S16" s="61"/>
      <c r="T16" s="86"/>
      <c r="U16" s="86"/>
      <c r="V16" s="61"/>
      <c r="W16" s="61"/>
      <c r="X16" s="61"/>
      <c r="Y16" s="61"/>
      <c r="Z16" s="61"/>
      <c r="AA16" s="61"/>
      <c r="AB16" s="86"/>
      <c r="AC16" s="61"/>
      <c r="AD16" s="86"/>
      <c r="AE16" s="86"/>
      <c r="AF16" s="86"/>
      <c r="AG16" s="86"/>
      <c r="AH16" s="86"/>
      <c r="AI16" s="86"/>
      <c r="AJ16" s="86"/>
      <c r="AK16" s="61"/>
    </row>
    <row r="17" spans="2:37" ht="12.75" customHeight="1" x14ac:dyDescent="0.2">
      <c r="B17" s="51"/>
      <c r="D17" s="64"/>
      <c r="E17" s="64"/>
      <c r="F17" s="64"/>
      <c r="G17" s="69"/>
      <c r="H17" s="70"/>
      <c r="I17" s="70"/>
      <c r="J17" s="70"/>
      <c r="K17" s="71"/>
      <c r="L17" s="79"/>
      <c r="M17" s="77"/>
      <c r="N17" s="61"/>
      <c r="O17" s="61"/>
      <c r="P17" s="61"/>
      <c r="Q17" s="61"/>
      <c r="R17" s="61"/>
      <c r="S17" s="61"/>
      <c r="T17" s="86"/>
      <c r="U17" s="86"/>
      <c r="V17" s="61"/>
      <c r="W17" s="61"/>
      <c r="X17" s="61"/>
      <c r="Y17" s="61"/>
      <c r="Z17" s="61"/>
      <c r="AA17" s="61"/>
      <c r="AB17" s="86"/>
      <c r="AC17" s="61"/>
      <c r="AD17" s="86"/>
      <c r="AE17" s="86"/>
      <c r="AF17" s="86"/>
      <c r="AG17" s="86"/>
      <c r="AH17" s="86"/>
      <c r="AI17" s="86"/>
      <c r="AJ17" s="86"/>
      <c r="AK17" s="61"/>
    </row>
    <row r="18" spans="2:37" ht="12.75" customHeight="1" x14ac:dyDescent="0.2">
      <c r="B18" s="51"/>
      <c r="D18" s="64"/>
      <c r="E18" s="64"/>
      <c r="F18" s="64"/>
      <c r="G18" s="69"/>
      <c r="H18" s="70"/>
      <c r="I18" s="70"/>
      <c r="J18" s="70"/>
      <c r="K18" s="71"/>
      <c r="L18" s="79"/>
      <c r="M18" s="77"/>
      <c r="N18" s="61"/>
      <c r="O18" s="61"/>
      <c r="P18" s="61"/>
      <c r="Q18" s="61"/>
      <c r="R18" s="61"/>
      <c r="S18" s="61"/>
      <c r="T18" s="86"/>
      <c r="U18" s="86"/>
      <c r="V18" s="61"/>
      <c r="W18" s="61"/>
      <c r="X18" s="61"/>
      <c r="Y18" s="61"/>
      <c r="Z18" s="61"/>
      <c r="AA18" s="61"/>
      <c r="AB18" s="86"/>
      <c r="AC18" s="61"/>
      <c r="AD18" s="86"/>
      <c r="AE18" s="86"/>
      <c r="AF18" s="86"/>
      <c r="AG18" s="86"/>
      <c r="AH18" s="86"/>
      <c r="AI18" s="86"/>
      <c r="AJ18" s="86"/>
      <c r="AK18" s="61"/>
    </row>
    <row r="19" spans="2:37" ht="12.75" customHeight="1" x14ac:dyDescent="0.2">
      <c r="B19" s="51"/>
      <c r="D19" s="64"/>
      <c r="E19" s="64"/>
      <c r="F19" s="64"/>
      <c r="G19" s="69"/>
      <c r="H19" s="70"/>
      <c r="I19" s="70"/>
      <c r="J19" s="70"/>
      <c r="K19" s="71"/>
      <c r="L19" s="79"/>
      <c r="M19" s="77"/>
      <c r="N19" s="61"/>
      <c r="O19" s="61"/>
      <c r="P19" s="61"/>
      <c r="Q19" s="61"/>
      <c r="R19" s="61"/>
      <c r="S19" s="61"/>
      <c r="T19" s="86"/>
      <c r="U19" s="86"/>
      <c r="V19" s="61"/>
      <c r="W19" s="61"/>
      <c r="X19" s="61"/>
      <c r="Y19" s="61"/>
      <c r="Z19" s="61"/>
      <c r="AA19" s="61"/>
      <c r="AB19" s="86"/>
      <c r="AC19" s="61"/>
      <c r="AD19" s="86"/>
      <c r="AE19" s="86"/>
      <c r="AF19" s="86"/>
      <c r="AG19" s="86"/>
      <c r="AH19" s="86"/>
      <c r="AI19" s="86"/>
      <c r="AJ19" s="86"/>
      <c r="AK19" s="61"/>
    </row>
    <row r="20" spans="2:37" ht="12.75" customHeight="1" x14ac:dyDescent="0.2">
      <c r="B20" s="51"/>
      <c r="D20" s="64"/>
      <c r="E20" s="64"/>
      <c r="F20" s="64"/>
      <c r="G20" s="69"/>
      <c r="H20" s="70"/>
      <c r="I20" s="70"/>
      <c r="J20" s="70"/>
      <c r="K20" s="71"/>
      <c r="L20" s="79"/>
      <c r="M20" s="77"/>
      <c r="N20" s="61"/>
      <c r="O20" s="61"/>
      <c r="P20" s="61"/>
      <c r="Q20" s="61"/>
      <c r="R20" s="61"/>
      <c r="S20" s="61"/>
      <c r="T20" s="86"/>
      <c r="U20" s="86"/>
      <c r="V20" s="61"/>
      <c r="W20" s="61"/>
      <c r="X20" s="61"/>
      <c r="Y20" s="61"/>
      <c r="Z20" s="61"/>
      <c r="AA20" s="61"/>
      <c r="AB20" s="86"/>
      <c r="AC20" s="61"/>
      <c r="AD20" s="86"/>
      <c r="AE20" s="86"/>
      <c r="AF20" s="86"/>
      <c r="AG20" s="86"/>
      <c r="AH20" s="86"/>
      <c r="AI20" s="86"/>
      <c r="AJ20" s="86"/>
      <c r="AK20" s="61"/>
    </row>
    <row r="21" spans="2:37" ht="12.75" customHeight="1" x14ac:dyDescent="0.2">
      <c r="B21" s="51"/>
      <c r="D21" s="64"/>
      <c r="E21" s="64"/>
      <c r="F21" s="64"/>
      <c r="G21" s="69"/>
      <c r="H21" s="70"/>
      <c r="I21" s="70"/>
      <c r="J21" s="70"/>
      <c r="K21" s="71"/>
      <c r="L21" s="79"/>
      <c r="M21" s="77"/>
      <c r="N21" s="61"/>
      <c r="O21" s="61"/>
      <c r="P21" s="61"/>
      <c r="Q21" s="61"/>
      <c r="R21" s="61"/>
      <c r="S21" s="61"/>
      <c r="T21" s="86"/>
      <c r="U21" s="86"/>
      <c r="V21" s="61"/>
      <c r="W21" s="61"/>
      <c r="X21" s="61"/>
      <c r="Y21" s="61"/>
      <c r="Z21" s="61"/>
      <c r="AA21" s="61"/>
      <c r="AB21" s="86"/>
      <c r="AC21" s="61"/>
      <c r="AD21" s="86"/>
      <c r="AE21" s="86"/>
      <c r="AF21" s="86"/>
      <c r="AG21" s="86"/>
      <c r="AH21" s="86"/>
      <c r="AI21" s="86"/>
      <c r="AJ21" s="86"/>
      <c r="AK21" s="61"/>
    </row>
    <row r="22" spans="2:37" ht="12.75" customHeight="1" x14ac:dyDescent="0.2">
      <c r="B22" s="51"/>
      <c r="D22" s="64"/>
      <c r="E22" s="64"/>
      <c r="F22" s="64"/>
      <c r="G22" s="69"/>
      <c r="H22" s="70"/>
      <c r="I22" s="70"/>
      <c r="J22" s="70"/>
      <c r="K22" s="71"/>
      <c r="L22" s="79"/>
      <c r="M22" s="77"/>
      <c r="N22" s="61"/>
      <c r="O22" s="61"/>
      <c r="P22" s="61"/>
      <c r="Q22" s="61"/>
      <c r="R22" s="61"/>
      <c r="S22" s="61"/>
      <c r="T22" s="87"/>
      <c r="U22" s="87"/>
      <c r="V22" s="61"/>
      <c r="W22" s="61"/>
      <c r="X22" s="61"/>
      <c r="Y22" s="61"/>
      <c r="Z22" s="61"/>
      <c r="AA22" s="61"/>
      <c r="AB22" s="87"/>
      <c r="AC22" s="61"/>
      <c r="AD22" s="87"/>
      <c r="AE22" s="87"/>
      <c r="AF22" s="87"/>
      <c r="AG22" s="87"/>
      <c r="AH22" s="87"/>
      <c r="AI22" s="87"/>
      <c r="AJ22" s="87"/>
      <c r="AK22" s="61"/>
    </row>
    <row r="23" spans="2:37" ht="12.75" customHeight="1" thickBot="1" x14ac:dyDescent="0.25">
      <c r="B23" s="52"/>
      <c r="D23" s="65"/>
      <c r="E23" s="65"/>
      <c r="F23" s="65"/>
      <c r="G23" s="72"/>
      <c r="H23" s="73"/>
      <c r="I23" s="73"/>
      <c r="J23" s="73"/>
      <c r="K23" s="74"/>
      <c r="L23" s="80"/>
      <c r="M23" s="37" t="str">
        <f t="shared" ref="M23:U23" si="7">IF(OR(TRIM(M8)=0,TRIM(M8)=""),"",IFERROR(TRIM(INDEX(QryItemNamed,MATCH(TRIM(M8),ITEM,0),3)),""))</f>
        <v>FT</v>
      </c>
      <c r="N23" s="10" t="str">
        <f t="shared" si="7"/>
        <v>EACH</v>
      </c>
      <c r="O23" s="10" t="str">
        <f t="shared" si="7"/>
        <v>EACH</v>
      </c>
      <c r="P23" s="10" t="str">
        <f t="shared" si="7"/>
        <v>FT</v>
      </c>
      <c r="Q23" s="10" t="str">
        <f t="shared" si="7"/>
        <v>EACH</v>
      </c>
      <c r="R23" s="10" t="str">
        <f t="shared" si="7"/>
        <v>EACH</v>
      </c>
      <c r="S23" s="10" t="str">
        <f t="shared" si="7"/>
        <v>CY</v>
      </c>
      <c r="T23" s="10" t="str">
        <f t="shared" si="7"/>
        <v>FT</v>
      </c>
      <c r="U23" s="10" t="str">
        <f t="shared" si="7"/>
        <v>FT</v>
      </c>
      <c r="V23" s="10" t="str">
        <f t="shared" ref="V23:AA23" si="8">IF(OR(TRIM(V8)=0,TRIM(V8)=""),"",IFERROR(TRIM(INDEX(QryItemNamed,MATCH(TRIM(V8),ITEM,0),3)),""))</f>
        <v>FT</v>
      </c>
      <c r="W23" s="10" t="str">
        <f t="shared" si="8"/>
        <v>FT</v>
      </c>
      <c r="X23" s="10" t="str">
        <f t="shared" si="8"/>
        <v>EACH</v>
      </c>
      <c r="Y23" s="10" t="str">
        <f t="shared" si="8"/>
        <v>EACH</v>
      </c>
      <c r="Z23" s="10" t="str">
        <f t="shared" si="8"/>
        <v>EACH</v>
      </c>
      <c r="AA23" s="10" t="str">
        <f t="shared" si="8"/>
        <v>EACH</v>
      </c>
      <c r="AB23" s="10" t="s">
        <v>166</v>
      </c>
      <c r="AC23" s="10" t="str">
        <f t="shared" ref="AC23:AK23" si="9">IF(OR(TRIM(AC8)=0,TRIM(AC8)=""),"",IFERROR(TRIM(INDEX(QryItemNamed,MATCH(TRIM(AC8),ITEM,0),3)),""))</f>
        <v>EACH</v>
      </c>
      <c r="AD23" s="10" t="str">
        <f t="shared" si="9"/>
        <v>EACH</v>
      </c>
      <c r="AE23" s="10" t="str">
        <f t="shared" si="9"/>
        <v>FT</v>
      </c>
      <c r="AF23" s="10" t="str">
        <f t="shared" si="9"/>
        <v>EACH</v>
      </c>
      <c r="AG23" s="10" t="str">
        <f t="shared" si="9"/>
        <v>EACH</v>
      </c>
      <c r="AH23" s="10" t="str">
        <f t="shared" si="9"/>
        <v>EACH</v>
      </c>
      <c r="AI23" s="10" t="str">
        <f t="shared" si="9"/>
        <v>SY</v>
      </c>
      <c r="AJ23" s="10" t="str">
        <f t="shared" si="9"/>
        <v>SY</v>
      </c>
      <c r="AK23" s="10" t="str">
        <f t="shared" si="9"/>
        <v>EACH</v>
      </c>
    </row>
    <row r="24" spans="2:37" ht="12.75" customHeight="1" x14ac:dyDescent="0.2">
      <c r="B24" s="26"/>
      <c r="D24" s="11"/>
      <c r="E24" s="11"/>
      <c r="F24" s="38"/>
      <c r="G24" s="12"/>
      <c r="H24" s="13"/>
      <c r="I24" s="11" t="s">
        <v>1</v>
      </c>
      <c r="J24" s="12"/>
      <c r="K24" s="14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2:37" ht="12.75" customHeight="1" x14ac:dyDescent="0.2">
      <c r="B25" s="27">
        <v>1</v>
      </c>
      <c r="D25" s="15" t="s">
        <v>34</v>
      </c>
      <c r="E25" s="15">
        <v>7</v>
      </c>
      <c r="F25" s="39" t="s">
        <v>52</v>
      </c>
      <c r="G25" s="81" t="s">
        <v>39</v>
      </c>
      <c r="H25" s="82"/>
      <c r="I25" s="15"/>
      <c r="J25" s="81" t="s">
        <v>38</v>
      </c>
      <c r="K25" s="83"/>
      <c r="L25" s="17" t="s">
        <v>65</v>
      </c>
      <c r="M25" s="15">
        <v>400</v>
      </c>
      <c r="N25" s="15">
        <v>2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</row>
    <row r="26" spans="2:37" ht="12.75" customHeight="1" x14ac:dyDescent="0.2">
      <c r="B26" s="27">
        <v>1</v>
      </c>
      <c r="D26" s="15" t="s">
        <v>35</v>
      </c>
      <c r="E26" s="15">
        <v>7</v>
      </c>
      <c r="F26" s="39" t="s">
        <v>52</v>
      </c>
      <c r="G26" s="81" t="s">
        <v>40</v>
      </c>
      <c r="H26" s="82"/>
      <c r="I26" s="15"/>
      <c r="J26" s="81" t="s">
        <v>37</v>
      </c>
      <c r="K26" s="83"/>
      <c r="L26" s="17" t="s">
        <v>65</v>
      </c>
      <c r="M26" s="15"/>
      <c r="N26" s="15"/>
      <c r="O26" s="15"/>
      <c r="P26" s="15"/>
      <c r="Q26" s="15"/>
      <c r="R26" s="15"/>
      <c r="S26" s="15">
        <v>59</v>
      </c>
      <c r="T26" s="15"/>
      <c r="U26" s="15"/>
      <c r="V26" s="15"/>
      <c r="W26" s="15">
        <v>300</v>
      </c>
      <c r="X26" s="15"/>
      <c r="Y26" s="15"/>
      <c r="Z26" s="15">
        <v>2</v>
      </c>
      <c r="AA26" s="15"/>
      <c r="AB26" s="15"/>
      <c r="AC26" s="15"/>
      <c r="AD26" s="15">
        <v>5</v>
      </c>
      <c r="AE26" s="15"/>
      <c r="AF26" s="15"/>
      <c r="AG26" s="15"/>
      <c r="AH26" s="15"/>
      <c r="AI26" s="15">
        <v>433</v>
      </c>
      <c r="AJ26" s="15"/>
      <c r="AK26" s="15"/>
    </row>
    <row r="27" spans="2:37" ht="12.75" customHeight="1" x14ac:dyDescent="0.2">
      <c r="B27" s="27"/>
      <c r="D27" s="15"/>
      <c r="E27" s="15"/>
      <c r="F27" s="39"/>
      <c r="G27" s="81"/>
      <c r="H27" s="82"/>
      <c r="I27" s="15"/>
      <c r="J27" s="81"/>
      <c r="K27" s="83"/>
      <c r="L27" s="17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</row>
    <row r="28" spans="2:37" ht="12.75" customHeight="1" x14ac:dyDescent="0.2">
      <c r="B28" s="27">
        <v>1</v>
      </c>
      <c r="D28" s="15" t="s">
        <v>41</v>
      </c>
      <c r="E28" s="15">
        <v>7</v>
      </c>
      <c r="F28" s="39" t="s">
        <v>55</v>
      </c>
      <c r="G28" s="81" t="s">
        <v>45</v>
      </c>
      <c r="H28" s="82"/>
      <c r="I28" s="15"/>
      <c r="J28" s="81" t="s">
        <v>49</v>
      </c>
      <c r="K28" s="83"/>
      <c r="L28" s="17" t="s">
        <v>65</v>
      </c>
      <c r="M28" s="15">
        <v>187.5</v>
      </c>
      <c r="N28" s="15"/>
      <c r="O28" s="15">
        <v>2</v>
      </c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</row>
    <row r="29" spans="2:37" ht="12.75" customHeight="1" x14ac:dyDescent="0.2">
      <c r="B29" s="27">
        <v>1</v>
      </c>
      <c r="D29" s="15" t="s">
        <v>42</v>
      </c>
      <c r="E29" s="15">
        <v>7</v>
      </c>
      <c r="F29" s="39" t="s">
        <v>56</v>
      </c>
      <c r="G29" s="81" t="s">
        <v>46</v>
      </c>
      <c r="H29" s="82"/>
      <c r="I29" s="15"/>
      <c r="J29" s="81" t="s">
        <v>50</v>
      </c>
      <c r="K29" s="83"/>
      <c r="L29" s="17" t="s">
        <v>65</v>
      </c>
      <c r="M29" s="15"/>
      <c r="N29" s="15"/>
      <c r="O29" s="15"/>
      <c r="P29" s="15"/>
      <c r="Q29" s="15"/>
      <c r="R29" s="15"/>
      <c r="S29" s="15">
        <v>21.6</v>
      </c>
      <c r="T29" s="15"/>
      <c r="U29" s="15"/>
      <c r="V29" s="15">
        <v>200</v>
      </c>
      <c r="W29" s="15"/>
      <c r="X29" s="15"/>
      <c r="Y29" s="15"/>
      <c r="Z29" s="15">
        <v>2</v>
      </c>
      <c r="AA29" s="15"/>
      <c r="AB29" s="15"/>
      <c r="AC29" s="15"/>
      <c r="AD29" s="15">
        <v>5</v>
      </c>
      <c r="AE29" s="15"/>
      <c r="AF29" s="15"/>
      <c r="AG29" s="15"/>
      <c r="AH29" s="15"/>
      <c r="AI29" s="15">
        <v>329</v>
      </c>
      <c r="AJ29" s="15"/>
      <c r="AK29" s="15"/>
    </row>
    <row r="30" spans="2:37" ht="12.75" customHeight="1" x14ac:dyDescent="0.2">
      <c r="B30" s="27">
        <v>1</v>
      </c>
      <c r="D30" s="15" t="s">
        <v>43</v>
      </c>
      <c r="E30" s="15">
        <v>7</v>
      </c>
      <c r="F30" s="39" t="s">
        <v>55</v>
      </c>
      <c r="G30" s="81" t="s">
        <v>47</v>
      </c>
      <c r="H30" s="82"/>
      <c r="I30" s="15"/>
      <c r="J30" s="81" t="s">
        <v>51</v>
      </c>
      <c r="K30" s="83"/>
      <c r="L30" s="17" t="s">
        <v>58</v>
      </c>
      <c r="M30" s="15">
        <v>187.5</v>
      </c>
      <c r="N30" s="15">
        <v>1</v>
      </c>
      <c r="O30" s="15">
        <v>1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</row>
    <row r="31" spans="2:37" ht="12.75" customHeight="1" x14ac:dyDescent="0.2">
      <c r="B31" s="27">
        <v>1</v>
      </c>
      <c r="D31" s="15" t="s">
        <v>44</v>
      </c>
      <c r="E31" s="15">
        <v>7</v>
      </c>
      <c r="F31" s="39" t="s">
        <v>55</v>
      </c>
      <c r="G31" s="81" t="s">
        <v>48</v>
      </c>
      <c r="H31" s="82"/>
      <c r="I31" s="15"/>
      <c r="J31" s="81" t="s">
        <v>51</v>
      </c>
      <c r="K31" s="83"/>
      <c r="L31" s="17" t="s">
        <v>58</v>
      </c>
      <c r="M31" s="15"/>
      <c r="N31" s="15"/>
      <c r="O31" s="15"/>
      <c r="P31" s="15"/>
      <c r="Q31" s="15"/>
      <c r="R31" s="15"/>
      <c r="S31" s="15">
        <v>15.9</v>
      </c>
      <c r="T31" s="15"/>
      <c r="U31" s="15"/>
      <c r="V31" s="15">
        <v>225</v>
      </c>
      <c r="W31" s="15"/>
      <c r="X31" s="15">
        <v>1</v>
      </c>
      <c r="Y31" s="15"/>
      <c r="Z31" s="15">
        <v>1</v>
      </c>
      <c r="AA31" s="15">
        <v>1</v>
      </c>
      <c r="AB31" s="15"/>
      <c r="AC31" s="15"/>
      <c r="AD31" s="15">
        <v>5</v>
      </c>
      <c r="AE31" s="15"/>
      <c r="AF31" s="15"/>
      <c r="AG31" s="15"/>
      <c r="AH31" s="15"/>
      <c r="AI31" s="15">
        <v>283</v>
      </c>
      <c r="AJ31" s="15"/>
      <c r="AK31" s="15"/>
    </row>
    <row r="32" spans="2:37" ht="12.75" customHeight="1" x14ac:dyDescent="0.2">
      <c r="B32" s="27"/>
      <c r="D32" s="15"/>
      <c r="E32" s="15"/>
      <c r="F32" s="39"/>
      <c r="G32" s="81"/>
      <c r="H32" s="82"/>
      <c r="I32" s="15"/>
      <c r="J32" s="81"/>
      <c r="K32" s="83"/>
      <c r="L32" s="17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</row>
    <row r="33" spans="2:37" ht="12.75" customHeight="1" x14ac:dyDescent="0.2">
      <c r="B33" s="27">
        <v>1</v>
      </c>
      <c r="D33" s="15" t="s">
        <v>53</v>
      </c>
      <c r="E33" s="15">
        <v>8</v>
      </c>
      <c r="F33" s="39" t="s">
        <v>57</v>
      </c>
      <c r="G33" s="81" t="s">
        <v>59</v>
      </c>
      <c r="H33" s="82"/>
      <c r="I33" s="15"/>
      <c r="J33" s="81" t="s">
        <v>60</v>
      </c>
      <c r="K33" s="83"/>
      <c r="L33" s="17" t="s">
        <v>58</v>
      </c>
      <c r="M33" s="15">
        <v>412.5</v>
      </c>
      <c r="N33" s="15">
        <v>2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</row>
    <row r="34" spans="2:37" ht="12.75" customHeight="1" x14ac:dyDescent="0.2">
      <c r="B34" s="27">
        <v>1</v>
      </c>
      <c r="D34" s="15" t="s">
        <v>54</v>
      </c>
      <c r="E34" s="15">
        <v>8</v>
      </c>
      <c r="F34" s="39" t="s">
        <v>57</v>
      </c>
      <c r="G34" s="81" t="s">
        <v>62</v>
      </c>
      <c r="H34" s="82"/>
      <c r="I34" s="15"/>
      <c r="J34" s="81" t="s">
        <v>61</v>
      </c>
      <c r="K34" s="83"/>
      <c r="L34" s="17" t="s">
        <v>58</v>
      </c>
      <c r="M34" s="15"/>
      <c r="N34" s="15"/>
      <c r="O34" s="15"/>
      <c r="P34" s="15"/>
      <c r="Q34" s="15"/>
      <c r="R34" s="15"/>
      <c r="S34" s="15">
        <v>42.2</v>
      </c>
      <c r="T34" s="15"/>
      <c r="U34" s="15"/>
      <c r="V34" s="15">
        <v>362.5</v>
      </c>
      <c r="W34" s="15"/>
      <c r="X34" s="15"/>
      <c r="Y34" s="15"/>
      <c r="Z34" s="15">
        <v>2</v>
      </c>
      <c r="AA34" s="15"/>
      <c r="AB34" s="15"/>
      <c r="AC34" s="15"/>
      <c r="AD34" s="15">
        <v>5</v>
      </c>
      <c r="AE34" s="15"/>
      <c r="AF34" s="15"/>
      <c r="AG34" s="15"/>
      <c r="AH34" s="15"/>
      <c r="AI34" s="15"/>
      <c r="AJ34" s="15">
        <v>479</v>
      </c>
      <c r="AK34" s="15"/>
    </row>
    <row r="35" spans="2:37" ht="12.75" customHeight="1" x14ac:dyDescent="0.2">
      <c r="B35" s="27">
        <v>1</v>
      </c>
      <c r="D35" s="15" t="s">
        <v>63</v>
      </c>
      <c r="E35" s="15">
        <v>8</v>
      </c>
      <c r="F35" s="39" t="s">
        <v>57</v>
      </c>
      <c r="G35" s="81" t="s">
        <v>66</v>
      </c>
      <c r="H35" s="82"/>
      <c r="I35" s="15"/>
      <c r="J35" s="81" t="s">
        <v>68</v>
      </c>
      <c r="K35" s="83"/>
      <c r="L35" s="17" t="s">
        <v>65</v>
      </c>
      <c r="M35" s="15">
        <v>400</v>
      </c>
      <c r="N35" s="15">
        <v>2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</row>
    <row r="36" spans="2:37" ht="12.75" customHeight="1" x14ac:dyDescent="0.2">
      <c r="B36" s="27">
        <v>1</v>
      </c>
      <c r="D36" s="15" t="s">
        <v>64</v>
      </c>
      <c r="E36" s="15">
        <v>8</v>
      </c>
      <c r="F36" s="39" t="s">
        <v>57</v>
      </c>
      <c r="G36" s="81" t="s">
        <v>67</v>
      </c>
      <c r="H36" s="82"/>
      <c r="I36" s="15"/>
      <c r="J36" s="81" t="s">
        <v>69</v>
      </c>
      <c r="K36" s="83"/>
      <c r="L36" s="17" t="s">
        <v>65</v>
      </c>
      <c r="M36" s="15"/>
      <c r="N36" s="15"/>
      <c r="O36" s="15"/>
      <c r="P36" s="15"/>
      <c r="Q36" s="15"/>
      <c r="R36" s="15"/>
      <c r="S36" s="15">
        <v>39.4</v>
      </c>
      <c r="T36" s="15"/>
      <c r="U36" s="15"/>
      <c r="V36" s="15">
        <v>350</v>
      </c>
      <c r="W36" s="15"/>
      <c r="X36" s="15"/>
      <c r="Y36" s="15"/>
      <c r="Z36" s="15">
        <v>2</v>
      </c>
      <c r="AA36" s="15"/>
      <c r="AB36" s="15"/>
      <c r="AC36" s="15"/>
      <c r="AD36" s="15">
        <v>5</v>
      </c>
      <c r="AE36" s="15"/>
      <c r="AF36" s="15"/>
      <c r="AG36" s="15"/>
      <c r="AH36" s="15"/>
      <c r="AI36" s="15"/>
      <c r="AJ36" s="15">
        <v>423</v>
      </c>
      <c r="AK36" s="15"/>
    </row>
    <row r="37" spans="2:37" ht="12.75" customHeight="1" x14ac:dyDescent="0.2">
      <c r="B37" s="27"/>
      <c r="D37" s="15"/>
      <c r="E37" s="15"/>
      <c r="F37" s="39"/>
      <c r="G37" s="81"/>
      <c r="H37" s="82"/>
      <c r="I37" s="15"/>
      <c r="J37" s="81"/>
      <c r="K37" s="83"/>
      <c r="L37" s="17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</row>
    <row r="38" spans="2:37" ht="12.75" customHeight="1" x14ac:dyDescent="0.2">
      <c r="B38" s="27">
        <v>1</v>
      </c>
      <c r="D38" s="15" t="s">
        <v>70</v>
      </c>
      <c r="E38" s="15">
        <v>8</v>
      </c>
      <c r="F38" s="39" t="s">
        <v>72</v>
      </c>
      <c r="G38" s="81" t="s">
        <v>73</v>
      </c>
      <c r="H38" s="82"/>
      <c r="I38" s="15"/>
      <c r="J38" s="81" t="s">
        <v>75</v>
      </c>
      <c r="K38" s="83"/>
      <c r="L38" s="17" t="s">
        <v>58</v>
      </c>
      <c r="M38" s="15">
        <v>225</v>
      </c>
      <c r="N38" s="15">
        <v>2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</row>
    <row r="39" spans="2:37" ht="12.75" customHeight="1" x14ac:dyDescent="0.2">
      <c r="B39" s="27">
        <v>1</v>
      </c>
      <c r="D39" s="15" t="s">
        <v>71</v>
      </c>
      <c r="E39" s="15">
        <v>8</v>
      </c>
      <c r="F39" s="39" t="s">
        <v>72</v>
      </c>
      <c r="G39" s="81" t="s">
        <v>74</v>
      </c>
      <c r="H39" s="82"/>
      <c r="I39" s="15"/>
      <c r="J39" s="81" t="s">
        <v>76</v>
      </c>
      <c r="K39" s="83"/>
      <c r="L39" s="17" t="s">
        <v>58</v>
      </c>
      <c r="M39" s="15"/>
      <c r="N39" s="15"/>
      <c r="O39" s="15"/>
      <c r="P39" s="15"/>
      <c r="Q39" s="15"/>
      <c r="R39" s="15"/>
      <c r="S39" s="15">
        <v>202.7</v>
      </c>
      <c r="T39" s="15"/>
      <c r="U39" s="15"/>
      <c r="V39" s="15"/>
      <c r="W39" s="15">
        <v>187.5</v>
      </c>
      <c r="X39" s="15"/>
      <c r="Y39" s="15"/>
      <c r="Z39" s="15">
        <v>2</v>
      </c>
      <c r="AA39" s="15"/>
      <c r="AB39" s="15"/>
      <c r="AC39" s="15"/>
      <c r="AD39" s="15">
        <v>7</v>
      </c>
      <c r="AE39" s="15">
        <v>98</v>
      </c>
      <c r="AF39" s="15">
        <v>24</v>
      </c>
      <c r="AG39" s="15">
        <v>12</v>
      </c>
      <c r="AH39" s="15">
        <v>9</v>
      </c>
      <c r="AI39" s="15">
        <v>444</v>
      </c>
      <c r="AJ39" s="15"/>
      <c r="AK39" s="15"/>
    </row>
    <row r="40" spans="2:37" ht="12.75" customHeight="1" x14ac:dyDescent="0.2">
      <c r="B40" s="27"/>
      <c r="D40" s="15"/>
      <c r="E40" s="15"/>
      <c r="F40" s="39"/>
      <c r="G40" s="81"/>
      <c r="H40" s="82"/>
      <c r="I40" s="15"/>
      <c r="J40" s="81"/>
      <c r="K40" s="83"/>
      <c r="L40" s="17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</row>
    <row r="41" spans="2:37" ht="12.75" customHeight="1" x14ac:dyDescent="0.2">
      <c r="B41" s="27">
        <v>1</v>
      </c>
      <c r="D41" s="15" t="s">
        <v>77</v>
      </c>
      <c r="E41" s="15">
        <v>9</v>
      </c>
      <c r="F41" s="39" t="s">
        <v>79</v>
      </c>
      <c r="G41" s="81" t="s">
        <v>80</v>
      </c>
      <c r="H41" s="82"/>
      <c r="I41" s="15"/>
      <c r="J41" s="81" t="s">
        <v>81</v>
      </c>
      <c r="K41" s="83"/>
      <c r="L41" s="17" t="s">
        <v>58</v>
      </c>
      <c r="M41" s="15">
        <v>300</v>
      </c>
      <c r="N41" s="15">
        <v>2</v>
      </c>
      <c r="O41" s="15"/>
      <c r="P41" s="15"/>
      <c r="Q41" s="15"/>
      <c r="R41" s="15"/>
      <c r="S41" s="15">
        <v>64.8</v>
      </c>
      <c r="T41" s="15"/>
      <c r="U41" s="15"/>
      <c r="V41" s="15"/>
      <c r="W41" s="15">
        <v>262.5</v>
      </c>
      <c r="X41" s="15"/>
      <c r="Y41" s="15"/>
      <c r="Z41" s="15">
        <v>2</v>
      </c>
      <c r="AA41" s="15"/>
      <c r="AB41" s="15"/>
      <c r="AC41" s="15"/>
      <c r="AD41" s="15">
        <v>4</v>
      </c>
      <c r="AE41" s="15"/>
      <c r="AF41" s="15"/>
      <c r="AG41" s="15"/>
      <c r="AH41" s="15"/>
      <c r="AI41" s="15"/>
      <c r="AJ41" s="15">
        <v>389</v>
      </c>
      <c r="AK41" s="15"/>
    </row>
    <row r="42" spans="2:37" ht="12.75" customHeight="1" x14ac:dyDescent="0.2">
      <c r="B42" s="27">
        <v>1</v>
      </c>
      <c r="D42" s="15" t="s">
        <v>78</v>
      </c>
      <c r="E42" s="15">
        <v>9</v>
      </c>
      <c r="F42" s="39" t="s">
        <v>79</v>
      </c>
      <c r="G42" s="81" t="s">
        <v>80</v>
      </c>
      <c r="H42" s="82"/>
      <c r="I42" s="15"/>
      <c r="J42" s="81" t="s">
        <v>82</v>
      </c>
      <c r="K42" s="83"/>
      <c r="L42" s="17" t="s">
        <v>58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</row>
    <row r="43" spans="2:37" ht="12.75" customHeight="1" x14ac:dyDescent="0.2">
      <c r="B43" s="27">
        <v>1</v>
      </c>
      <c r="D43" s="15" t="s">
        <v>83</v>
      </c>
      <c r="E43" s="15">
        <v>9</v>
      </c>
      <c r="F43" s="39" t="s">
        <v>79</v>
      </c>
      <c r="G43" s="81" t="s">
        <v>85</v>
      </c>
      <c r="H43" s="82"/>
      <c r="I43" s="15"/>
      <c r="J43" s="81" t="s">
        <v>87</v>
      </c>
      <c r="K43" s="83"/>
      <c r="L43" s="17" t="s">
        <v>65</v>
      </c>
      <c r="M43" s="15">
        <v>275</v>
      </c>
      <c r="N43" s="15">
        <v>2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</row>
    <row r="44" spans="2:37" ht="12.75" customHeight="1" x14ac:dyDescent="0.2">
      <c r="B44" s="27">
        <v>1</v>
      </c>
      <c r="D44" s="15" t="s">
        <v>84</v>
      </c>
      <c r="E44" s="15">
        <v>9</v>
      </c>
      <c r="F44" s="39" t="s">
        <v>79</v>
      </c>
      <c r="G44" s="81" t="s">
        <v>85</v>
      </c>
      <c r="H44" s="82"/>
      <c r="I44" s="15"/>
      <c r="J44" s="81" t="s">
        <v>86</v>
      </c>
      <c r="K44" s="83"/>
      <c r="L44" s="17" t="s">
        <v>65</v>
      </c>
      <c r="M44" s="15"/>
      <c r="N44" s="15"/>
      <c r="O44" s="15"/>
      <c r="P44" s="15"/>
      <c r="Q44" s="15"/>
      <c r="R44" s="15"/>
      <c r="S44" s="15">
        <v>60.6</v>
      </c>
      <c r="T44" s="15"/>
      <c r="U44" s="15"/>
      <c r="V44" s="15"/>
      <c r="W44" s="15">
        <v>237.6</v>
      </c>
      <c r="X44" s="15"/>
      <c r="Y44" s="15"/>
      <c r="Z44" s="15">
        <v>2</v>
      </c>
      <c r="AA44" s="15"/>
      <c r="AB44" s="15"/>
      <c r="AC44" s="15"/>
      <c r="AD44" s="15">
        <v>4</v>
      </c>
      <c r="AE44" s="15"/>
      <c r="AF44" s="15"/>
      <c r="AG44" s="15"/>
      <c r="AH44" s="15"/>
      <c r="AI44" s="15"/>
      <c r="AJ44" s="15">
        <v>364</v>
      </c>
      <c r="AK44" s="15"/>
    </row>
    <row r="45" spans="2:37" ht="12.75" customHeight="1" x14ac:dyDescent="0.2">
      <c r="B45" s="27"/>
      <c r="D45" s="15"/>
      <c r="E45" s="15"/>
      <c r="F45" s="39"/>
      <c r="G45" s="81"/>
      <c r="H45" s="82"/>
      <c r="I45" s="15"/>
      <c r="J45" s="81"/>
      <c r="K45" s="83"/>
      <c r="L45" s="17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</row>
    <row r="46" spans="2:37" ht="12.75" customHeight="1" x14ac:dyDescent="0.2">
      <c r="B46" s="27">
        <v>1</v>
      </c>
      <c r="D46" s="15" t="s">
        <v>88</v>
      </c>
      <c r="E46" s="15">
        <v>9</v>
      </c>
      <c r="F46" s="39" t="s">
        <v>90</v>
      </c>
      <c r="G46" s="81" t="s">
        <v>93</v>
      </c>
      <c r="H46" s="82"/>
      <c r="I46" s="15"/>
      <c r="J46" s="81" t="s">
        <v>91</v>
      </c>
      <c r="K46" s="83"/>
      <c r="L46" s="17" t="s">
        <v>58</v>
      </c>
      <c r="M46" s="15">
        <v>350</v>
      </c>
      <c r="N46" s="15">
        <v>2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</row>
    <row r="47" spans="2:37" ht="12.75" customHeight="1" x14ac:dyDescent="0.2">
      <c r="B47" s="27">
        <v>1</v>
      </c>
      <c r="D47" s="15" t="s">
        <v>89</v>
      </c>
      <c r="E47" s="15">
        <v>9</v>
      </c>
      <c r="F47" s="39" t="s">
        <v>90</v>
      </c>
      <c r="G47" s="81" t="s">
        <v>94</v>
      </c>
      <c r="H47" s="82"/>
      <c r="I47" s="15"/>
      <c r="J47" s="81" t="s">
        <v>92</v>
      </c>
      <c r="K47" s="83"/>
      <c r="L47" s="17" t="s">
        <v>58</v>
      </c>
      <c r="M47" s="15"/>
      <c r="N47" s="15"/>
      <c r="O47" s="15"/>
      <c r="P47" s="15"/>
      <c r="Q47" s="15"/>
      <c r="R47" s="15"/>
      <c r="S47" s="15">
        <v>45.7</v>
      </c>
      <c r="T47" s="15"/>
      <c r="U47" s="15"/>
      <c r="V47" s="15"/>
      <c r="W47" s="15">
        <v>350</v>
      </c>
      <c r="X47" s="15"/>
      <c r="Y47" s="15">
        <v>1</v>
      </c>
      <c r="Z47" s="15">
        <v>1</v>
      </c>
      <c r="AA47" s="15"/>
      <c r="AB47" s="15"/>
      <c r="AC47" s="15"/>
      <c r="AD47" s="15">
        <v>5</v>
      </c>
      <c r="AE47" s="15"/>
      <c r="AF47" s="15"/>
      <c r="AG47" s="15"/>
      <c r="AH47" s="15"/>
      <c r="AI47" s="15"/>
      <c r="AJ47" s="15">
        <v>514</v>
      </c>
      <c r="AK47" s="15"/>
    </row>
    <row r="48" spans="2:37" ht="12.75" customHeight="1" x14ac:dyDescent="0.2">
      <c r="B48" s="27">
        <v>1</v>
      </c>
      <c r="D48" s="15" t="s">
        <v>95</v>
      </c>
      <c r="E48" s="15">
        <v>9</v>
      </c>
      <c r="F48" s="39" t="s">
        <v>90</v>
      </c>
      <c r="G48" s="81" t="s">
        <v>97</v>
      </c>
      <c r="H48" s="82"/>
      <c r="I48" s="15"/>
      <c r="J48" s="81" t="s">
        <v>99</v>
      </c>
      <c r="K48" s="83"/>
      <c r="L48" s="17" t="s">
        <v>65</v>
      </c>
      <c r="M48" s="15">
        <v>325</v>
      </c>
      <c r="N48" s="15">
        <v>2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</row>
    <row r="49" spans="2:37" ht="12.75" customHeight="1" x14ac:dyDescent="0.2">
      <c r="B49" s="27">
        <v>1</v>
      </c>
      <c r="D49" s="15" t="s">
        <v>96</v>
      </c>
      <c r="E49" s="15">
        <v>9</v>
      </c>
      <c r="F49" s="39" t="s">
        <v>90</v>
      </c>
      <c r="G49" s="81" t="s">
        <v>98</v>
      </c>
      <c r="H49" s="82"/>
      <c r="I49" s="15"/>
      <c r="J49" s="81" t="s">
        <v>100</v>
      </c>
      <c r="K49" s="83"/>
      <c r="L49" s="17" t="s">
        <v>65</v>
      </c>
      <c r="M49" s="15"/>
      <c r="N49" s="15"/>
      <c r="O49" s="15"/>
      <c r="P49" s="15"/>
      <c r="Q49" s="15"/>
      <c r="R49" s="15"/>
      <c r="S49" s="15">
        <v>43.3</v>
      </c>
      <c r="T49" s="15"/>
      <c r="U49" s="15"/>
      <c r="V49" s="15"/>
      <c r="W49" s="15">
        <v>312.5</v>
      </c>
      <c r="X49" s="15"/>
      <c r="Y49" s="15"/>
      <c r="Z49" s="15">
        <v>2</v>
      </c>
      <c r="AA49" s="15"/>
      <c r="AB49" s="15"/>
      <c r="AC49" s="15"/>
      <c r="AD49" s="15">
        <v>5</v>
      </c>
      <c r="AE49" s="15"/>
      <c r="AF49" s="15"/>
      <c r="AG49" s="15"/>
      <c r="AH49" s="15"/>
      <c r="AI49" s="15"/>
      <c r="AJ49" s="15">
        <v>372</v>
      </c>
      <c r="AK49" s="15"/>
    </row>
    <row r="50" spans="2:37" ht="12.75" customHeight="1" x14ac:dyDescent="0.2">
      <c r="B50" s="27"/>
      <c r="D50" s="15"/>
      <c r="E50" s="15"/>
      <c r="F50" s="39"/>
      <c r="G50" s="81"/>
      <c r="H50" s="82"/>
      <c r="I50" s="15"/>
      <c r="J50" s="81"/>
      <c r="K50" s="83"/>
      <c r="L50" s="17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</row>
    <row r="51" spans="2:37" ht="12.75" customHeight="1" x14ac:dyDescent="0.2">
      <c r="B51" s="27">
        <v>1</v>
      </c>
      <c r="D51" s="15" t="s">
        <v>101</v>
      </c>
      <c r="E51" s="15">
        <v>10</v>
      </c>
      <c r="F51" s="39" t="s">
        <v>103</v>
      </c>
      <c r="G51" s="81" t="s">
        <v>104</v>
      </c>
      <c r="H51" s="82"/>
      <c r="I51" s="15"/>
      <c r="J51" s="81" t="s">
        <v>106</v>
      </c>
      <c r="K51" s="83"/>
      <c r="L51" s="17" t="s">
        <v>58</v>
      </c>
      <c r="M51" s="15">
        <v>1031</v>
      </c>
      <c r="N51" s="15">
        <v>1</v>
      </c>
      <c r="O51" s="15"/>
      <c r="P51" s="15"/>
      <c r="Q51" s="15"/>
      <c r="R51" s="15">
        <v>1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</row>
    <row r="52" spans="2:37" ht="12.75" customHeight="1" x14ac:dyDescent="0.2">
      <c r="B52" s="27">
        <v>1</v>
      </c>
      <c r="D52" s="15" t="s">
        <v>102</v>
      </c>
      <c r="E52" s="15">
        <v>10</v>
      </c>
      <c r="F52" s="39" t="s">
        <v>103</v>
      </c>
      <c r="G52" s="81" t="s">
        <v>105</v>
      </c>
      <c r="H52" s="82"/>
      <c r="I52" s="15"/>
      <c r="J52" s="81" t="s">
        <v>106</v>
      </c>
      <c r="K52" s="83"/>
      <c r="L52" s="17" t="s">
        <v>58</v>
      </c>
      <c r="M52" s="15"/>
      <c r="N52" s="15"/>
      <c r="O52" s="15"/>
      <c r="P52" s="15"/>
      <c r="Q52" s="15"/>
      <c r="R52" s="15"/>
      <c r="S52" s="15">
        <v>1.4</v>
      </c>
      <c r="T52" s="15"/>
      <c r="U52" s="15"/>
      <c r="V52" s="15"/>
      <c r="W52" s="15">
        <v>1012.5</v>
      </c>
      <c r="X52" s="15"/>
      <c r="Y52" s="15"/>
      <c r="Z52" s="15">
        <v>1</v>
      </c>
      <c r="AA52" s="15"/>
      <c r="AB52" s="15"/>
      <c r="AC52" s="15">
        <v>1</v>
      </c>
      <c r="AD52" s="15"/>
      <c r="AE52" s="15"/>
      <c r="AF52" s="15"/>
      <c r="AG52" s="15"/>
      <c r="AH52" s="15"/>
      <c r="AI52" s="15"/>
      <c r="AJ52" s="15">
        <v>22</v>
      </c>
      <c r="AK52" s="15"/>
    </row>
    <row r="53" spans="2:37" ht="12.75" customHeight="1" x14ac:dyDescent="0.2">
      <c r="B53" s="27">
        <v>1</v>
      </c>
      <c r="D53" s="15" t="s">
        <v>108</v>
      </c>
      <c r="E53" s="15">
        <v>10</v>
      </c>
      <c r="F53" s="39" t="s">
        <v>103</v>
      </c>
      <c r="G53" s="81" t="s">
        <v>110</v>
      </c>
      <c r="H53" s="82"/>
      <c r="I53" s="15"/>
      <c r="J53" s="81" t="s">
        <v>111</v>
      </c>
      <c r="K53" s="83"/>
      <c r="L53" s="17" t="s">
        <v>65</v>
      </c>
      <c r="M53" s="15">
        <v>1043.75</v>
      </c>
      <c r="N53" s="15">
        <v>1</v>
      </c>
      <c r="O53" s="15"/>
      <c r="P53" s="15"/>
      <c r="Q53" s="15"/>
      <c r="R53" s="15">
        <v>1</v>
      </c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</row>
    <row r="54" spans="2:37" ht="12.75" customHeight="1" x14ac:dyDescent="0.2">
      <c r="B54" s="27">
        <v>1</v>
      </c>
      <c r="D54" s="15" t="s">
        <v>109</v>
      </c>
      <c r="E54" s="15">
        <v>10</v>
      </c>
      <c r="F54" s="39" t="s">
        <v>103</v>
      </c>
      <c r="G54" s="81" t="s">
        <v>168</v>
      </c>
      <c r="H54" s="82"/>
      <c r="I54" s="15"/>
      <c r="J54" s="81" t="s">
        <v>169</v>
      </c>
      <c r="K54" s="83"/>
      <c r="L54" s="17" t="s">
        <v>65</v>
      </c>
      <c r="M54" s="15"/>
      <c r="N54" s="15"/>
      <c r="O54" s="15"/>
      <c r="P54" s="15"/>
      <c r="Q54" s="15"/>
      <c r="R54" s="15"/>
      <c r="S54" s="15">
        <v>1.5</v>
      </c>
      <c r="T54" s="15"/>
      <c r="U54" s="15"/>
      <c r="V54" s="15"/>
      <c r="W54" s="15">
        <v>1050</v>
      </c>
      <c r="X54" s="15"/>
      <c r="Y54" s="15"/>
      <c r="Z54" s="15">
        <v>1</v>
      </c>
      <c r="AA54" s="15"/>
      <c r="AB54" s="15"/>
      <c r="AC54" s="15">
        <v>1</v>
      </c>
      <c r="AD54" s="15"/>
      <c r="AE54" s="15"/>
      <c r="AF54" s="15"/>
      <c r="AG54" s="15"/>
      <c r="AH54" s="15"/>
      <c r="AI54" s="15"/>
      <c r="AJ54" s="15">
        <v>23</v>
      </c>
      <c r="AK54" s="15"/>
    </row>
    <row r="55" spans="2:37" ht="12.75" customHeight="1" x14ac:dyDescent="0.2">
      <c r="B55" s="27"/>
      <c r="D55" s="15"/>
      <c r="E55" s="15"/>
      <c r="F55" s="39"/>
      <c r="G55" s="81"/>
      <c r="H55" s="82"/>
      <c r="I55" s="15"/>
      <c r="J55" s="81"/>
      <c r="K55" s="83"/>
      <c r="L55" s="17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</row>
    <row r="56" spans="2:37" ht="12.75" customHeight="1" x14ac:dyDescent="0.2">
      <c r="B56" s="27">
        <v>1</v>
      </c>
      <c r="D56" s="15" t="s">
        <v>112</v>
      </c>
      <c r="E56" s="15">
        <v>11</v>
      </c>
      <c r="F56" s="39" t="s">
        <v>103</v>
      </c>
      <c r="G56" s="81" t="s">
        <v>116</v>
      </c>
      <c r="H56" s="82"/>
      <c r="I56" s="15"/>
      <c r="J56" s="81" t="s">
        <v>114</v>
      </c>
      <c r="K56" s="83"/>
      <c r="L56" s="17" t="s">
        <v>58</v>
      </c>
      <c r="M56" s="15">
        <v>842</v>
      </c>
      <c r="N56" s="15">
        <v>1</v>
      </c>
      <c r="O56" s="15"/>
      <c r="P56" s="15"/>
      <c r="Q56" s="15"/>
      <c r="R56" s="15">
        <v>1</v>
      </c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</row>
    <row r="57" spans="2:37" ht="12.75" customHeight="1" x14ac:dyDescent="0.2">
      <c r="B57" s="27">
        <v>1</v>
      </c>
      <c r="D57" s="15" t="s">
        <v>113</v>
      </c>
      <c r="E57" s="15">
        <v>11</v>
      </c>
      <c r="F57" s="39" t="s">
        <v>103</v>
      </c>
      <c r="G57" s="81" t="s">
        <v>116</v>
      </c>
      <c r="H57" s="82"/>
      <c r="I57" s="15"/>
      <c r="J57" s="81" t="s">
        <v>115</v>
      </c>
      <c r="K57" s="83"/>
      <c r="L57" s="17" t="s">
        <v>58</v>
      </c>
      <c r="M57" s="15"/>
      <c r="N57" s="15"/>
      <c r="O57" s="15"/>
      <c r="P57" s="15"/>
      <c r="Q57" s="15"/>
      <c r="R57" s="15"/>
      <c r="S57" s="15">
        <v>1.5</v>
      </c>
      <c r="T57" s="15"/>
      <c r="U57" s="15"/>
      <c r="V57" s="15"/>
      <c r="W57" s="15">
        <v>825</v>
      </c>
      <c r="X57" s="15"/>
      <c r="Y57" s="15"/>
      <c r="Z57" s="15">
        <v>1</v>
      </c>
      <c r="AA57" s="15"/>
      <c r="AB57" s="15"/>
      <c r="AC57" s="15">
        <v>1</v>
      </c>
      <c r="AD57" s="15">
        <v>10</v>
      </c>
      <c r="AE57" s="15"/>
      <c r="AF57" s="15"/>
      <c r="AG57" s="15"/>
      <c r="AH57" s="15"/>
      <c r="AI57" s="15"/>
      <c r="AJ57" s="15">
        <v>23</v>
      </c>
      <c r="AK57" s="15"/>
    </row>
    <row r="58" spans="2:37" ht="12.75" customHeight="1" x14ac:dyDescent="0.2">
      <c r="B58" s="27">
        <v>1</v>
      </c>
      <c r="D58" s="15" t="s">
        <v>117</v>
      </c>
      <c r="E58" s="15">
        <v>11</v>
      </c>
      <c r="F58" s="39" t="s">
        <v>103</v>
      </c>
      <c r="G58" s="81" t="s">
        <v>119</v>
      </c>
      <c r="H58" s="82"/>
      <c r="I58" s="15"/>
      <c r="J58" s="81" t="s">
        <v>120</v>
      </c>
      <c r="K58" s="83"/>
      <c r="L58" s="17" t="s">
        <v>65</v>
      </c>
      <c r="M58" s="15">
        <v>829</v>
      </c>
      <c r="N58" s="15">
        <v>1</v>
      </c>
      <c r="O58" s="15"/>
      <c r="P58" s="15"/>
      <c r="Q58" s="15"/>
      <c r="R58" s="15">
        <v>1</v>
      </c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</row>
    <row r="59" spans="2:37" ht="12.75" customHeight="1" x14ac:dyDescent="0.2">
      <c r="B59" s="27">
        <v>1</v>
      </c>
      <c r="D59" s="15" t="s">
        <v>118</v>
      </c>
      <c r="E59" s="15">
        <v>11</v>
      </c>
      <c r="F59" s="39" t="s">
        <v>103</v>
      </c>
      <c r="G59" s="81" t="s">
        <v>119</v>
      </c>
      <c r="H59" s="82"/>
      <c r="I59" s="15"/>
      <c r="J59" s="81" t="s">
        <v>115</v>
      </c>
      <c r="K59" s="83"/>
      <c r="L59" s="17" t="s">
        <v>65</v>
      </c>
      <c r="M59" s="15"/>
      <c r="N59" s="15"/>
      <c r="O59" s="15"/>
      <c r="P59" s="15"/>
      <c r="Q59" s="15"/>
      <c r="R59" s="15"/>
      <c r="S59" s="15">
        <v>1.4</v>
      </c>
      <c r="T59" s="15"/>
      <c r="U59" s="15"/>
      <c r="V59" s="15"/>
      <c r="W59" s="15">
        <v>837.5</v>
      </c>
      <c r="X59" s="15"/>
      <c r="Y59" s="15"/>
      <c r="Z59" s="15">
        <v>1</v>
      </c>
      <c r="AA59" s="15"/>
      <c r="AB59" s="15"/>
      <c r="AC59" s="15">
        <v>1</v>
      </c>
      <c r="AD59" s="15">
        <v>10</v>
      </c>
      <c r="AE59" s="15"/>
      <c r="AF59" s="15"/>
      <c r="AG59" s="15"/>
      <c r="AH59" s="15"/>
      <c r="AI59" s="15"/>
      <c r="AJ59" s="15">
        <v>22</v>
      </c>
      <c r="AK59" s="15"/>
    </row>
    <row r="60" spans="2:37" ht="12.75" customHeight="1" x14ac:dyDescent="0.2">
      <c r="B60" s="27"/>
      <c r="D60" s="15"/>
      <c r="E60" s="15"/>
      <c r="F60" s="39"/>
      <c r="G60" s="81"/>
      <c r="H60" s="82"/>
      <c r="I60" s="15"/>
      <c r="J60" s="81"/>
      <c r="K60" s="83"/>
      <c r="L60" s="17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</row>
    <row r="61" spans="2:37" ht="12.75" customHeight="1" x14ac:dyDescent="0.2">
      <c r="B61" s="27">
        <v>1</v>
      </c>
      <c r="D61" s="15" t="s">
        <v>121</v>
      </c>
      <c r="E61" s="15">
        <v>12</v>
      </c>
      <c r="F61" s="39" t="s">
        <v>123</v>
      </c>
      <c r="G61" s="81" t="s">
        <v>124</v>
      </c>
      <c r="H61" s="82"/>
      <c r="I61" s="15"/>
      <c r="J61" s="81" t="s">
        <v>126</v>
      </c>
      <c r="K61" s="83"/>
      <c r="L61" s="17" t="s">
        <v>58</v>
      </c>
      <c r="M61" s="15">
        <v>200</v>
      </c>
      <c r="N61" s="15">
        <v>2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</row>
    <row r="62" spans="2:37" ht="12.75" customHeight="1" x14ac:dyDescent="0.2">
      <c r="B62" s="27">
        <v>1</v>
      </c>
      <c r="D62" s="15" t="s">
        <v>122</v>
      </c>
      <c r="E62" s="15">
        <v>12</v>
      </c>
      <c r="F62" s="39" t="s">
        <v>123</v>
      </c>
      <c r="G62" s="81" t="s">
        <v>125</v>
      </c>
      <c r="H62" s="82"/>
      <c r="I62" s="15"/>
      <c r="J62" s="81" t="s">
        <v>127</v>
      </c>
      <c r="K62" s="83"/>
      <c r="L62" s="17" t="s">
        <v>58</v>
      </c>
      <c r="M62" s="15"/>
      <c r="N62" s="15"/>
      <c r="O62" s="15"/>
      <c r="P62" s="15"/>
      <c r="Q62" s="15"/>
      <c r="R62" s="15"/>
      <c r="S62" s="15">
        <v>16</v>
      </c>
      <c r="T62" s="15"/>
      <c r="U62" s="15"/>
      <c r="V62" s="15"/>
      <c r="W62" s="15">
        <v>187.5</v>
      </c>
      <c r="X62" s="15"/>
      <c r="Y62" s="15"/>
      <c r="Z62" s="15">
        <v>2</v>
      </c>
      <c r="AA62" s="15"/>
      <c r="AB62" s="15"/>
      <c r="AC62" s="15"/>
      <c r="AD62" s="15">
        <v>4</v>
      </c>
      <c r="AE62" s="15"/>
      <c r="AF62" s="15"/>
      <c r="AG62" s="15"/>
      <c r="AH62" s="15"/>
      <c r="AI62" s="15"/>
      <c r="AJ62" s="15">
        <v>209</v>
      </c>
      <c r="AK62" s="15"/>
    </row>
    <row r="63" spans="2:37" ht="12.75" customHeight="1" x14ac:dyDescent="0.2">
      <c r="B63" s="27">
        <v>1</v>
      </c>
      <c r="D63" s="15" t="s">
        <v>128</v>
      </c>
      <c r="E63" s="15">
        <v>12</v>
      </c>
      <c r="F63" s="39" t="s">
        <v>123</v>
      </c>
      <c r="G63" s="81" t="s">
        <v>130</v>
      </c>
      <c r="H63" s="82"/>
      <c r="I63" s="15"/>
      <c r="J63" s="81" t="s">
        <v>132</v>
      </c>
      <c r="K63" s="83"/>
      <c r="L63" s="17" t="s">
        <v>65</v>
      </c>
      <c r="M63" s="15">
        <v>297</v>
      </c>
      <c r="N63" s="15">
        <v>2</v>
      </c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</row>
    <row r="64" spans="2:37" ht="12.75" customHeight="1" x14ac:dyDescent="0.2">
      <c r="B64" s="27">
        <v>1</v>
      </c>
      <c r="D64" s="15" t="s">
        <v>129</v>
      </c>
      <c r="E64" s="15">
        <v>12</v>
      </c>
      <c r="F64" s="39" t="s">
        <v>123</v>
      </c>
      <c r="G64" s="81" t="s">
        <v>131</v>
      </c>
      <c r="H64" s="82"/>
      <c r="I64" s="15"/>
      <c r="J64" s="81" t="s">
        <v>133</v>
      </c>
      <c r="K64" s="83"/>
      <c r="L64" s="17" t="s">
        <v>65</v>
      </c>
      <c r="M64" s="15"/>
      <c r="N64" s="15"/>
      <c r="O64" s="15"/>
      <c r="P64" s="15"/>
      <c r="Q64" s="15"/>
      <c r="R64" s="15"/>
      <c r="S64" s="15">
        <v>21.1</v>
      </c>
      <c r="T64" s="15"/>
      <c r="U64" s="15"/>
      <c r="V64" s="15"/>
      <c r="W64" s="15">
        <v>287.5</v>
      </c>
      <c r="X64" s="15"/>
      <c r="Y64" s="15"/>
      <c r="Z64" s="15">
        <v>2</v>
      </c>
      <c r="AA64" s="15"/>
      <c r="AB64" s="15"/>
      <c r="AC64" s="15"/>
      <c r="AD64" s="15">
        <v>5</v>
      </c>
      <c r="AE64" s="15">
        <v>12</v>
      </c>
      <c r="AF64" s="15">
        <v>1</v>
      </c>
      <c r="AG64" s="15">
        <v>1</v>
      </c>
      <c r="AH64" s="15">
        <v>1</v>
      </c>
      <c r="AI64" s="15"/>
      <c r="AJ64" s="15">
        <v>209</v>
      </c>
      <c r="AK64" s="15">
        <v>1</v>
      </c>
    </row>
    <row r="65" spans="2:37" ht="12.75" customHeight="1" x14ac:dyDescent="0.2">
      <c r="B65" s="27"/>
      <c r="D65" s="15"/>
      <c r="E65" s="15"/>
      <c r="F65" s="39"/>
      <c r="G65" s="81"/>
      <c r="H65" s="82"/>
      <c r="I65" s="15"/>
      <c r="J65" s="81"/>
      <c r="K65" s="83"/>
      <c r="L65" s="17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</row>
    <row r="66" spans="2:37" ht="12.75" customHeight="1" x14ac:dyDescent="0.2">
      <c r="B66" s="27">
        <v>1</v>
      </c>
      <c r="D66" s="15" t="s">
        <v>134</v>
      </c>
      <c r="E66" s="15">
        <v>12</v>
      </c>
      <c r="F66" s="39" t="s">
        <v>136</v>
      </c>
      <c r="G66" s="81" t="s">
        <v>137</v>
      </c>
      <c r="H66" s="82"/>
      <c r="I66" s="15"/>
      <c r="J66" s="81" t="s">
        <v>138</v>
      </c>
      <c r="K66" s="83"/>
      <c r="L66" s="17" t="s">
        <v>58</v>
      </c>
      <c r="M66" s="15">
        <v>233</v>
      </c>
      <c r="N66" s="15"/>
      <c r="O66" s="15"/>
      <c r="P66" s="15"/>
      <c r="Q66" s="15">
        <v>1</v>
      </c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</row>
    <row r="67" spans="2:37" ht="12.75" customHeight="1" x14ac:dyDescent="0.2">
      <c r="B67" s="27">
        <v>1</v>
      </c>
      <c r="D67" s="15" t="s">
        <v>135</v>
      </c>
      <c r="E67" s="15">
        <v>12</v>
      </c>
      <c r="F67" s="39" t="s">
        <v>136</v>
      </c>
      <c r="G67" s="81" t="s">
        <v>137</v>
      </c>
      <c r="H67" s="82"/>
      <c r="I67" s="15"/>
      <c r="J67" s="81" t="s">
        <v>138</v>
      </c>
      <c r="K67" s="83"/>
      <c r="L67" s="17" t="s">
        <v>58</v>
      </c>
      <c r="M67" s="15"/>
      <c r="N67" s="15"/>
      <c r="O67" s="15"/>
      <c r="P67" s="15"/>
      <c r="Q67" s="15"/>
      <c r="R67" s="15"/>
      <c r="S67" s="15">
        <v>11.6</v>
      </c>
      <c r="T67" s="15"/>
      <c r="U67" s="15"/>
      <c r="V67" s="15"/>
      <c r="W67" s="15">
        <v>225</v>
      </c>
      <c r="X67" s="15"/>
      <c r="Y67" s="15">
        <v>1</v>
      </c>
      <c r="Z67" s="15"/>
      <c r="AA67" s="15">
        <v>1</v>
      </c>
      <c r="AB67" s="15"/>
      <c r="AC67" s="15"/>
      <c r="AD67" s="15">
        <v>4</v>
      </c>
      <c r="AE67" s="15">
        <v>48</v>
      </c>
      <c r="AF67" s="15">
        <v>3</v>
      </c>
      <c r="AG67" s="15">
        <v>2</v>
      </c>
      <c r="AH67" s="15">
        <v>3</v>
      </c>
      <c r="AI67" s="15"/>
      <c r="AJ67" s="15">
        <v>152</v>
      </c>
      <c r="AK67" s="15"/>
    </row>
    <row r="68" spans="2:37" ht="12.75" customHeight="1" x14ac:dyDescent="0.2">
      <c r="B68" s="27">
        <v>1</v>
      </c>
      <c r="D68" s="15" t="s">
        <v>139</v>
      </c>
      <c r="E68" s="15">
        <v>12</v>
      </c>
      <c r="F68" s="39" t="s">
        <v>136</v>
      </c>
      <c r="G68" s="81" t="s">
        <v>141</v>
      </c>
      <c r="H68" s="82"/>
      <c r="I68" s="15"/>
      <c r="J68" s="81" t="s">
        <v>142</v>
      </c>
      <c r="K68" s="83"/>
      <c r="L68" s="17" t="s">
        <v>65</v>
      </c>
      <c r="M68" s="15">
        <v>221</v>
      </c>
      <c r="N68" s="15">
        <v>1</v>
      </c>
      <c r="O68" s="15">
        <v>1</v>
      </c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</row>
    <row r="69" spans="2:37" ht="12.75" customHeight="1" x14ac:dyDescent="0.2">
      <c r="B69" s="27">
        <v>1</v>
      </c>
      <c r="D69" s="15" t="s">
        <v>140</v>
      </c>
      <c r="E69" s="15">
        <v>12</v>
      </c>
      <c r="F69" s="39" t="s">
        <v>136</v>
      </c>
      <c r="G69" s="81" t="s">
        <v>141</v>
      </c>
      <c r="H69" s="82"/>
      <c r="I69" s="15"/>
      <c r="J69" s="81" t="s">
        <v>142</v>
      </c>
      <c r="K69" s="83"/>
      <c r="L69" s="17" t="s">
        <v>65</v>
      </c>
      <c r="M69" s="15"/>
      <c r="N69" s="15"/>
      <c r="O69" s="15"/>
      <c r="P69" s="15"/>
      <c r="Q69" s="15"/>
      <c r="R69" s="15"/>
      <c r="S69" s="15">
        <v>19.7</v>
      </c>
      <c r="T69" s="15"/>
      <c r="U69" s="15"/>
      <c r="V69" s="15"/>
      <c r="W69" s="15">
        <v>225</v>
      </c>
      <c r="X69" s="15"/>
      <c r="Y69" s="15">
        <v>1</v>
      </c>
      <c r="Z69" s="15">
        <v>1</v>
      </c>
      <c r="AA69" s="15">
        <v>1</v>
      </c>
      <c r="AB69" s="15"/>
      <c r="AC69" s="15"/>
      <c r="AD69" s="15">
        <v>5</v>
      </c>
      <c r="AE69" s="15">
        <v>12</v>
      </c>
      <c r="AF69" s="15">
        <v>1</v>
      </c>
      <c r="AG69" s="15">
        <v>1</v>
      </c>
      <c r="AH69" s="15">
        <v>1</v>
      </c>
      <c r="AI69" s="15"/>
      <c r="AJ69" s="15">
        <v>273</v>
      </c>
      <c r="AK69" s="15"/>
    </row>
    <row r="70" spans="2:37" ht="12.75" customHeight="1" x14ac:dyDescent="0.2">
      <c r="B70" s="27"/>
      <c r="D70" s="15"/>
      <c r="E70" s="15"/>
      <c r="F70" s="39"/>
      <c r="G70" s="81"/>
      <c r="H70" s="82"/>
      <c r="I70" s="15"/>
      <c r="J70" s="81"/>
      <c r="K70" s="83"/>
      <c r="L70" s="17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</row>
    <row r="71" spans="2:37" ht="12.75" customHeight="1" x14ac:dyDescent="0.2">
      <c r="B71" s="27">
        <v>1</v>
      </c>
      <c r="D71" s="15" t="s">
        <v>143</v>
      </c>
      <c r="E71" s="15">
        <v>14</v>
      </c>
      <c r="F71" s="39" t="s">
        <v>145</v>
      </c>
      <c r="G71" s="81" t="s">
        <v>146</v>
      </c>
      <c r="H71" s="82"/>
      <c r="I71" s="15"/>
      <c r="J71" s="81" t="s">
        <v>147</v>
      </c>
      <c r="K71" s="83"/>
      <c r="L71" s="17" t="s">
        <v>58</v>
      </c>
      <c r="M71" s="15">
        <v>218.75</v>
      </c>
      <c r="N71" s="15">
        <v>1</v>
      </c>
      <c r="O71" s="15"/>
      <c r="P71" s="15"/>
      <c r="Q71" s="15"/>
      <c r="R71" s="15">
        <v>1</v>
      </c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</row>
    <row r="72" spans="2:37" ht="12.75" customHeight="1" x14ac:dyDescent="0.2">
      <c r="B72" s="27">
        <v>1</v>
      </c>
      <c r="D72" s="15" t="s">
        <v>144</v>
      </c>
      <c r="E72" s="15">
        <v>14</v>
      </c>
      <c r="F72" s="39" t="s">
        <v>145</v>
      </c>
      <c r="G72" s="81" t="s">
        <v>146</v>
      </c>
      <c r="H72" s="82"/>
      <c r="I72" s="15"/>
      <c r="J72" s="81" t="s">
        <v>148</v>
      </c>
      <c r="K72" s="83"/>
      <c r="L72" s="17" t="s">
        <v>58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>
        <v>212.5</v>
      </c>
      <c r="X72" s="15"/>
      <c r="Y72" s="15"/>
      <c r="Z72" s="15">
        <v>1</v>
      </c>
      <c r="AA72" s="15"/>
      <c r="AB72" s="15">
        <v>1</v>
      </c>
      <c r="AC72" s="15"/>
      <c r="AD72" s="15"/>
      <c r="AE72" s="15"/>
      <c r="AF72" s="15"/>
      <c r="AG72" s="15"/>
      <c r="AH72" s="15"/>
      <c r="AI72" s="15"/>
      <c r="AJ72" s="15"/>
      <c r="AK72" s="15"/>
    </row>
    <row r="73" spans="2:37" ht="12.75" customHeight="1" x14ac:dyDescent="0.2">
      <c r="B73" s="27">
        <v>1</v>
      </c>
      <c r="D73" s="15" t="s">
        <v>149</v>
      </c>
      <c r="E73" s="15">
        <v>14</v>
      </c>
      <c r="F73" s="39" t="s">
        <v>145</v>
      </c>
      <c r="G73" s="81" t="s">
        <v>146</v>
      </c>
      <c r="H73" s="82"/>
      <c r="I73" s="15"/>
      <c r="J73" s="81" t="s">
        <v>158</v>
      </c>
      <c r="K73" s="83"/>
      <c r="L73" s="17" t="s">
        <v>65</v>
      </c>
      <c r="M73" s="15">
        <v>227</v>
      </c>
      <c r="N73" s="15">
        <v>1</v>
      </c>
      <c r="O73" s="15"/>
      <c r="P73" s="15"/>
      <c r="Q73" s="15"/>
      <c r="R73" s="15">
        <v>1</v>
      </c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</row>
    <row r="74" spans="2:37" ht="12.75" customHeight="1" x14ac:dyDescent="0.2">
      <c r="B74" s="27">
        <v>1</v>
      </c>
      <c r="D74" s="15" t="s">
        <v>150</v>
      </c>
      <c r="E74" s="15">
        <v>14</v>
      </c>
      <c r="F74" s="39" t="s">
        <v>145</v>
      </c>
      <c r="G74" s="81" t="s">
        <v>146</v>
      </c>
      <c r="H74" s="82"/>
      <c r="I74" s="15"/>
      <c r="J74" s="81" t="s">
        <v>159</v>
      </c>
      <c r="K74" s="83"/>
      <c r="L74" s="17" t="s">
        <v>65</v>
      </c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>
        <v>212.5</v>
      </c>
      <c r="X74" s="15"/>
      <c r="Y74" s="15"/>
      <c r="Z74" s="15">
        <v>1</v>
      </c>
      <c r="AA74" s="15"/>
      <c r="AB74" s="15">
        <v>1</v>
      </c>
      <c r="AC74" s="15"/>
      <c r="AD74" s="15"/>
      <c r="AE74" s="15"/>
      <c r="AF74" s="15"/>
      <c r="AG74" s="15"/>
      <c r="AH74" s="15"/>
      <c r="AI74" s="15"/>
      <c r="AJ74" s="15"/>
      <c r="AK74" s="15"/>
    </row>
    <row r="75" spans="2:37" ht="12.75" customHeight="1" x14ac:dyDescent="0.2">
      <c r="B75" s="27">
        <v>1</v>
      </c>
      <c r="D75" s="15" t="s">
        <v>153</v>
      </c>
      <c r="E75" s="15">
        <v>14</v>
      </c>
      <c r="F75" s="39" t="s">
        <v>145</v>
      </c>
      <c r="G75" s="81" t="s">
        <v>151</v>
      </c>
      <c r="H75" s="82"/>
      <c r="I75" s="15"/>
      <c r="J75" s="81" t="s">
        <v>155</v>
      </c>
      <c r="K75" s="83"/>
      <c r="L75" s="17" t="s">
        <v>65</v>
      </c>
      <c r="M75" s="15">
        <v>68</v>
      </c>
      <c r="N75" s="15">
        <v>1</v>
      </c>
      <c r="O75" s="15"/>
      <c r="P75" s="15"/>
      <c r="Q75" s="15"/>
      <c r="R75" s="15">
        <v>1</v>
      </c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</row>
    <row r="76" spans="2:37" ht="12.75" customHeight="1" x14ac:dyDescent="0.2">
      <c r="B76" s="27">
        <v>1</v>
      </c>
      <c r="D76" s="15" t="s">
        <v>154</v>
      </c>
      <c r="E76" s="15">
        <v>14</v>
      </c>
      <c r="F76" s="39" t="s">
        <v>145</v>
      </c>
      <c r="G76" s="81" t="s">
        <v>151</v>
      </c>
      <c r="H76" s="82"/>
      <c r="I76" s="15"/>
      <c r="J76" s="81" t="s">
        <v>152</v>
      </c>
      <c r="K76" s="83"/>
      <c r="L76" s="17" t="s">
        <v>65</v>
      </c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>
        <v>62.5</v>
      </c>
      <c r="X76" s="15"/>
      <c r="Y76" s="15"/>
      <c r="Z76" s="15">
        <v>1</v>
      </c>
      <c r="AA76" s="15"/>
      <c r="AB76" s="15">
        <v>1</v>
      </c>
      <c r="AC76" s="15"/>
      <c r="AD76" s="15"/>
      <c r="AE76" s="15"/>
      <c r="AF76" s="15"/>
      <c r="AG76" s="15"/>
      <c r="AH76" s="15"/>
      <c r="AI76" s="15"/>
      <c r="AJ76" s="15"/>
      <c r="AK76" s="15"/>
    </row>
    <row r="77" spans="2:37" ht="12.75" customHeight="1" x14ac:dyDescent="0.2">
      <c r="B77" s="27">
        <v>1</v>
      </c>
      <c r="D77" s="15" t="s">
        <v>156</v>
      </c>
      <c r="E77" s="15">
        <v>14</v>
      </c>
      <c r="F77" s="39" t="s">
        <v>145</v>
      </c>
      <c r="G77" s="81" t="s">
        <v>151</v>
      </c>
      <c r="H77" s="82"/>
      <c r="I77" s="15"/>
      <c r="J77" s="81" t="s">
        <v>155</v>
      </c>
      <c r="K77" s="83"/>
      <c r="L77" s="17" t="s">
        <v>58</v>
      </c>
      <c r="M77" s="15">
        <v>77</v>
      </c>
      <c r="N77" s="15">
        <v>1</v>
      </c>
      <c r="O77" s="15"/>
      <c r="P77" s="15"/>
      <c r="Q77" s="15"/>
      <c r="R77" s="15">
        <v>1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</row>
    <row r="78" spans="2:37" ht="12.75" customHeight="1" x14ac:dyDescent="0.2">
      <c r="B78" s="27">
        <v>1</v>
      </c>
      <c r="D78" s="15" t="s">
        <v>157</v>
      </c>
      <c r="E78" s="15">
        <v>14</v>
      </c>
      <c r="F78" s="39" t="s">
        <v>145</v>
      </c>
      <c r="G78" s="81" t="s">
        <v>151</v>
      </c>
      <c r="H78" s="82"/>
      <c r="I78" s="15"/>
      <c r="J78" s="81" t="s">
        <v>152</v>
      </c>
      <c r="K78" s="83"/>
      <c r="L78" s="17" t="s">
        <v>58</v>
      </c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>
        <v>62.5</v>
      </c>
      <c r="X78" s="15"/>
      <c r="Y78" s="15"/>
      <c r="Z78" s="15">
        <v>1</v>
      </c>
      <c r="AA78" s="15"/>
      <c r="AB78" s="15">
        <v>1</v>
      </c>
      <c r="AC78" s="15"/>
      <c r="AD78" s="15"/>
      <c r="AE78" s="15"/>
      <c r="AF78" s="15"/>
      <c r="AG78" s="15"/>
      <c r="AH78" s="15"/>
      <c r="AI78" s="15"/>
      <c r="AJ78" s="15"/>
      <c r="AK78" s="15"/>
    </row>
    <row r="79" spans="2:37" ht="12.75" customHeight="1" x14ac:dyDescent="0.2">
      <c r="B79" s="27">
        <v>1</v>
      </c>
      <c r="D79" s="15" t="s">
        <v>161</v>
      </c>
      <c r="E79" s="15">
        <v>13</v>
      </c>
      <c r="F79" s="39" t="s">
        <v>145</v>
      </c>
      <c r="G79" s="81" t="s">
        <v>146</v>
      </c>
      <c r="H79" s="82"/>
      <c r="I79" s="15"/>
      <c r="J79" s="81" t="s">
        <v>151</v>
      </c>
      <c r="K79" s="83"/>
      <c r="L79" s="17" t="s">
        <v>65</v>
      </c>
      <c r="M79" s="15"/>
      <c r="N79" s="15"/>
      <c r="O79" s="15"/>
      <c r="P79" s="15">
        <v>93.75</v>
      </c>
      <c r="Q79" s="15"/>
      <c r="R79" s="15"/>
      <c r="S79" s="15"/>
      <c r="T79" s="15">
        <v>93.75</v>
      </c>
      <c r="U79" s="15">
        <v>93.75</v>
      </c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</row>
    <row r="80" spans="2:37" ht="12.75" customHeight="1" x14ac:dyDescent="0.2">
      <c r="B80" s="27">
        <v>1</v>
      </c>
      <c r="D80" s="15" t="s">
        <v>162</v>
      </c>
      <c r="E80" s="15">
        <v>13</v>
      </c>
      <c r="F80" s="39" t="s">
        <v>145</v>
      </c>
      <c r="G80" s="81" t="s">
        <v>146</v>
      </c>
      <c r="H80" s="82"/>
      <c r="I80" s="15"/>
      <c r="J80" s="81" t="s">
        <v>151</v>
      </c>
      <c r="K80" s="83"/>
      <c r="L80" s="17" t="s">
        <v>65</v>
      </c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</row>
    <row r="81" spans="2:37" ht="12.75" customHeight="1" x14ac:dyDescent="0.2">
      <c r="B81" s="27">
        <v>1</v>
      </c>
      <c r="D81" s="15" t="s">
        <v>163</v>
      </c>
      <c r="E81" s="15">
        <v>13</v>
      </c>
      <c r="F81" s="39" t="s">
        <v>145</v>
      </c>
      <c r="G81" s="81" t="s">
        <v>146</v>
      </c>
      <c r="H81" s="82"/>
      <c r="I81" s="15"/>
      <c r="J81" s="81" t="s">
        <v>151</v>
      </c>
      <c r="K81" s="83"/>
      <c r="L81" s="17" t="s">
        <v>58</v>
      </c>
      <c r="M81" s="15"/>
      <c r="N81" s="15"/>
      <c r="O81" s="15"/>
      <c r="P81" s="15">
        <v>93.75</v>
      </c>
      <c r="Q81" s="15"/>
      <c r="R81" s="15"/>
      <c r="S81" s="15"/>
      <c r="T81" s="15">
        <v>93.75</v>
      </c>
      <c r="U81" s="15">
        <v>93.75</v>
      </c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</row>
    <row r="82" spans="2:37" ht="12.75" customHeight="1" thickBot="1" x14ac:dyDescent="0.25">
      <c r="B82" s="27">
        <v>1</v>
      </c>
      <c r="D82" s="15" t="s">
        <v>164</v>
      </c>
      <c r="E82" s="15">
        <v>13</v>
      </c>
      <c r="F82" s="39" t="s">
        <v>145</v>
      </c>
      <c r="G82" s="81" t="s">
        <v>146</v>
      </c>
      <c r="H82" s="82"/>
      <c r="I82" s="15"/>
      <c r="J82" s="81" t="s">
        <v>151</v>
      </c>
      <c r="K82" s="83"/>
      <c r="L82" s="48" t="s">
        <v>58</v>
      </c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</row>
    <row r="83" spans="2:37" ht="12.75" customHeight="1" thickBot="1" x14ac:dyDescent="0.25">
      <c r="B83" s="28"/>
      <c r="D83" s="15"/>
      <c r="E83" s="15"/>
      <c r="F83" s="39"/>
      <c r="G83" s="88" t="s">
        <v>160</v>
      </c>
      <c r="H83" s="89"/>
      <c r="I83" s="89"/>
      <c r="J83" s="89"/>
      <c r="K83" s="90"/>
      <c r="L83" s="40"/>
      <c r="M83" s="41">
        <f>SUM(M25:M78)</f>
        <v>8350</v>
      </c>
      <c r="N83" s="42">
        <f t="shared" ref="N83:AK83" si="10">SUM(N25:N78)</f>
        <v>30</v>
      </c>
      <c r="O83" s="42">
        <f t="shared" si="10"/>
        <v>4</v>
      </c>
      <c r="P83" s="42">
        <f>SUM(P25:P82)</f>
        <v>187.5</v>
      </c>
      <c r="Q83" s="42">
        <f t="shared" si="10"/>
        <v>1</v>
      </c>
      <c r="R83" s="42">
        <f t="shared" si="10"/>
        <v>8</v>
      </c>
      <c r="S83" s="42">
        <f t="shared" si="10"/>
        <v>669.4</v>
      </c>
      <c r="T83" s="42">
        <f>SUM(T25:T82)</f>
        <v>187.5</v>
      </c>
      <c r="U83" s="42">
        <f>SUM(U25:U82)</f>
        <v>187.5</v>
      </c>
      <c r="V83" s="42">
        <f t="shared" si="10"/>
        <v>1137.5</v>
      </c>
      <c r="W83" s="42">
        <f t="shared" si="10"/>
        <v>6850.1</v>
      </c>
      <c r="X83" s="42">
        <f t="shared" si="10"/>
        <v>1</v>
      </c>
      <c r="Y83" s="42">
        <f t="shared" si="10"/>
        <v>3</v>
      </c>
      <c r="Z83" s="42">
        <f t="shared" si="10"/>
        <v>31</v>
      </c>
      <c r="AA83" s="42">
        <f t="shared" si="10"/>
        <v>3</v>
      </c>
      <c r="AB83" s="42">
        <f t="shared" si="10"/>
        <v>4</v>
      </c>
      <c r="AC83" s="42">
        <f t="shared" si="10"/>
        <v>4</v>
      </c>
      <c r="AD83" s="42">
        <f t="shared" si="10"/>
        <v>88</v>
      </c>
      <c r="AE83" s="42">
        <f t="shared" si="10"/>
        <v>170</v>
      </c>
      <c r="AF83" s="42">
        <f t="shared" si="10"/>
        <v>29</v>
      </c>
      <c r="AG83" s="42">
        <f t="shared" si="10"/>
        <v>16</v>
      </c>
      <c r="AH83" s="42">
        <f t="shared" si="10"/>
        <v>14</v>
      </c>
      <c r="AI83" s="42">
        <f t="shared" si="10"/>
        <v>1489</v>
      </c>
      <c r="AJ83" s="42">
        <f t="shared" si="10"/>
        <v>3474</v>
      </c>
      <c r="AK83" s="42">
        <f t="shared" si="10"/>
        <v>1</v>
      </c>
    </row>
    <row r="84" spans="2:37" ht="12.75" customHeight="1" x14ac:dyDescent="0.2">
      <c r="B84" s="5" t="s">
        <v>11</v>
      </c>
      <c r="D84" s="53" t="s">
        <v>2</v>
      </c>
      <c r="E84" s="54"/>
      <c r="F84" s="54"/>
      <c r="G84" s="54"/>
      <c r="H84" s="54"/>
      <c r="I84" s="54"/>
      <c r="J84" s="54"/>
      <c r="K84" s="55"/>
      <c r="L84" s="19" t="str">
        <f>IF(L8="","",IF(OR(L23="", L23="LS", L23="LUMP"),IF(SUM(COUNTIF(L24:L83,"LS")+COUNTIF(L24:L83,"LUMP"))&gt;0,"LS",""),IF(SUM(L24:L83)&gt;0,ROUNDUP(SUM(L24:L83),0),"")))</f>
        <v/>
      </c>
      <c r="M84" s="19">
        <f>(M83)</f>
        <v>8350</v>
      </c>
      <c r="N84" s="19">
        <f t="shared" ref="N84:AK84" si="11">(N83)</f>
        <v>30</v>
      </c>
      <c r="O84" s="19">
        <f t="shared" si="11"/>
        <v>4</v>
      </c>
      <c r="P84" s="47">
        <f t="shared" si="11"/>
        <v>187.5</v>
      </c>
      <c r="Q84" s="19">
        <f t="shared" si="11"/>
        <v>1</v>
      </c>
      <c r="R84" s="19">
        <f t="shared" si="11"/>
        <v>8</v>
      </c>
      <c r="S84" s="19">
        <f t="shared" si="11"/>
        <v>669.4</v>
      </c>
      <c r="T84" s="47">
        <f t="shared" si="11"/>
        <v>187.5</v>
      </c>
      <c r="U84" s="47">
        <f t="shared" si="11"/>
        <v>187.5</v>
      </c>
      <c r="V84" s="19">
        <f t="shared" si="11"/>
        <v>1137.5</v>
      </c>
      <c r="W84" s="19">
        <f t="shared" si="11"/>
        <v>6850.1</v>
      </c>
      <c r="X84" s="19">
        <f t="shared" si="11"/>
        <v>1</v>
      </c>
      <c r="Y84" s="19">
        <f t="shared" si="11"/>
        <v>3</v>
      </c>
      <c r="Z84" s="19">
        <f t="shared" si="11"/>
        <v>31</v>
      </c>
      <c r="AA84" s="19">
        <f t="shared" si="11"/>
        <v>3</v>
      </c>
      <c r="AB84" s="19">
        <f t="shared" si="11"/>
        <v>4</v>
      </c>
      <c r="AC84" s="19">
        <f t="shared" si="11"/>
        <v>4</v>
      </c>
      <c r="AD84" s="19">
        <f t="shared" si="11"/>
        <v>88</v>
      </c>
      <c r="AE84" s="19">
        <f t="shared" si="11"/>
        <v>170</v>
      </c>
      <c r="AF84" s="19">
        <f t="shared" si="11"/>
        <v>29</v>
      </c>
      <c r="AG84" s="19">
        <f t="shared" si="11"/>
        <v>16</v>
      </c>
      <c r="AH84" s="19">
        <f t="shared" si="11"/>
        <v>14</v>
      </c>
      <c r="AI84" s="19">
        <f t="shared" si="11"/>
        <v>1489</v>
      </c>
      <c r="AJ84" s="19">
        <f t="shared" si="11"/>
        <v>3474</v>
      </c>
      <c r="AK84" s="19">
        <f t="shared" si="11"/>
        <v>1</v>
      </c>
    </row>
    <row r="85" spans="2:37" ht="12.75" customHeight="1" thickBot="1" x14ac:dyDescent="0.25"/>
    <row r="86" spans="2:37" ht="12.75" customHeight="1" thickBot="1" x14ac:dyDescent="0.25">
      <c r="B86" s="25" t="s">
        <v>9</v>
      </c>
      <c r="D86" s="75" t="str">
        <f>"SUBSUMMARY SHEET " &amp; B87</f>
        <v xml:space="preserve">SUBSUMMARY SHEET 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</row>
    <row r="87" spans="2:37" ht="12.75" customHeight="1" thickBot="1" x14ac:dyDescent="0.25">
      <c r="B87" s="29"/>
      <c r="D87" s="76" t="s">
        <v>7</v>
      </c>
      <c r="E87" s="76"/>
      <c r="F87" s="76"/>
      <c r="G87" s="76"/>
      <c r="H87" s="76"/>
      <c r="I87" s="76"/>
      <c r="J87" s="76"/>
      <c r="K87" s="7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</row>
    <row r="88" spans="2:37" ht="12.75" customHeight="1" thickBot="1" x14ac:dyDescent="0.25">
      <c r="D88" s="62" t="s">
        <v>8</v>
      </c>
      <c r="E88" s="62"/>
      <c r="F88" s="62"/>
      <c r="G88" s="62"/>
      <c r="H88" s="62"/>
      <c r="I88" s="62"/>
      <c r="J88" s="62"/>
      <c r="K88" s="62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</row>
    <row r="89" spans="2:37" ht="12.75" customHeight="1" x14ac:dyDescent="0.2">
      <c r="B89" s="50" t="s">
        <v>10</v>
      </c>
      <c r="D89" s="63" t="s">
        <v>20</v>
      </c>
      <c r="E89" s="63" t="s">
        <v>21</v>
      </c>
      <c r="F89" s="33"/>
      <c r="G89" s="66" t="s">
        <v>0</v>
      </c>
      <c r="H89" s="67"/>
      <c r="I89" s="67"/>
      <c r="J89" s="67"/>
      <c r="K89" s="68"/>
      <c r="L89" s="7" t="str">
        <f t="shared" ref="L89:AK89" si="12">IF(OR(TRIM(L87)=0,TRIM(L87)=""),"",IF(IFERROR(TRIM(INDEX(QryItemNamed,MATCH(TRIM(L87),ITEM,0),2)),"")="Y","SPECIAL",LEFT(IFERROR(TRIM(INDEX(ITEM,MATCH(TRIM(L87),ITEM,0))),""),3)))</f>
        <v/>
      </c>
      <c r="M89" s="8" t="str">
        <f t="shared" si="12"/>
        <v/>
      </c>
      <c r="N89" s="8" t="str">
        <f t="shared" si="12"/>
        <v/>
      </c>
      <c r="O89" s="8" t="str">
        <f t="shared" si="12"/>
        <v/>
      </c>
      <c r="P89" s="8" t="str">
        <f t="shared" si="12"/>
        <v/>
      </c>
      <c r="Q89" s="8" t="str">
        <f t="shared" si="12"/>
        <v/>
      </c>
      <c r="R89" s="8" t="str">
        <f t="shared" si="12"/>
        <v/>
      </c>
      <c r="S89" s="8" t="str">
        <f t="shared" si="12"/>
        <v/>
      </c>
      <c r="T89" s="8"/>
      <c r="U89" s="8"/>
      <c r="V89" s="8" t="str">
        <f t="shared" si="12"/>
        <v/>
      </c>
      <c r="W89" s="8" t="str">
        <f t="shared" si="12"/>
        <v/>
      </c>
      <c r="X89" s="8" t="str">
        <f t="shared" si="12"/>
        <v/>
      </c>
      <c r="Y89" s="8" t="str">
        <f t="shared" si="12"/>
        <v/>
      </c>
      <c r="Z89" s="8" t="str">
        <f t="shared" si="12"/>
        <v/>
      </c>
      <c r="AA89" s="8" t="str">
        <f t="shared" si="12"/>
        <v/>
      </c>
      <c r="AB89" s="8"/>
      <c r="AC89" s="8" t="str">
        <f t="shared" si="12"/>
        <v/>
      </c>
      <c r="AD89" s="8"/>
      <c r="AE89" s="8"/>
      <c r="AF89" s="8"/>
      <c r="AG89" s="8"/>
      <c r="AH89" s="8"/>
      <c r="AI89" s="8"/>
      <c r="AJ89" s="8"/>
      <c r="AK89" s="8" t="str">
        <f t="shared" si="12"/>
        <v/>
      </c>
    </row>
    <row r="90" spans="2:37" ht="12.75" customHeight="1" x14ac:dyDescent="0.2">
      <c r="B90" s="51"/>
      <c r="D90" s="64"/>
      <c r="E90" s="64"/>
      <c r="F90" s="34"/>
      <c r="G90" s="69"/>
      <c r="H90" s="70"/>
      <c r="I90" s="70"/>
      <c r="J90" s="70"/>
      <c r="K90" s="71"/>
      <c r="L90" s="60" t="str">
        <f t="shared" ref="L90:AK90" si="13">IF(OR(TRIM(L87)=0,TRIM(L87)=""),IF(L88="","",L88),IF(IFERROR(TRIM(INDEX(QryItemNamed,MATCH(TRIM(L87),ITEM,0),2)),"")="Y",RIGHT(IFERROR(TRIM(INDEX(QryItemNamed,MATCH(TRIM(L87),ITEM,0),4)),"123456789012"),LEN(IFERROR(TRIM(INDEX(QryItemNamed,MATCH(TRIM(L87),ITEM,0),4)),"123456789012"))-10)&amp;L88,IFERROR(TRIM(INDEX(QryItemNamed,MATCH(TRIM(L87),ITEM,0),4))&amp;L88,"ITEM CODE DOES NOT EXIST IN ITEM MASTER")))</f>
        <v/>
      </c>
      <c r="M90" s="61" t="str">
        <f t="shared" si="13"/>
        <v/>
      </c>
      <c r="N90" s="61" t="str">
        <f t="shared" si="13"/>
        <v/>
      </c>
      <c r="O90" s="61" t="str">
        <f t="shared" si="13"/>
        <v/>
      </c>
      <c r="P90" s="59" t="str">
        <f t="shared" si="13"/>
        <v/>
      </c>
      <c r="Q90" s="59" t="str">
        <f t="shared" si="13"/>
        <v/>
      </c>
      <c r="R90" s="59" t="str">
        <f t="shared" si="13"/>
        <v/>
      </c>
      <c r="S90" s="59" t="str">
        <f t="shared" si="13"/>
        <v/>
      </c>
      <c r="T90" s="46"/>
      <c r="U90" s="46"/>
      <c r="V90" s="59" t="str">
        <f t="shared" si="13"/>
        <v/>
      </c>
      <c r="W90" s="59" t="str">
        <f t="shared" si="13"/>
        <v/>
      </c>
      <c r="X90" s="59" t="str">
        <f t="shared" si="13"/>
        <v/>
      </c>
      <c r="Y90" s="59" t="str">
        <f t="shared" si="13"/>
        <v/>
      </c>
      <c r="Z90" s="59" t="str">
        <f t="shared" si="13"/>
        <v/>
      </c>
      <c r="AA90" s="56" t="str">
        <f t="shared" si="13"/>
        <v/>
      </c>
      <c r="AB90" s="43"/>
      <c r="AC90" s="59" t="str">
        <f t="shared" si="13"/>
        <v/>
      </c>
      <c r="AD90" s="46"/>
      <c r="AE90" s="46"/>
      <c r="AF90" s="46"/>
      <c r="AG90" s="46"/>
      <c r="AH90" s="46"/>
      <c r="AI90" s="46"/>
      <c r="AJ90" s="46"/>
      <c r="AK90" s="59" t="str">
        <f t="shared" si="13"/>
        <v/>
      </c>
    </row>
    <row r="91" spans="2:37" ht="12.75" customHeight="1" x14ac:dyDescent="0.2">
      <c r="B91" s="51"/>
      <c r="D91" s="64"/>
      <c r="E91" s="64"/>
      <c r="F91" s="34"/>
      <c r="G91" s="69"/>
      <c r="H91" s="70"/>
      <c r="I91" s="70"/>
      <c r="J91" s="70"/>
      <c r="K91" s="71"/>
      <c r="L91" s="60"/>
      <c r="M91" s="61"/>
      <c r="N91" s="61"/>
      <c r="O91" s="61"/>
      <c r="P91" s="59"/>
      <c r="Q91" s="59"/>
      <c r="R91" s="59"/>
      <c r="S91" s="59"/>
      <c r="T91" s="46"/>
      <c r="U91" s="46"/>
      <c r="V91" s="59"/>
      <c r="W91" s="59"/>
      <c r="X91" s="59"/>
      <c r="Y91" s="59"/>
      <c r="Z91" s="59"/>
      <c r="AA91" s="57"/>
      <c r="AB91" s="44"/>
      <c r="AC91" s="59"/>
      <c r="AD91" s="46"/>
      <c r="AE91" s="46"/>
      <c r="AF91" s="46"/>
      <c r="AG91" s="46"/>
      <c r="AH91" s="46"/>
      <c r="AI91" s="46"/>
      <c r="AJ91" s="46"/>
      <c r="AK91" s="59"/>
    </row>
    <row r="92" spans="2:37" ht="12.75" customHeight="1" x14ac:dyDescent="0.2">
      <c r="B92" s="51"/>
      <c r="D92" s="64"/>
      <c r="E92" s="64"/>
      <c r="F92" s="34"/>
      <c r="G92" s="69"/>
      <c r="H92" s="70"/>
      <c r="I92" s="70"/>
      <c r="J92" s="70"/>
      <c r="K92" s="71"/>
      <c r="L92" s="60"/>
      <c r="M92" s="61"/>
      <c r="N92" s="61"/>
      <c r="O92" s="61"/>
      <c r="P92" s="59"/>
      <c r="Q92" s="59"/>
      <c r="R92" s="59"/>
      <c r="S92" s="59"/>
      <c r="T92" s="46"/>
      <c r="U92" s="46"/>
      <c r="V92" s="59"/>
      <c r="W92" s="59"/>
      <c r="X92" s="59"/>
      <c r="Y92" s="59"/>
      <c r="Z92" s="59"/>
      <c r="AA92" s="57"/>
      <c r="AB92" s="44"/>
      <c r="AC92" s="59"/>
      <c r="AD92" s="46"/>
      <c r="AE92" s="46"/>
      <c r="AF92" s="46"/>
      <c r="AG92" s="46"/>
      <c r="AH92" s="46"/>
      <c r="AI92" s="46"/>
      <c r="AJ92" s="46"/>
      <c r="AK92" s="59"/>
    </row>
    <row r="93" spans="2:37" ht="12.75" customHeight="1" x14ac:dyDescent="0.2">
      <c r="B93" s="51"/>
      <c r="D93" s="64"/>
      <c r="E93" s="64"/>
      <c r="F93" s="34"/>
      <c r="G93" s="69"/>
      <c r="H93" s="70"/>
      <c r="I93" s="70"/>
      <c r="J93" s="70"/>
      <c r="K93" s="71"/>
      <c r="L93" s="60"/>
      <c r="M93" s="61"/>
      <c r="N93" s="61"/>
      <c r="O93" s="61"/>
      <c r="P93" s="59"/>
      <c r="Q93" s="59"/>
      <c r="R93" s="59"/>
      <c r="S93" s="59"/>
      <c r="T93" s="46"/>
      <c r="U93" s="46"/>
      <c r="V93" s="59"/>
      <c r="W93" s="59"/>
      <c r="X93" s="59"/>
      <c r="Y93" s="59"/>
      <c r="Z93" s="59"/>
      <c r="AA93" s="57"/>
      <c r="AB93" s="44"/>
      <c r="AC93" s="59"/>
      <c r="AD93" s="46"/>
      <c r="AE93" s="46"/>
      <c r="AF93" s="46"/>
      <c r="AG93" s="46"/>
      <c r="AH93" s="46"/>
      <c r="AI93" s="46"/>
      <c r="AJ93" s="46"/>
      <c r="AK93" s="59"/>
    </row>
    <row r="94" spans="2:37" ht="12.75" customHeight="1" x14ac:dyDescent="0.2">
      <c r="B94" s="51"/>
      <c r="D94" s="64"/>
      <c r="E94" s="64"/>
      <c r="F94" s="34"/>
      <c r="G94" s="69"/>
      <c r="H94" s="70"/>
      <c r="I94" s="70"/>
      <c r="J94" s="70"/>
      <c r="K94" s="71"/>
      <c r="L94" s="60"/>
      <c r="M94" s="61"/>
      <c r="N94" s="61"/>
      <c r="O94" s="61"/>
      <c r="P94" s="59"/>
      <c r="Q94" s="59"/>
      <c r="R94" s="59"/>
      <c r="S94" s="59"/>
      <c r="T94" s="46"/>
      <c r="U94" s="46"/>
      <c r="V94" s="59"/>
      <c r="W94" s="59"/>
      <c r="X94" s="59"/>
      <c r="Y94" s="59"/>
      <c r="Z94" s="59"/>
      <c r="AA94" s="57"/>
      <c r="AB94" s="44"/>
      <c r="AC94" s="59"/>
      <c r="AD94" s="46"/>
      <c r="AE94" s="46"/>
      <c r="AF94" s="46"/>
      <c r="AG94" s="46"/>
      <c r="AH94" s="46"/>
      <c r="AI94" s="46"/>
      <c r="AJ94" s="46"/>
      <c r="AK94" s="59"/>
    </row>
    <row r="95" spans="2:37" ht="12.75" customHeight="1" x14ac:dyDescent="0.2">
      <c r="B95" s="51"/>
      <c r="D95" s="64"/>
      <c r="E95" s="64"/>
      <c r="F95" s="34"/>
      <c r="G95" s="69"/>
      <c r="H95" s="70"/>
      <c r="I95" s="70"/>
      <c r="J95" s="70"/>
      <c r="K95" s="71"/>
      <c r="L95" s="60"/>
      <c r="M95" s="61"/>
      <c r="N95" s="61"/>
      <c r="O95" s="61"/>
      <c r="P95" s="59"/>
      <c r="Q95" s="59"/>
      <c r="R95" s="59"/>
      <c r="S95" s="59"/>
      <c r="T95" s="46"/>
      <c r="U95" s="46"/>
      <c r="V95" s="59"/>
      <c r="W95" s="59"/>
      <c r="X95" s="59"/>
      <c r="Y95" s="59"/>
      <c r="Z95" s="59"/>
      <c r="AA95" s="57"/>
      <c r="AB95" s="44"/>
      <c r="AC95" s="59"/>
      <c r="AD95" s="46"/>
      <c r="AE95" s="46"/>
      <c r="AF95" s="46"/>
      <c r="AG95" s="46"/>
      <c r="AH95" s="46"/>
      <c r="AI95" s="46"/>
      <c r="AJ95" s="46"/>
      <c r="AK95" s="59"/>
    </row>
    <row r="96" spans="2:37" ht="12.75" customHeight="1" x14ac:dyDescent="0.2">
      <c r="B96" s="51"/>
      <c r="D96" s="64"/>
      <c r="E96" s="64"/>
      <c r="F96" s="34"/>
      <c r="G96" s="69"/>
      <c r="H96" s="70"/>
      <c r="I96" s="70"/>
      <c r="J96" s="70"/>
      <c r="K96" s="71"/>
      <c r="L96" s="60"/>
      <c r="M96" s="61"/>
      <c r="N96" s="61"/>
      <c r="O96" s="61"/>
      <c r="P96" s="59"/>
      <c r="Q96" s="59"/>
      <c r="R96" s="59"/>
      <c r="S96" s="59"/>
      <c r="T96" s="46"/>
      <c r="U96" s="46"/>
      <c r="V96" s="59"/>
      <c r="W96" s="59"/>
      <c r="X96" s="59"/>
      <c r="Y96" s="59"/>
      <c r="Z96" s="59"/>
      <c r="AA96" s="57"/>
      <c r="AB96" s="44"/>
      <c r="AC96" s="59"/>
      <c r="AD96" s="46"/>
      <c r="AE96" s="46"/>
      <c r="AF96" s="46"/>
      <c r="AG96" s="46"/>
      <c r="AH96" s="46"/>
      <c r="AI96" s="46"/>
      <c r="AJ96" s="46"/>
      <c r="AK96" s="59"/>
    </row>
    <row r="97" spans="2:37" ht="12.75" customHeight="1" x14ac:dyDescent="0.2">
      <c r="B97" s="51"/>
      <c r="D97" s="64"/>
      <c r="E97" s="64"/>
      <c r="F97" s="34"/>
      <c r="G97" s="69"/>
      <c r="H97" s="70"/>
      <c r="I97" s="70"/>
      <c r="J97" s="70"/>
      <c r="K97" s="71"/>
      <c r="L97" s="60"/>
      <c r="M97" s="61"/>
      <c r="N97" s="61"/>
      <c r="O97" s="61"/>
      <c r="P97" s="59"/>
      <c r="Q97" s="59"/>
      <c r="R97" s="59"/>
      <c r="S97" s="59"/>
      <c r="T97" s="46"/>
      <c r="U97" s="46"/>
      <c r="V97" s="59"/>
      <c r="W97" s="59"/>
      <c r="X97" s="59"/>
      <c r="Y97" s="59"/>
      <c r="Z97" s="59"/>
      <c r="AA97" s="57"/>
      <c r="AB97" s="44"/>
      <c r="AC97" s="59"/>
      <c r="AD97" s="46"/>
      <c r="AE97" s="46"/>
      <c r="AF97" s="46"/>
      <c r="AG97" s="46"/>
      <c r="AH97" s="46"/>
      <c r="AI97" s="46"/>
      <c r="AJ97" s="46"/>
      <c r="AK97" s="59"/>
    </row>
    <row r="98" spans="2:37" ht="12.75" customHeight="1" x14ac:dyDescent="0.2">
      <c r="B98" s="51"/>
      <c r="D98" s="64"/>
      <c r="E98" s="64"/>
      <c r="F98" s="34"/>
      <c r="G98" s="69"/>
      <c r="H98" s="70"/>
      <c r="I98" s="70"/>
      <c r="J98" s="70"/>
      <c r="K98" s="71"/>
      <c r="L98" s="60"/>
      <c r="M98" s="61"/>
      <c r="N98" s="61"/>
      <c r="O98" s="61"/>
      <c r="P98" s="59"/>
      <c r="Q98" s="59"/>
      <c r="R98" s="59"/>
      <c r="S98" s="59"/>
      <c r="T98" s="46"/>
      <c r="U98" s="46"/>
      <c r="V98" s="59"/>
      <c r="W98" s="59"/>
      <c r="X98" s="59"/>
      <c r="Y98" s="59"/>
      <c r="Z98" s="59"/>
      <c r="AA98" s="57"/>
      <c r="AB98" s="44"/>
      <c r="AC98" s="59"/>
      <c r="AD98" s="46"/>
      <c r="AE98" s="46"/>
      <c r="AF98" s="46"/>
      <c r="AG98" s="46"/>
      <c r="AH98" s="46"/>
      <c r="AI98" s="46"/>
      <c r="AJ98" s="46"/>
      <c r="AK98" s="59"/>
    </row>
    <row r="99" spans="2:37" ht="12.75" customHeight="1" x14ac:dyDescent="0.2">
      <c r="B99" s="51"/>
      <c r="D99" s="64"/>
      <c r="E99" s="64"/>
      <c r="F99" s="34"/>
      <c r="G99" s="69"/>
      <c r="H99" s="70"/>
      <c r="I99" s="70"/>
      <c r="J99" s="70"/>
      <c r="K99" s="71"/>
      <c r="L99" s="60"/>
      <c r="M99" s="61"/>
      <c r="N99" s="61"/>
      <c r="O99" s="61"/>
      <c r="P99" s="59"/>
      <c r="Q99" s="59"/>
      <c r="R99" s="59"/>
      <c r="S99" s="59"/>
      <c r="T99" s="46"/>
      <c r="U99" s="46"/>
      <c r="V99" s="59"/>
      <c r="W99" s="59"/>
      <c r="X99" s="59"/>
      <c r="Y99" s="59"/>
      <c r="Z99" s="59"/>
      <c r="AA99" s="57"/>
      <c r="AB99" s="44"/>
      <c r="AC99" s="59"/>
      <c r="AD99" s="46"/>
      <c r="AE99" s="46"/>
      <c r="AF99" s="46"/>
      <c r="AG99" s="46"/>
      <c r="AH99" s="46"/>
      <c r="AI99" s="46"/>
      <c r="AJ99" s="46"/>
      <c r="AK99" s="59"/>
    </row>
    <row r="100" spans="2:37" ht="12.75" customHeight="1" x14ac:dyDescent="0.2">
      <c r="B100" s="51"/>
      <c r="D100" s="64"/>
      <c r="E100" s="64"/>
      <c r="F100" s="34"/>
      <c r="G100" s="69"/>
      <c r="H100" s="70"/>
      <c r="I100" s="70"/>
      <c r="J100" s="70"/>
      <c r="K100" s="71"/>
      <c r="L100" s="60"/>
      <c r="M100" s="61"/>
      <c r="N100" s="61"/>
      <c r="O100" s="61"/>
      <c r="P100" s="59"/>
      <c r="Q100" s="59"/>
      <c r="R100" s="59"/>
      <c r="S100" s="59"/>
      <c r="T100" s="46"/>
      <c r="U100" s="46"/>
      <c r="V100" s="59"/>
      <c r="W100" s="59"/>
      <c r="X100" s="59"/>
      <c r="Y100" s="59"/>
      <c r="Z100" s="59"/>
      <c r="AA100" s="57"/>
      <c r="AB100" s="44"/>
      <c r="AC100" s="59"/>
      <c r="AD100" s="46"/>
      <c r="AE100" s="46"/>
      <c r="AF100" s="46"/>
      <c r="AG100" s="46"/>
      <c r="AH100" s="46"/>
      <c r="AI100" s="46"/>
      <c r="AJ100" s="46"/>
      <c r="AK100" s="59"/>
    </row>
    <row r="101" spans="2:37" ht="12.75" customHeight="1" x14ac:dyDescent="0.2">
      <c r="B101" s="51"/>
      <c r="D101" s="64"/>
      <c r="E101" s="64"/>
      <c r="F101" s="34"/>
      <c r="G101" s="69"/>
      <c r="H101" s="70"/>
      <c r="I101" s="70"/>
      <c r="J101" s="70"/>
      <c r="K101" s="71"/>
      <c r="L101" s="60"/>
      <c r="M101" s="61"/>
      <c r="N101" s="61"/>
      <c r="O101" s="61"/>
      <c r="P101" s="59"/>
      <c r="Q101" s="59"/>
      <c r="R101" s="59"/>
      <c r="S101" s="59"/>
      <c r="T101" s="46"/>
      <c r="U101" s="46"/>
      <c r="V101" s="59"/>
      <c r="W101" s="59"/>
      <c r="X101" s="59"/>
      <c r="Y101" s="59"/>
      <c r="Z101" s="59"/>
      <c r="AA101" s="58"/>
      <c r="AB101" s="45"/>
      <c r="AC101" s="59"/>
      <c r="AD101" s="46"/>
      <c r="AE101" s="46"/>
      <c r="AF101" s="46"/>
      <c r="AG101" s="46"/>
      <c r="AH101" s="46"/>
      <c r="AI101" s="46"/>
      <c r="AJ101" s="46"/>
      <c r="AK101" s="59"/>
    </row>
    <row r="102" spans="2:37" ht="12.75" customHeight="1" thickBot="1" x14ac:dyDescent="0.25">
      <c r="B102" s="52"/>
      <c r="D102" s="65"/>
      <c r="E102" s="65"/>
      <c r="F102" s="35"/>
      <c r="G102" s="72"/>
      <c r="H102" s="73"/>
      <c r="I102" s="73"/>
      <c r="J102" s="73"/>
      <c r="K102" s="74"/>
      <c r="L102" s="9" t="str">
        <f t="shared" ref="L102:AK102" si="14">IF(OR(TRIM(L87)=0,TRIM(L87)=""),"",IFERROR(TRIM(INDEX(QryItemNamed,MATCH(TRIM(L87),ITEM,0),3)),""))</f>
        <v/>
      </c>
      <c r="M102" s="10" t="str">
        <f t="shared" si="14"/>
        <v/>
      </c>
      <c r="N102" s="10" t="str">
        <f t="shared" si="14"/>
        <v/>
      </c>
      <c r="O102" s="10" t="str">
        <f t="shared" si="14"/>
        <v/>
      </c>
      <c r="P102" s="10" t="str">
        <f t="shared" si="14"/>
        <v/>
      </c>
      <c r="Q102" s="10" t="str">
        <f t="shared" si="14"/>
        <v/>
      </c>
      <c r="R102" s="10" t="str">
        <f t="shared" si="14"/>
        <v/>
      </c>
      <c r="S102" s="10" t="str">
        <f t="shared" si="14"/>
        <v/>
      </c>
      <c r="T102" s="10"/>
      <c r="U102" s="10"/>
      <c r="V102" s="10" t="str">
        <f t="shared" si="14"/>
        <v/>
      </c>
      <c r="W102" s="10" t="str">
        <f t="shared" si="14"/>
        <v/>
      </c>
      <c r="X102" s="10" t="str">
        <f t="shared" si="14"/>
        <v/>
      </c>
      <c r="Y102" s="10" t="str">
        <f t="shared" si="14"/>
        <v/>
      </c>
      <c r="Z102" s="10" t="str">
        <f t="shared" si="14"/>
        <v/>
      </c>
      <c r="AA102" s="10" t="str">
        <f t="shared" si="14"/>
        <v/>
      </c>
      <c r="AB102" s="10"/>
      <c r="AC102" s="10" t="str">
        <f t="shared" si="14"/>
        <v/>
      </c>
      <c r="AD102" s="10"/>
      <c r="AE102" s="10"/>
      <c r="AF102" s="10"/>
      <c r="AG102" s="10"/>
      <c r="AH102" s="10"/>
      <c r="AI102" s="10"/>
      <c r="AJ102" s="10"/>
      <c r="AK102" s="10" t="str">
        <f t="shared" si="14"/>
        <v/>
      </c>
    </row>
    <row r="103" spans="2:37" ht="12.75" customHeight="1" x14ac:dyDescent="0.2">
      <c r="B103" s="26"/>
      <c r="D103" s="11"/>
      <c r="E103" s="11"/>
      <c r="F103" s="38"/>
      <c r="G103" s="12"/>
      <c r="H103" s="13"/>
      <c r="I103" s="11" t="s">
        <v>1</v>
      </c>
      <c r="J103" s="12"/>
      <c r="K103" s="14"/>
      <c r="L103" s="13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</row>
    <row r="104" spans="2:37" ht="12.75" customHeight="1" x14ac:dyDescent="0.2">
      <c r="B104" s="27"/>
      <c r="D104" s="15"/>
      <c r="E104" s="15"/>
      <c r="F104" s="39"/>
      <c r="G104" s="16"/>
      <c r="H104" s="17"/>
      <c r="I104" s="15"/>
      <c r="J104" s="16"/>
      <c r="K104" s="18"/>
      <c r="L104" s="17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</row>
    <row r="105" spans="2:37" ht="12.75" customHeight="1" x14ac:dyDescent="0.2">
      <c r="B105" s="27"/>
      <c r="D105" s="15"/>
      <c r="E105" s="15"/>
      <c r="F105" s="39"/>
      <c r="G105" s="16"/>
      <c r="H105" s="17"/>
      <c r="I105" s="15"/>
      <c r="J105" s="16"/>
      <c r="K105" s="18"/>
      <c r="L105" s="17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</row>
    <row r="106" spans="2:37" ht="12.75" customHeight="1" x14ac:dyDescent="0.2">
      <c r="B106" s="27"/>
      <c r="D106" s="15"/>
      <c r="E106" s="15"/>
      <c r="F106" s="39"/>
      <c r="G106" s="16"/>
      <c r="H106" s="17"/>
      <c r="I106" s="15"/>
      <c r="J106" s="16"/>
      <c r="K106" s="18"/>
      <c r="L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</row>
    <row r="107" spans="2:37" ht="12.75" customHeight="1" x14ac:dyDescent="0.2">
      <c r="B107" s="27"/>
      <c r="D107" s="15"/>
      <c r="E107" s="15"/>
      <c r="F107" s="39"/>
      <c r="G107" s="16"/>
      <c r="H107" s="17"/>
      <c r="I107" s="15"/>
      <c r="J107" s="16"/>
      <c r="K107" s="18"/>
      <c r="L107" s="17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</row>
    <row r="108" spans="2:37" ht="12.75" customHeight="1" x14ac:dyDescent="0.2">
      <c r="B108" s="27"/>
      <c r="D108" s="15"/>
      <c r="E108" s="15"/>
      <c r="F108" s="39"/>
      <c r="G108" s="16"/>
      <c r="H108" s="17"/>
      <c r="I108" s="15"/>
      <c r="J108" s="16"/>
      <c r="K108" s="18"/>
      <c r="L108" s="17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</row>
    <row r="109" spans="2:37" ht="12.75" customHeight="1" x14ac:dyDescent="0.2">
      <c r="B109" s="27"/>
      <c r="D109" s="15"/>
      <c r="E109" s="15"/>
      <c r="F109" s="39"/>
      <c r="G109" s="16"/>
      <c r="H109" s="17"/>
      <c r="I109" s="15"/>
      <c r="J109" s="16"/>
      <c r="K109" s="18"/>
      <c r="L109" s="17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</row>
    <row r="110" spans="2:37" ht="12.75" customHeight="1" x14ac:dyDescent="0.2">
      <c r="B110" s="27"/>
      <c r="D110" s="15"/>
      <c r="E110" s="15"/>
      <c r="F110" s="39"/>
      <c r="G110" s="16"/>
      <c r="H110" s="17"/>
      <c r="I110" s="15"/>
      <c r="J110" s="16"/>
      <c r="K110" s="18"/>
      <c r="L110" s="17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</row>
    <row r="111" spans="2:37" ht="12.75" customHeight="1" x14ac:dyDescent="0.2">
      <c r="B111" s="27"/>
      <c r="D111" s="15"/>
      <c r="E111" s="15"/>
      <c r="F111" s="39"/>
      <c r="G111" s="16"/>
      <c r="H111" s="17"/>
      <c r="I111" s="15"/>
      <c r="J111" s="16"/>
      <c r="K111" s="18"/>
      <c r="L111" s="17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</row>
    <row r="112" spans="2:37" ht="12.75" customHeight="1" x14ac:dyDescent="0.2">
      <c r="B112" s="27"/>
      <c r="D112" s="15"/>
      <c r="E112" s="15"/>
      <c r="F112" s="39"/>
      <c r="G112" s="16"/>
      <c r="H112" s="17"/>
      <c r="I112" s="15"/>
      <c r="J112" s="16"/>
      <c r="K112" s="18"/>
      <c r="L112" s="17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</row>
    <row r="113" spans="2:37" ht="12.75" customHeight="1" x14ac:dyDescent="0.2">
      <c r="B113" s="27"/>
      <c r="D113" s="15"/>
      <c r="E113" s="15"/>
      <c r="F113" s="39"/>
      <c r="G113" s="16"/>
      <c r="H113" s="17"/>
      <c r="I113" s="15"/>
      <c r="J113" s="16"/>
      <c r="K113" s="18"/>
      <c r="L113" s="17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</row>
    <row r="114" spans="2:37" ht="12.75" customHeight="1" x14ac:dyDescent="0.2">
      <c r="B114" s="27"/>
      <c r="D114" s="15"/>
      <c r="E114" s="15"/>
      <c r="F114" s="39"/>
      <c r="G114" s="16"/>
      <c r="H114" s="17"/>
      <c r="I114" s="15"/>
      <c r="J114" s="16"/>
      <c r="K114" s="18"/>
      <c r="L114" s="17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</row>
    <row r="115" spans="2:37" ht="12.75" customHeight="1" x14ac:dyDescent="0.2">
      <c r="B115" s="27"/>
      <c r="D115" s="15"/>
      <c r="E115" s="15"/>
      <c r="F115" s="39"/>
      <c r="G115" s="16"/>
      <c r="H115" s="17"/>
      <c r="I115" s="15"/>
      <c r="J115" s="16"/>
      <c r="K115" s="18"/>
      <c r="L115" s="17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</row>
    <row r="116" spans="2:37" ht="12.75" customHeight="1" x14ac:dyDescent="0.2">
      <c r="B116" s="27"/>
      <c r="D116" s="15"/>
      <c r="E116" s="15"/>
      <c r="F116" s="39"/>
      <c r="G116" s="16"/>
      <c r="H116" s="17"/>
      <c r="I116" s="15"/>
      <c r="J116" s="16"/>
      <c r="K116" s="18"/>
      <c r="L116" s="17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</row>
    <row r="117" spans="2:37" ht="12.75" customHeight="1" x14ac:dyDescent="0.2">
      <c r="B117" s="27"/>
      <c r="D117" s="15"/>
      <c r="E117" s="15"/>
      <c r="F117" s="39"/>
      <c r="G117" s="16"/>
      <c r="H117" s="17"/>
      <c r="I117" s="15"/>
      <c r="J117" s="16"/>
      <c r="K117" s="18"/>
      <c r="L117" s="17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</row>
    <row r="118" spans="2:37" ht="12.75" customHeight="1" x14ac:dyDescent="0.2">
      <c r="B118" s="27"/>
      <c r="D118" s="15"/>
      <c r="E118" s="15"/>
      <c r="F118" s="39"/>
      <c r="G118" s="16"/>
      <c r="H118" s="17"/>
      <c r="I118" s="15"/>
      <c r="J118" s="16"/>
      <c r="K118" s="18"/>
      <c r="L118" s="17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</row>
    <row r="119" spans="2:37" ht="12.75" customHeight="1" x14ac:dyDescent="0.2">
      <c r="B119" s="27"/>
      <c r="D119" s="15"/>
      <c r="E119" s="15"/>
      <c r="F119" s="39"/>
      <c r="G119" s="16"/>
      <c r="H119" s="17"/>
      <c r="I119" s="15"/>
      <c r="J119" s="16"/>
      <c r="K119" s="18"/>
      <c r="L119" s="17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</row>
    <row r="120" spans="2:37" ht="12.75" customHeight="1" x14ac:dyDescent="0.2">
      <c r="B120" s="27"/>
      <c r="D120" s="15"/>
      <c r="E120" s="15"/>
      <c r="F120" s="39"/>
      <c r="G120" s="16"/>
      <c r="H120" s="17"/>
      <c r="I120" s="15"/>
      <c r="J120" s="16"/>
      <c r="K120" s="18"/>
      <c r="L120" s="17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</row>
    <row r="121" spans="2:37" ht="12.75" customHeight="1" x14ac:dyDescent="0.2">
      <c r="B121" s="27"/>
      <c r="D121" s="15"/>
      <c r="E121" s="15"/>
      <c r="F121" s="39"/>
      <c r="G121" s="16"/>
      <c r="H121" s="17"/>
      <c r="I121" s="15"/>
      <c r="J121" s="16"/>
      <c r="K121" s="18"/>
      <c r="L121" s="17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</row>
    <row r="122" spans="2:37" ht="12.75" customHeight="1" x14ac:dyDescent="0.2">
      <c r="B122" s="27"/>
      <c r="D122" s="15"/>
      <c r="E122" s="15"/>
      <c r="F122" s="39"/>
      <c r="G122" s="16"/>
      <c r="H122" s="17"/>
      <c r="I122" s="15"/>
      <c r="J122" s="16"/>
      <c r="K122" s="18"/>
      <c r="L122" s="17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</row>
    <row r="123" spans="2:37" ht="12.75" customHeight="1" x14ac:dyDescent="0.2">
      <c r="B123" s="27"/>
      <c r="D123" s="15"/>
      <c r="E123" s="15"/>
      <c r="F123" s="39"/>
      <c r="G123" s="16"/>
      <c r="H123" s="17"/>
      <c r="I123" s="15"/>
      <c r="J123" s="16"/>
      <c r="K123" s="18"/>
      <c r="L123" s="17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</row>
    <row r="124" spans="2:37" ht="12.75" customHeight="1" x14ac:dyDescent="0.2">
      <c r="B124" s="27"/>
      <c r="D124" s="15"/>
      <c r="E124" s="15"/>
      <c r="F124" s="39"/>
      <c r="G124" s="16"/>
      <c r="H124" s="17"/>
      <c r="I124" s="15"/>
      <c r="J124" s="16"/>
      <c r="K124" s="18"/>
      <c r="L124" s="17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</row>
    <row r="125" spans="2:37" ht="12.75" customHeight="1" x14ac:dyDescent="0.2">
      <c r="B125" s="27"/>
      <c r="D125" s="15"/>
      <c r="E125" s="15"/>
      <c r="F125" s="39"/>
      <c r="G125" s="16"/>
      <c r="H125" s="17"/>
      <c r="I125" s="15"/>
      <c r="J125" s="16"/>
      <c r="K125" s="18"/>
      <c r="L125" s="17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</row>
    <row r="126" spans="2:37" ht="12.75" customHeight="1" x14ac:dyDescent="0.2">
      <c r="B126" s="27"/>
      <c r="D126" s="15"/>
      <c r="E126" s="15"/>
      <c r="F126" s="39"/>
      <c r="G126" s="16"/>
      <c r="H126" s="17"/>
      <c r="I126" s="15"/>
      <c r="J126" s="16"/>
      <c r="K126" s="18"/>
      <c r="L126" s="17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</row>
    <row r="127" spans="2:37" ht="12.75" customHeight="1" x14ac:dyDescent="0.2">
      <c r="B127" s="27"/>
      <c r="D127" s="15"/>
      <c r="E127" s="15"/>
      <c r="F127" s="39"/>
      <c r="G127" s="16"/>
      <c r="H127" s="17"/>
      <c r="I127" s="15"/>
      <c r="J127" s="16"/>
      <c r="K127" s="18"/>
      <c r="L127" s="17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</row>
    <row r="128" spans="2:37" ht="12.75" customHeight="1" x14ac:dyDescent="0.2">
      <c r="B128" s="27"/>
      <c r="D128" s="15"/>
      <c r="E128" s="15"/>
      <c r="F128" s="39"/>
      <c r="G128" s="16"/>
      <c r="H128" s="17"/>
      <c r="I128" s="15"/>
      <c r="J128" s="16"/>
      <c r="K128" s="18"/>
      <c r="L128" s="17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</row>
    <row r="129" spans="2:37" ht="12.75" customHeight="1" x14ac:dyDescent="0.2">
      <c r="B129" s="27"/>
      <c r="D129" s="15"/>
      <c r="E129" s="15"/>
      <c r="F129" s="39"/>
      <c r="G129" s="16"/>
      <c r="H129" s="17"/>
      <c r="I129" s="15"/>
      <c r="J129" s="16"/>
      <c r="K129" s="18"/>
      <c r="L129" s="17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</row>
    <row r="130" spans="2:37" ht="12.75" customHeight="1" x14ac:dyDescent="0.2">
      <c r="B130" s="27"/>
      <c r="D130" s="15"/>
      <c r="E130" s="15"/>
      <c r="F130" s="39"/>
      <c r="G130" s="16"/>
      <c r="H130" s="17"/>
      <c r="I130" s="15"/>
      <c r="J130" s="16"/>
      <c r="K130" s="18"/>
      <c r="L130" s="17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</row>
    <row r="131" spans="2:37" ht="12.75" customHeight="1" x14ac:dyDescent="0.2">
      <c r="B131" s="27"/>
      <c r="D131" s="15"/>
      <c r="E131" s="15"/>
      <c r="F131" s="39"/>
      <c r="G131" s="16"/>
      <c r="H131" s="17"/>
      <c r="I131" s="15"/>
      <c r="J131" s="16"/>
      <c r="K131" s="18"/>
      <c r="L131" s="17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</row>
    <row r="132" spans="2:37" ht="12.75" customHeight="1" x14ac:dyDescent="0.2">
      <c r="B132" s="27"/>
      <c r="D132" s="15"/>
      <c r="E132" s="15"/>
      <c r="F132" s="39"/>
      <c r="G132" s="16"/>
      <c r="H132" s="17"/>
      <c r="I132" s="15"/>
      <c r="J132" s="16"/>
      <c r="K132" s="18"/>
      <c r="L132" s="17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</row>
    <row r="133" spans="2:37" ht="12.75" customHeight="1" x14ac:dyDescent="0.2">
      <c r="B133" s="27"/>
      <c r="D133" s="15"/>
      <c r="E133" s="15"/>
      <c r="F133" s="39"/>
      <c r="G133" s="16"/>
      <c r="H133" s="17"/>
      <c r="I133" s="15"/>
      <c r="J133" s="16"/>
      <c r="K133" s="18"/>
      <c r="L133" s="17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</row>
    <row r="134" spans="2:37" ht="12.75" customHeight="1" x14ac:dyDescent="0.2">
      <c r="B134" s="27"/>
      <c r="D134" s="15"/>
      <c r="E134" s="15"/>
      <c r="F134" s="39"/>
      <c r="G134" s="16"/>
      <c r="H134" s="17"/>
      <c r="I134" s="15"/>
      <c r="J134" s="16"/>
      <c r="K134" s="18"/>
      <c r="L134" s="17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</row>
    <row r="135" spans="2:37" ht="12.75" customHeight="1" x14ac:dyDescent="0.2">
      <c r="B135" s="27"/>
      <c r="D135" s="15"/>
      <c r="E135" s="15"/>
      <c r="F135" s="39"/>
      <c r="G135" s="16"/>
      <c r="H135" s="17"/>
      <c r="I135" s="15"/>
      <c r="J135" s="16"/>
      <c r="K135" s="18"/>
      <c r="L135" s="17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</row>
    <row r="136" spans="2:37" ht="12.75" customHeight="1" x14ac:dyDescent="0.2">
      <c r="B136" s="27"/>
      <c r="D136" s="15"/>
      <c r="E136" s="15"/>
      <c r="F136" s="39"/>
      <c r="G136" s="16"/>
      <c r="H136" s="17"/>
      <c r="I136" s="15"/>
      <c r="J136" s="16"/>
      <c r="K136" s="18"/>
      <c r="L136" s="17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</row>
    <row r="137" spans="2:37" ht="12.75" customHeight="1" x14ac:dyDescent="0.2">
      <c r="B137" s="27"/>
      <c r="D137" s="15"/>
      <c r="E137" s="15"/>
      <c r="F137" s="39"/>
      <c r="G137" s="16"/>
      <c r="H137" s="17"/>
      <c r="I137" s="15"/>
      <c r="J137" s="16"/>
      <c r="K137" s="18"/>
      <c r="L137" s="17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</row>
    <row r="138" spans="2:37" ht="12.75" customHeight="1" x14ac:dyDescent="0.2">
      <c r="B138" s="27"/>
      <c r="D138" s="15"/>
      <c r="E138" s="15"/>
      <c r="F138" s="39"/>
      <c r="G138" s="16"/>
      <c r="H138" s="17"/>
      <c r="I138" s="15"/>
      <c r="J138" s="16"/>
      <c r="K138" s="18"/>
      <c r="L138" s="17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</row>
    <row r="139" spans="2:37" ht="12.75" customHeight="1" x14ac:dyDescent="0.2">
      <c r="B139" s="27"/>
      <c r="D139" s="15"/>
      <c r="E139" s="15"/>
      <c r="F139" s="39"/>
      <c r="G139" s="16"/>
      <c r="H139" s="17"/>
      <c r="I139" s="15"/>
      <c r="J139" s="16"/>
      <c r="K139" s="18"/>
      <c r="L139" s="17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</row>
    <row r="140" spans="2:37" ht="12.75" customHeight="1" x14ac:dyDescent="0.2">
      <c r="B140" s="27"/>
      <c r="D140" s="15"/>
      <c r="E140" s="15"/>
      <c r="F140" s="39"/>
      <c r="G140" s="16"/>
      <c r="H140" s="17"/>
      <c r="I140" s="15"/>
      <c r="J140" s="16"/>
      <c r="K140" s="18"/>
      <c r="L140" s="17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</row>
    <row r="141" spans="2:37" ht="12.75" customHeight="1" x14ac:dyDescent="0.2">
      <c r="B141" s="27"/>
      <c r="D141" s="15"/>
      <c r="E141" s="15"/>
      <c r="F141" s="39"/>
      <c r="G141" s="16"/>
      <c r="H141" s="17"/>
      <c r="I141" s="15"/>
      <c r="J141" s="16"/>
      <c r="K141" s="18"/>
      <c r="L141" s="17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</row>
    <row r="142" spans="2:37" ht="12.75" customHeight="1" x14ac:dyDescent="0.2">
      <c r="B142" s="27"/>
      <c r="D142" s="15"/>
      <c r="E142" s="15"/>
      <c r="F142" s="39"/>
      <c r="G142" s="16"/>
      <c r="H142" s="17"/>
      <c r="I142" s="15"/>
      <c r="J142" s="16"/>
      <c r="K142" s="18"/>
      <c r="L142" s="17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</row>
    <row r="143" spans="2:37" ht="12.75" customHeight="1" x14ac:dyDescent="0.2">
      <c r="B143" s="27"/>
      <c r="D143" s="15"/>
      <c r="E143" s="15"/>
      <c r="F143" s="39"/>
      <c r="G143" s="16"/>
      <c r="H143" s="17"/>
      <c r="I143" s="15"/>
      <c r="J143" s="16"/>
      <c r="K143" s="18"/>
      <c r="L143" s="17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</row>
    <row r="144" spans="2:37" ht="12.75" customHeight="1" x14ac:dyDescent="0.2">
      <c r="B144" s="27"/>
      <c r="D144" s="15"/>
      <c r="E144" s="15"/>
      <c r="F144" s="39"/>
      <c r="G144" s="16"/>
      <c r="H144" s="17"/>
      <c r="I144" s="15"/>
      <c r="J144" s="16"/>
      <c r="K144" s="18"/>
      <c r="L144" s="17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</row>
    <row r="145" spans="2:37" ht="12.75" customHeight="1" x14ac:dyDescent="0.2">
      <c r="B145" s="27"/>
      <c r="D145" s="15"/>
      <c r="E145" s="15"/>
      <c r="F145" s="39"/>
      <c r="G145" s="16"/>
      <c r="H145" s="17"/>
      <c r="I145" s="15"/>
      <c r="J145" s="16"/>
      <c r="K145" s="18"/>
      <c r="L145" s="17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</row>
    <row r="146" spans="2:37" ht="12.75" customHeight="1" x14ac:dyDescent="0.2">
      <c r="B146" s="27"/>
      <c r="D146" s="15"/>
      <c r="E146" s="15"/>
      <c r="F146" s="39"/>
      <c r="G146" s="16"/>
      <c r="H146" s="17"/>
      <c r="I146" s="15"/>
      <c r="J146" s="16"/>
      <c r="K146" s="18"/>
      <c r="L146" s="17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</row>
    <row r="147" spans="2:37" ht="12.75" customHeight="1" x14ac:dyDescent="0.2">
      <c r="B147" s="27"/>
      <c r="D147" s="15"/>
      <c r="E147" s="15"/>
      <c r="F147" s="39"/>
      <c r="G147" s="16"/>
      <c r="H147" s="17"/>
      <c r="I147" s="15"/>
      <c r="J147" s="16"/>
      <c r="K147" s="18"/>
      <c r="L147" s="17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</row>
    <row r="148" spans="2:37" ht="12.75" customHeight="1" x14ac:dyDescent="0.2">
      <c r="B148" s="27"/>
      <c r="D148" s="15"/>
      <c r="E148" s="15"/>
      <c r="F148" s="39"/>
      <c r="G148" s="16"/>
      <c r="H148" s="17"/>
      <c r="I148" s="15"/>
      <c r="J148" s="16"/>
      <c r="K148" s="18"/>
      <c r="L148" s="17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</row>
    <row r="149" spans="2:37" ht="12.75" customHeight="1" x14ac:dyDescent="0.2">
      <c r="B149" s="27"/>
      <c r="D149" s="15"/>
      <c r="E149" s="15"/>
      <c r="F149" s="39"/>
      <c r="G149" s="16"/>
      <c r="H149" s="17"/>
      <c r="I149" s="15"/>
      <c r="J149" s="16"/>
      <c r="K149" s="18"/>
      <c r="L149" s="17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</row>
    <row r="150" spans="2:37" ht="12.75" customHeight="1" x14ac:dyDescent="0.2">
      <c r="B150" s="27"/>
      <c r="D150" s="15"/>
      <c r="E150" s="15"/>
      <c r="F150" s="39"/>
      <c r="G150" s="16"/>
      <c r="H150" s="17"/>
      <c r="I150" s="15"/>
      <c r="J150" s="16"/>
      <c r="K150" s="18"/>
      <c r="L150" s="17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</row>
    <row r="151" spans="2:37" ht="12.75" customHeight="1" x14ac:dyDescent="0.2">
      <c r="B151" s="27"/>
      <c r="D151" s="15"/>
      <c r="E151" s="15"/>
      <c r="F151" s="39"/>
      <c r="G151" s="16"/>
      <c r="H151" s="17"/>
      <c r="I151" s="15"/>
      <c r="J151" s="16"/>
      <c r="K151" s="18"/>
      <c r="L151" s="17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</row>
    <row r="152" spans="2:37" ht="12.75" customHeight="1" x14ac:dyDescent="0.2">
      <c r="B152" s="27"/>
      <c r="D152" s="15"/>
      <c r="E152" s="15"/>
      <c r="F152" s="39"/>
      <c r="G152" s="16"/>
      <c r="H152" s="17"/>
      <c r="I152" s="15"/>
      <c r="J152" s="16"/>
      <c r="K152" s="18"/>
      <c r="L152" s="17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</row>
    <row r="153" spans="2:37" ht="12.75" customHeight="1" x14ac:dyDescent="0.2">
      <c r="B153" s="27"/>
      <c r="D153" s="15"/>
      <c r="E153" s="15"/>
      <c r="F153" s="39"/>
      <c r="G153" s="16"/>
      <c r="H153" s="17"/>
      <c r="I153" s="15"/>
      <c r="J153" s="16"/>
      <c r="K153" s="18"/>
      <c r="L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</row>
    <row r="154" spans="2:37" ht="12.75" customHeight="1" x14ac:dyDescent="0.2">
      <c r="B154" s="27"/>
      <c r="D154" s="15"/>
      <c r="E154" s="15"/>
      <c r="F154" s="39"/>
      <c r="G154" s="16"/>
      <c r="H154" s="17"/>
      <c r="I154" s="15"/>
      <c r="J154" s="16"/>
      <c r="K154" s="18"/>
      <c r="L154" s="17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</row>
    <row r="155" spans="2:37" ht="12.75" customHeight="1" x14ac:dyDescent="0.2">
      <c r="B155" s="27"/>
      <c r="D155" s="15"/>
      <c r="E155" s="15"/>
      <c r="F155" s="39"/>
      <c r="G155" s="16"/>
      <c r="H155" s="17"/>
      <c r="I155" s="15"/>
      <c r="J155" s="16"/>
      <c r="K155" s="18"/>
      <c r="L155" s="17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</row>
    <row r="156" spans="2:37" ht="12.75" customHeight="1" x14ac:dyDescent="0.2">
      <c r="B156" s="27"/>
      <c r="D156" s="15"/>
      <c r="E156" s="15"/>
      <c r="F156" s="39"/>
      <c r="G156" s="16"/>
      <c r="H156" s="17"/>
      <c r="I156" s="15"/>
      <c r="J156" s="16"/>
      <c r="K156" s="18"/>
      <c r="L156" s="17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</row>
    <row r="157" spans="2:37" ht="12.75" customHeight="1" x14ac:dyDescent="0.2">
      <c r="B157" s="27"/>
      <c r="D157" s="15"/>
      <c r="E157" s="15"/>
      <c r="F157" s="39"/>
      <c r="G157" s="16"/>
      <c r="H157" s="17"/>
      <c r="I157" s="15"/>
      <c r="J157" s="16"/>
      <c r="K157" s="18"/>
      <c r="L157" s="17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</row>
    <row r="158" spans="2:37" ht="12.75" customHeight="1" x14ac:dyDescent="0.2">
      <c r="B158" s="27"/>
      <c r="D158" s="15"/>
      <c r="E158" s="15"/>
      <c r="F158" s="39"/>
      <c r="G158" s="16"/>
      <c r="H158" s="17"/>
      <c r="I158" s="15"/>
      <c r="J158" s="16"/>
      <c r="K158" s="18"/>
      <c r="L158" s="17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</row>
    <row r="159" spans="2:37" ht="12.75" customHeight="1" x14ac:dyDescent="0.2">
      <c r="B159" s="27"/>
      <c r="D159" s="15"/>
      <c r="E159" s="15"/>
      <c r="F159" s="39"/>
      <c r="G159" s="16"/>
      <c r="H159" s="17"/>
      <c r="I159" s="15"/>
      <c r="J159" s="16"/>
      <c r="K159" s="18"/>
      <c r="L159" s="17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</row>
    <row r="160" spans="2:37" ht="12.75" customHeight="1" x14ac:dyDescent="0.2">
      <c r="B160" s="27"/>
      <c r="D160" s="15"/>
      <c r="E160" s="15"/>
      <c r="F160" s="39"/>
      <c r="G160" s="16"/>
      <c r="H160" s="17"/>
      <c r="I160" s="15"/>
      <c r="J160" s="16"/>
      <c r="K160" s="18"/>
      <c r="L160" s="17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</row>
    <row r="161" spans="2:37" ht="12.75" customHeight="1" x14ac:dyDescent="0.2">
      <c r="B161" s="27"/>
      <c r="D161" s="15"/>
      <c r="E161" s="15"/>
      <c r="F161" s="39"/>
      <c r="G161" s="16"/>
      <c r="H161" s="17"/>
      <c r="I161" s="15"/>
      <c r="J161" s="16"/>
      <c r="K161" s="18"/>
      <c r="L161" s="17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</row>
    <row r="162" spans="2:37" ht="12.75" customHeight="1" thickBot="1" x14ac:dyDescent="0.25">
      <c r="B162" s="28"/>
      <c r="D162" s="15"/>
      <c r="E162" s="15"/>
      <c r="F162" s="39"/>
      <c r="G162" s="16"/>
      <c r="H162" s="17"/>
      <c r="I162" s="15"/>
      <c r="J162" s="16"/>
      <c r="K162" s="18"/>
      <c r="L162" s="17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</row>
    <row r="163" spans="2:37" ht="12.75" customHeight="1" x14ac:dyDescent="0.2">
      <c r="B163" s="5" t="s">
        <v>11</v>
      </c>
      <c r="D163" s="53" t="s">
        <v>2</v>
      </c>
      <c r="E163" s="54"/>
      <c r="F163" s="54"/>
      <c r="G163" s="54"/>
      <c r="H163" s="54"/>
      <c r="I163" s="54"/>
      <c r="J163" s="54"/>
      <c r="K163" s="55"/>
      <c r="L163" s="19" t="str">
        <f>IF(L87="","",IF(OR(L102="", L102="LS", L102="LUMP"),IF(SUM(COUNTIF(L103:L162,"LS")+COUNTIF(L103:L162,"LUMP"))&gt;0,"LS",""),IF(SUM(L103:L162)&gt;0,ROUNDUP(SUM(L103:L162),0),"")))</f>
        <v/>
      </c>
      <c r="M163" s="19" t="str">
        <f t="shared" ref="M163:AK163" si="15">IF(M87="","",IF(OR(M102="", M102="LS", M102="LUMP"),IF(SUM(COUNTIF(M103:M162,"LS")+COUNTIF(M103:M162,"LUMP"))&gt;0,"LS",""),IF(SUM(M103:M162)&gt;0,ROUNDUP(SUM(M103:M162),0),"")))</f>
        <v/>
      </c>
      <c r="N163" s="19" t="str">
        <f t="shared" si="15"/>
        <v/>
      </c>
      <c r="O163" s="19" t="str">
        <f t="shared" si="15"/>
        <v/>
      </c>
      <c r="P163" s="19" t="str">
        <f t="shared" si="15"/>
        <v/>
      </c>
      <c r="Q163" s="19" t="str">
        <f t="shared" si="15"/>
        <v/>
      </c>
      <c r="R163" s="19" t="str">
        <f t="shared" si="15"/>
        <v/>
      </c>
      <c r="S163" s="19" t="str">
        <f t="shared" si="15"/>
        <v/>
      </c>
      <c r="T163" s="19"/>
      <c r="U163" s="19"/>
      <c r="V163" s="19" t="str">
        <f t="shared" si="15"/>
        <v/>
      </c>
      <c r="W163" s="19" t="str">
        <f t="shared" si="15"/>
        <v/>
      </c>
      <c r="X163" s="19" t="str">
        <f t="shared" si="15"/>
        <v/>
      </c>
      <c r="Y163" s="19" t="str">
        <f t="shared" si="15"/>
        <v/>
      </c>
      <c r="Z163" s="19" t="str">
        <f t="shared" si="15"/>
        <v/>
      </c>
      <c r="AA163" s="19" t="str">
        <f t="shared" si="15"/>
        <v/>
      </c>
      <c r="AB163" s="19"/>
      <c r="AC163" s="19" t="str">
        <f t="shared" si="15"/>
        <v/>
      </c>
      <c r="AD163" s="19"/>
      <c r="AE163" s="19"/>
      <c r="AF163" s="19"/>
      <c r="AG163" s="19"/>
      <c r="AH163" s="19"/>
      <c r="AI163" s="19"/>
      <c r="AJ163" s="19"/>
      <c r="AK163" s="19" t="str">
        <f t="shared" si="15"/>
        <v/>
      </c>
    </row>
    <row r="164" spans="2:37" ht="12.75" customHeight="1" thickBot="1" x14ac:dyDescent="0.25"/>
    <row r="165" spans="2:37" ht="12.75" customHeight="1" thickBot="1" x14ac:dyDescent="0.25">
      <c r="B165" s="25" t="s">
        <v>9</v>
      </c>
      <c r="D165" s="75" t="str">
        <f>"SUBSUMMARY SHEET " &amp; B166</f>
        <v xml:space="preserve">SUBSUMMARY SHEET </v>
      </c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</row>
    <row r="166" spans="2:37" ht="12.75" customHeight="1" thickBot="1" x14ac:dyDescent="0.25">
      <c r="B166" s="29"/>
      <c r="D166" s="76" t="s">
        <v>7</v>
      </c>
      <c r="E166" s="76"/>
      <c r="F166" s="76"/>
      <c r="G166" s="76"/>
      <c r="H166" s="76"/>
      <c r="I166" s="76"/>
      <c r="J166" s="76"/>
      <c r="K166" s="7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</row>
    <row r="167" spans="2:37" ht="12.75" customHeight="1" thickBot="1" x14ac:dyDescent="0.25">
      <c r="D167" s="62" t="s">
        <v>8</v>
      </c>
      <c r="E167" s="62"/>
      <c r="F167" s="62"/>
      <c r="G167" s="62"/>
      <c r="H167" s="62"/>
      <c r="I167" s="62"/>
      <c r="J167" s="62"/>
      <c r="K167" s="62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</row>
    <row r="168" spans="2:37" ht="12.75" customHeight="1" x14ac:dyDescent="0.2">
      <c r="B168" s="50" t="s">
        <v>10</v>
      </c>
      <c r="D168" s="63" t="s">
        <v>20</v>
      </c>
      <c r="E168" s="63" t="s">
        <v>21</v>
      </c>
      <c r="F168" s="33"/>
      <c r="G168" s="66" t="s">
        <v>0</v>
      </c>
      <c r="H168" s="67"/>
      <c r="I168" s="67"/>
      <c r="J168" s="67"/>
      <c r="K168" s="68"/>
      <c r="L168" s="7" t="str">
        <f t="shared" ref="L168:AK168" si="16">IF(OR(TRIM(L166)=0,TRIM(L166)=""),"",IF(IFERROR(TRIM(INDEX(QryItemNamed,MATCH(TRIM(L166),ITEM,0),2)),"")="Y","SPECIAL",LEFT(IFERROR(TRIM(INDEX(ITEM,MATCH(TRIM(L166),ITEM,0))),""),3)))</f>
        <v/>
      </c>
      <c r="M168" s="8" t="str">
        <f t="shared" si="16"/>
        <v/>
      </c>
      <c r="N168" s="8" t="str">
        <f t="shared" si="16"/>
        <v/>
      </c>
      <c r="O168" s="8" t="str">
        <f t="shared" si="16"/>
        <v/>
      </c>
      <c r="P168" s="8" t="str">
        <f t="shared" si="16"/>
        <v/>
      </c>
      <c r="Q168" s="8" t="str">
        <f t="shared" si="16"/>
        <v/>
      </c>
      <c r="R168" s="8" t="str">
        <f t="shared" si="16"/>
        <v/>
      </c>
      <c r="S168" s="8" t="str">
        <f t="shared" si="16"/>
        <v/>
      </c>
      <c r="T168" s="8"/>
      <c r="U168" s="8"/>
      <c r="V168" s="8" t="str">
        <f t="shared" si="16"/>
        <v/>
      </c>
      <c r="W168" s="8" t="str">
        <f t="shared" si="16"/>
        <v/>
      </c>
      <c r="X168" s="8" t="str">
        <f t="shared" si="16"/>
        <v/>
      </c>
      <c r="Y168" s="8" t="str">
        <f t="shared" si="16"/>
        <v/>
      </c>
      <c r="Z168" s="8" t="str">
        <f t="shared" si="16"/>
        <v/>
      </c>
      <c r="AA168" s="8" t="str">
        <f t="shared" si="16"/>
        <v/>
      </c>
      <c r="AB168" s="8"/>
      <c r="AC168" s="8" t="str">
        <f t="shared" si="16"/>
        <v/>
      </c>
      <c r="AD168" s="8"/>
      <c r="AE168" s="8"/>
      <c r="AF168" s="8"/>
      <c r="AG168" s="8"/>
      <c r="AH168" s="8"/>
      <c r="AI168" s="8"/>
      <c r="AJ168" s="8"/>
      <c r="AK168" s="8" t="str">
        <f t="shared" si="16"/>
        <v/>
      </c>
    </row>
    <row r="169" spans="2:37" ht="12.75" customHeight="1" x14ac:dyDescent="0.2">
      <c r="B169" s="51"/>
      <c r="D169" s="64"/>
      <c r="E169" s="64"/>
      <c r="F169" s="34"/>
      <c r="G169" s="69"/>
      <c r="H169" s="70"/>
      <c r="I169" s="70"/>
      <c r="J169" s="70"/>
      <c r="K169" s="71"/>
      <c r="L169" s="60" t="str">
        <f t="shared" ref="L169:AK169" si="17">IF(OR(TRIM(L166)=0,TRIM(L166)=""),IF(L167="","",L167),IF(IFERROR(TRIM(INDEX(QryItemNamed,MATCH(TRIM(L166),ITEM,0),2)),"")="Y",RIGHT(IFERROR(TRIM(INDEX(QryItemNamed,MATCH(TRIM(L166),ITEM,0),4)),"123456789012"),LEN(IFERROR(TRIM(INDEX(QryItemNamed,MATCH(TRIM(L166),ITEM,0),4)),"123456789012"))-10)&amp;L167,IFERROR(TRIM(INDEX(QryItemNamed,MATCH(TRIM(L166),ITEM,0),4))&amp;L167,"ITEM CODE DOES NOT EXIST IN ITEM MASTER")))</f>
        <v/>
      </c>
      <c r="M169" s="61" t="str">
        <f t="shared" si="17"/>
        <v/>
      </c>
      <c r="N169" s="61" t="str">
        <f t="shared" si="17"/>
        <v/>
      </c>
      <c r="O169" s="61" t="str">
        <f t="shared" si="17"/>
        <v/>
      </c>
      <c r="P169" s="59" t="str">
        <f t="shared" si="17"/>
        <v/>
      </c>
      <c r="Q169" s="59" t="str">
        <f t="shared" si="17"/>
        <v/>
      </c>
      <c r="R169" s="59" t="str">
        <f t="shared" si="17"/>
        <v/>
      </c>
      <c r="S169" s="59" t="str">
        <f t="shared" si="17"/>
        <v/>
      </c>
      <c r="T169" s="46"/>
      <c r="U169" s="46"/>
      <c r="V169" s="59" t="str">
        <f t="shared" si="17"/>
        <v/>
      </c>
      <c r="W169" s="59" t="str">
        <f t="shared" si="17"/>
        <v/>
      </c>
      <c r="X169" s="59" t="str">
        <f t="shared" si="17"/>
        <v/>
      </c>
      <c r="Y169" s="59" t="str">
        <f t="shared" si="17"/>
        <v/>
      </c>
      <c r="Z169" s="59" t="str">
        <f t="shared" si="17"/>
        <v/>
      </c>
      <c r="AA169" s="56" t="str">
        <f t="shared" si="17"/>
        <v/>
      </c>
      <c r="AB169" s="43"/>
      <c r="AC169" s="59" t="str">
        <f t="shared" si="17"/>
        <v/>
      </c>
      <c r="AD169" s="46"/>
      <c r="AE169" s="46"/>
      <c r="AF169" s="46"/>
      <c r="AG169" s="46"/>
      <c r="AH169" s="46"/>
      <c r="AI169" s="46"/>
      <c r="AJ169" s="46"/>
      <c r="AK169" s="59" t="str">
        <f t="shared" si="17"/>
        <v/>
      </c>
    </row>
    <row r="170" spans="2:37" ht="12.75" customHeight="1" x14ac:dyDescent="0.2">
      <c r="B170" s="51"/>
      <c r="D170" s="64"/>
      <c r="E170" s="64"/>
      <c r="F170" s="34"/>
      <c r="G170" s="69"/>
      <c r="H170" s="70"/>
      <c r="I170" s="70"/>
      <c r="J170" s="70"/>
      <c r="K170" s="71"/>
      <c r="L170" s="60"/>
      <c r="M170" s="61"/>
      <c r="N170" s="61"/>
      <c r="O170" s="61"/>
      <c r="P170" s="59"/>
      <c r="Q170" s="59"/>
      <c r="R170" s="59"/>
      <c r="S170" s="59"/>
      <c r="T170" s="46"/>
      <c r="U170" s="46"/>
      <c r="V170" s="59"/>
      <c r="W170" s="59"/>
      <c r="X170" s="59"/>
      <c r="Y170" s="59"/>
      <c r="Z170" s="59"/>
      <c r="AA170" s="57"/>
      <c r="AB170" s="44"/>
      <c r="AC170" s="59"/>
      <c r="AD170" s="46"/>
      <c r="AE170" s="46"/>
      <c r="AF170" s="46"/>
      <c r="AG170" s="46"/>
      <c r="AH170" s="46"/>
      <c r="AI170" s="46"/>
      <c r="AJ170" s="46"/>
      <c r="AK170" s="59"/>
    </row>
    <row r="171" spans="2:37" ht="12.75" customHeight="1" x14ac:dyDescent="0.2">
      <c r="B171" s="51"/>
      <c r="D171" s="64"/>
      <c r="E171" s="64"/>
      <c r="F171" s="34"/>
      <c r="G171" s="69"/>
      <c r="H171" s="70"/>
      <c r="I171" s="70"/>
      <c r="J171" s="70"/>
      <c r="K171" s="71"/>
      <c r="L171" s="60"/>
      <c r="M171" s="61"/>
      <c r="N171" s="61"/>
      <c r="O171" s="61"/>
      <c r="P171" s="59"/>
      <c r="Q171" s="59"/>
      <c r="R171" s="59"/>
      <c r="S171" s="59"/>
      <c r="T171" s="46"/>
      <c r="U171" s="46"/>
      <c r="V171" s="59"/>
      <c r="W171" s="59"/>
      <c r="X171" s="59"/>
      <c r="Y171" s="59"/>
      <c r="Z171" s="59"/>
      <c r="AA171" s="57"/>
      <c r="AB171" s="44"/>
      <c r="AC171" s="59"/>
      <c r="AD171" s="46"/>
      <c r="AE171" s="46"/>
      <c r="AF171" s="46"/>
      <c r="AG171" s="46"/>
      <c r="AH171" s="46"/>
      <c r="AI171" s="46"/>
      <c r="AJ171" s="46"/>
      <c r="AK171" s="59"/>
    </row>
    <row r="172" spans="2:37" ht="12.75" customHeight="1" x14ac:dyDescent="0.2">
      <c r="B172" s="51"/>
      <c r="D172" s="64"/>
      <c r="E172" s="64"/>
      <c r="F172" s="34"/>
      <c r="G172" s="69"/>
      <c r="H172" s="70"/>
      <c r="I172" s="70"/>
      <c r="J172" s="70"/>
      <c r="K172" s="71"/>
      <c r="L172" s="60"/>
      <c r="M172" s="61"/>
      <c r="N172" s="61"/>
      <c r="O172" s="61"/>
      <c r="P172" s="59"/>
      <c r="Q172" s="59"/>
      <c r="R172" s="59"/>
      <c r="S172" s="59"/>
      <c r="T172" s="46"/>
      <c r="U172" s="46"/>
      <c r="V172" s="59"/>
      <c r="W172" s="59"/>
      <c r="X172" s="59"/>
      <c r="Y172" s="59"/>
      <c r="Z172" s="59"/>
      <c r="AA172" s="57"/>
      <c r="AB172" s="44"/>
      <c r="AC172" s="59"/>
      <c r="AD172" s="46"/>
      <c r="AE172" s="46"/>
      <c r="AF172" s="46"/>
      <c r="AG172" s="46"/>
      <c r="AH172" s="46"/>
      <c r="AI172" s="46"/>
      <c r="AJ172" s="46"/>
      <c r="AK172" s="59"/>
    </row>
    <row r="173" spans="2:37" ht="12.75" customHeight="1" x14ac:dyDescent="0.2">
      <c r="B173" s="51"/>
      <c r="D173" s="64"/>
      <c r="E173" s="64"/>
      <c r="F173" s="34"/>
      <c r="G173" s="69"/>
      <c r="H173" s="70"/>
      <c r="I173" s="70"/>
      <c r="J173" s="70"/>
      <c r="K173" s="71"/>
      <c r="L173" s="60"/>
      <c r="M173" s="61"/>
      <c r="N173" s="61"/>
      <c r="O173" s="61"/>
      <c r="P173" s="59"/>
      <c r="Q173" s="59"/>
      <c r="R173" s="59"/>
      <c r="S173" s="59"/>
      <c r="T173" s="46"/>
      <c r="U173" s="46"/>
      <c r="V173" s="59"/>
      <c r="W173" s="59"/>
      <c r="X173" s="59"/>
      <c r="Y173" s="59"/>
      <c r="Z173" s="59"/>
      <c r="AA173" s="57"/>
      <c r="AB173" s="44"/>
      <c r="AC173" s="59"/>
      <c r="AD173" s="46"/>
      <c r="AE173" s="46"/>
      <c r="AF173" s="46"/>
      <c r="AG173" s="46"/>
      <c r="AH173" s="46"/>
      <c r="AI173" s="46"/>
      <c r="AJ173" s="46"/>
      <c r="AK173" s="59"/>
    </row>
    <row r="174" spans="2:37" ht="12.75" customHeight="1" x14ac:dyDescent="0.2">
      <c r="B174" s="51"/>
      <c r="D174" s="64"/>
      <c r="E174" s="64"/>
      <c r="F174" s="34"/>
      <c r="G174" s="69"/>
      <c r="H174" s="70"/>
      <c r="I174" s="70"/>
      <c r="J174" s="70"/>
      <c r="K174" s="71"/>
      <c r="L174" s="60"/>
      <c r="M174" s="61"/>
      <c r="N174" s="61"/>
      <c r="O174" s="61"/>
      <c r="P174" s="59"/>
      <c r="Q174" s="59"/>
      <c r="R174" s="59"/>
      <c r="S174" s="59"/>
      <c r="T174" s="46"/>
      <c r="U174" s="46"/>
      <c r="V174" s="59"/>
      <c r="W174" s="59"/>
      <c r="X174" s="59"/>
      <c r="Y174" s="59"/>
      <c r="Z174" s="59"/>
      <c r="AA174" s="57"/>
      <c r="AB174" s="44"/>
      <c r="AC174" s="59"/>
      <c r="AD174" s="46"/>
      <c r="AE174" s="46"/>
      <c r="AF174" s="46"/>
      <c r="AG174" s="46"/>
      <c r="AH174" s="46"/>
      <c r="AI174" s="46"/>
      <c r="AJ174" s="46"/>
      <c r="AK174" s="59"/>
    </row>
    <row r="175" spans="2:37" ht="12.75" customHeight="1" x14ac:dyDescent="0.2">
      <c r="B175" s="51"/>
      <c r="D175" s="64"/>
      <c r="E175" s="64"/>
      <c r="F175" s="34"/>
      <c r="G175" s="69"/>
      <c r="H175" s="70"/>
      <c r="I175" s="70"/>
      <c r="J175" s="70"/>
      <c r="K175" s="71"/>
      <c r="L175" s="60"/>
      <c r="M175" s="61"/>
      <c r="N175" s="61"/>
      <c r="O175" s="61"/>
      <c r="P175" s="59"/>
      <c r="Q175" s="59"/>
      <c r="R175" s="59"/>
      <c r="S175" s="59"/>
      <c r="T175" s="46"/>
      <c r="U175" s="46"/>
      <c r="V175" s="59"/>
      <c r="W175" s="59"/>
      <c r="X175" s="59"/>
      <c r="Y175" s="59"/>
      <c r="Z175" s="59"/>
      <c r="AA175" s="57"/>
      <c r="AB175" s="44"/>
      <c r="AC175" s="59"/>
      <c r="AD175" s="46"/>
      <c r="AE175" s="46"/>
      <c r="AF175" s="46"/>
      <c r="AG175" s="46"/>
      <c r="AH175" s="46"/>
      <c r="AI175" s="46"/>
      <c r="AJ175" s="46"/>
      <c r="AK175" s="59"/>
    </row>
    <row r="176" spans="2:37" ht="12.75" customHeight="1" x14ac:dyDescent="0.2">
      <c r="B176" s="51"/>
      <c r="D176" s="64"/>
      <c r="E176" s="64"/>
      <c r="F176" s="34"/>
      <c r="G176" s="69"/>
      <c r="H176" s="70"/>
      <c r="I176" s="70"/>
      <c r="J176" s="70"/>
      <c r="K176" s="71"/>
      <c r="L176" s="60"/>
      <c r="M176" s="61"/>
      <c r="N176" s="61"/>
      <c r="O176" s="61"/>
      <c r="P176" s="59"/>
      <c r="Q176" s="59"/>
      <c r="R176" s="59"/>
      <c r="S176" s="59"/>
      <c r="T176" s="46"/>
      <c r="U176" s="46"/>
      <c r="V176" s="59"/>
      <c r="W176" s="59"/>
      <c r="X176" s="59"/>
      <c r="Y176" s="59"/>
      <c r="Z176" s="59"/>
      <c r="AA176" s="57"/>
      <c r="AB176" s="44"/>
      <c r="AC176" s="59"/>
      <c r="AD176" s="46"/>
      <c r="AE176" s="46"/>
      <c r="AF176" s="46"/>
      <c r="AG176" s="46"/>
      <c r="AH176" s="46"/>
      <c r="AI176" s="46"/>
      <c r="AJ176" s="46"/>
      <c r="AK176" s="59"/>
    </row>
    <row r="177" spans="2:37" ht="12.75" customHeight="1" x14ac:dyDescent="0.2">
      <c r="B177" s="51"/>
      <c r="D177" s="64"/>
      <c r="E177" s="64"/>
      <c r="F177" s="34"/>
      <c r="G177" s="69"/>
      <c r="H177" s="70"/>
      <c r="I177" s="70"/>
      <c r="J177" s="70"/>
      <c r="K177" s="71"/>
      <c r="L177" s="60"/>
      <c r="M177" s="61"/>
      <c r="N177" s="61"/>
      <c r="O177" s="61"/>
      <c r="P177" s="59"/>
      <c r="Q177" s="59"/>
      <c r="R177" s="59"/>
      <c r="S177" s="59"/>
      <c r="T177" s="46"/>
      <c r="U177" s="46"/>
      <c r="V177" s="59"/>
      <c r="W177" s="59"/>
      <c r="X177" s="59"/>
      <c r="Y177" s="59"/>
      <c r="Z177" s="59"/>
      <c r="AA177" s="57"/>
      <c r="AB177" s="44"/>
      <c r="AC177" s="59"/>
      <c r="AD177" s="46"/>
      <c r="AE177" s="46"/>
      <c r="AF177" s="46"/>
      <c r="AG177" s="46"/>
      <c r="AH177" s="46"/>
      <c r="AI177" s="46"/>
      <c r="AJ177" s="46"/>
      <c r="AK177" s="59"/>
    </row>
    <row r="178" spans="2:37" ht="12.75" customHeight="1" x14ac:dyDescent="0.2">
      <c r="B178" s="51"/>
      <c r="D178" s="64"/>
      <c r="E178" s="64"/>
      <c r="F178" s="34"/>
      <c r="G178" s="69"/>
      <c r="H178" s="70"/>
      <c r="I178" s="70"/>
      <c r="J178" s="70"/>
      <c r="K178" s="71"/>
      <c r="L178" s="60"/>
      <c r="M178" s="61"/>
      <c r="N178" s="61"/>
      <c r="O178" s="61"/>
      <c r="P178" s="59"/>
      <c r="Q178" s="59"/>
      <c r="R178" s="59"/>
      <c r="S178" s="59"/>
      <c r="T178" s="46"/>
      <c r="U178" s="46"/>
      <c r="V178" s="59"/>
      <c r="W178" s="59"/>
      <c r="X178" s="59"/>
      <c r="Y178" s="59"/>
      <c r="Z178" s="59"/>
      <c r="AA178" s="57"/>
      <c r="AB178" s="44"/>
      <c r="AC178" s="59"/>
      <c r="AD178" s="46"/>
      <c r="AE178" s="46"/>
      <c r="AF178" s="46"/>
      <c r="AG178" s="46"/>
      <c r="AH178" s="46"/>
      <c r="AI178" s="46"/>
      <c r="AJ178" s="46"/>
      <c r="AK178" s="59"/>
    </row>
    <row r="179" spans="2:37" ht="12.75" customHeight="1" x14ac:dyDescent="0.2">
      <c r="B179" s="51"/>
      <c r="D179" s="64"/>
      <c r="E179" s="64"/>
      <c r="F179" s="34"/>
      <c r="G179" s="69"/>
      <c r="H179" s="70"/>
      <c r="I179" s="70"/>
      <c r="J179" s="70"/>
      <c r="K179" s="71"/>
      <c r="L179" s="60"/>
      <c r="M179" s="61"/>
      <c r="N179" s="61"/>
      <c r="O179" s="61"/>
      <c r="P179" s="59"/>
      <c r="Q179" s="59"/>
      <c r="R179" s="59"/>
      <c r="S179" s="59"/>
      <c r="T179" s="46"/>
      <c r="U179" s="46"/>
      <c r="V179" s="59"/>
      <c r="W179" s="59"/>
      <c r="X179" s="59"/>
      <c r="Y179" s="59"/>
      <c r="Z179" s="59"/>
      <c r="AA179" s="57"/>
      <c r="AB179" s="44"/>
      <c r="AC179" s="59"/>
      <c r="AD179" s="46"/>
      <c r="AE179" s="46"/>
      <c r="AF179" s="46"/>
      <c r="AG179" s="46"/>
      <c r="AH179" s="46"/>
      <c r="AI179" s="46"/>
      <c r="AJ179" s="46"/>
      <c r="AK179" s="59"/>
    </row>
    <row r="180" spans="2:37" ht="12.75" customHeight="1" x14ac:dyDescent="0.2">
      <c r="B180" s="51"/>
      <c r="D180" s="64"/>
      <c r="E180" s="64"/>
      <c r="F180" s="34"/>
      <c r="G180" s="69"/>
      <c r="H180" s="70"/>
      <c r="I180" s="70"/>
      <c r="J180" s="70"/>
      <c r="K180" s="71"/>
      <c r="L180" s="60"/>
      <c r="M180" s="61"/>
      <c r="N180" s="61"/>
      <c r="O180" s="61"/>
      <c r="P180" s="59"/>
      <c r="Q180" s="59"/>
      <c r="R180" s="59"/>
      <c r="S180" s="59"/>
      <c r="T180" s="46"/>
      <c r="U180" s="46"/>
      <c r="V180" s="59"/>
      <c r="W180" s="59"/>
      <c r="X180" s="59"/>
      <c r="Y180" s="59"/>
      <c r="Z180" s="59"/>
      <c r="AA180" s="58"/>
      <c r="AB180" s="45"/>
      <c r="AC180" s="59"/>
      <c r="AD180" s="46"/>
      <c r="AE180" s="46"/>
      <c r="AF180" s="46"/>
      <c r="AG180" s="46"/>
      <c r="AH180" s="46"/>
      <c r="AI180" s="46"/>
      <c r="AJ180" s="46"/>
      <c r="AK180" s="59"/>
    </row>
    <row r="181" spans="2:37" ht="12.75" customHeight="1" thickBot="1" x14ac:dyDescent="0.25">
      <c r="B181" s="52"/>
      <c r="D181" s="65"/>
      <c r="E181" s="65"/>
      <c r="F181" s="35"/>
      <c r="G181" s="72"/>
      <c r="H181" s="73"/>
      <c r="I181" s="73"/>
      <c r="J181" s="73"/>
      <c r="K181" s="74"/>
      <c r="L181" s="9" t="str">
        <f t="shared" ref="L181:AK181" si="18">IF(OR(TRIM(L166)=0,TRIM(L166)=""),"",IFERROR(TRIM(INDEX(QryItemNamed,MATCH(TRIM(L166),ITEM,0),3)),""))</f>
        <v/>
      </c>
      <c r="M181" s="10" t="str">
        <f t="shared" si="18"/>
        <v/>
      </c>
      <c r="N181" s="10" t="str">
        <f t="shared" si="18"/>
        <v/>
      </c>
      <c r="O181" s="10" t="str">
        <f t="shared" si="18"/>
        <v/>
      </c>
      <c r="P181" s="10" t="str">
        <f t="shared" si="18"/>
        <v/>
      </c>
      <c r="Q181" s="10" t="str">
        <f t="shared" si="18"/>
        <v/>
      </c>
      <c r="R181" s="10" t="str">
        <f t="shared" si="18"/>
        <v/>
      </c>
      <c r="S181" s="10" t="str">
        <f t="shared" si="18"/>
        <v/>
      </c>
      <c r="T181" s="10"/>
      <c r="U181" s="10"/>
      <c r="V181" s="10" t="str">
        <f t="shared" si="18"/>
        <v/>
      </c>
      <c r="W181" s="10" t="str">
        <f t="shared" si="18"/>
        <v/>
      </c>
      <c r="X181" s="10" t="str">
        <f t="shared" si="18"/>
        <v/>
      </c>
      <c r="Y181" s="10" t="str">
        <f t="shared" si="18"/>
        <v/>
      </c>
      <c r="Z181" s="10" t="str">
        <f t="shared" si="18"/>
        <v/>
      </c>
      <c r="AA181" s="10" t="str">
        <f t="shared" si="18"/>
        <v/>
      </c>
      <c r="AB181" s="10"/>
      <c r="AC181" s="10" t="str">
        <f t="shared" si="18"/>
        <v/>
      </c>
      <c r="AD181" s="10"/>
      <c r="AE181" s="10"/>
      <c r="AF181" s="10"/>
      <c r="AG181" s="10"/>
      <c r="AH181" s="10"/>
      <c r="AI181" s="10"/>
      <c r="AJ181" s="10"/>
      <c r="AK181" s="10" t="str">
        <f t="shared" si="18"/>
        <v/>
      </c>
    </row>
    <row r="182" spans="2:37" ht="12.75" customHeight="1" x14ac:dyDescent="0.2">
      <c r="B182" s="26"/>
      <c r="D182" s="11"/>
      <c r="E182" s="11"/>
      <c r="F182" s="38"/>
      <c r="G182" s="12"/>
      <c r="H182" s="13"/>
      <c r="I182" s="11" t="s">
        <v>1</v>
      </c>
      <c r="J182" s="12"/>
      <c r="K182" s="14"/>
      <c r="L182" s="13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</row>
    <row r="183" spans="2:37" ht="12.75" customHeight="1" x14ac:dyDescent="0.2">
      <c r="B183" s="27"/>
      <c r="D183" s="15"/>
      <c r="E183" s="15"/>
      <c r="F183" s="39"/>
      <c r="G183" s="16"/>
      <c r="H183" s="17"/>
      <c r="I183" s="15"/>
      <c r="J183" s="16"/>
      <c r="K183" s="18"/>
      <c r="L183" s="17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</row>
    <row r="184" spans="2:37" ht="12.75" customHeight="1" x14ac:dyDescent="0.2">
      <c r="B184" s="27"/>
      <c r="D184" s="15"/>
      <c r="E184" s="15"/>
      <c r="F184" s="39"/>
      <c r="G184" s="16"/>
      <c r="H184" s="17"/>
      <c r="I184" s="15"/>
      <c r="J184" s="16"/>
      <c r="K184" s="18"/>
      <c r="L184" s="17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</row>
    <row r="185" spans="2:37" ht="12.75" customHeight="1" x14ac:dyDescent="0.2">
      <c r="B185" s="27"/>
      <c r="D185" s="15"/>
      <c r="E185" s="15"/>
      <c r="F185" s="39"/>
      <c r="G185" s="16"/>
      <c r="H185" s="17"/>
      <c r="I185" s="15"/>
      <c r="J185" s="16"/>
      <c r="K185" s="18"/>
      <c r="L185" s="17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</row>
    <row r="186" spans="2:37" ht="12.75" customHeight="1" x14ac:dyDescent="0.2">
      <c r="B186" s="27"/>
      <c r="D186" s="15"/>
      <c r="E186" s="15"/>
      <c r="F186" s="39"/>
      <c r="G186" s="16"/>
      <c r="H186" s="17"/>
      <c r="I186" s="15"/>
      <c r="J186" s="16"/>
      <c r="K186" s="18"/>
      <c r="L186" s="17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</row>
    <row r="187" spans="2:37" ht="12.75" customHeight="1" x14ac:dyDescent="0.2">
      <c r="B187" s="27"/>
      <c r="D187" s="15"/>
      <c r="E187" s="15"/>
      <c r="F187" s="39"/>
      <c r="G187" s="16"/>
      <c r="H187" s="17"/>
      <c r="I187" s="15"/>
      <c r="J187" s="16"/>
      <c r="K187" s="18"/>
      <c r="L187" s="17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</row>
    <row r="188" spans="2:37" ht="12.75" customHeight="1" x14ac:dyDescent="0.2">
      <c r="B188" s="27"/>
      <c r="D188" s="15"/>
      <c r="E188" s="15"/>
      <c r="F188" s="39"/>
      <c r="G188" s="16"/>
      <c r="H188" s="17"/>
      <c r="I188" s="15"/>
      <c r="J188" s="16"/>
      <c r="K188" s="18"/>
      <c r="L188" s="17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</row>
    <row r="189" spans="2:37" ht="12.75" customHeight="1" x14ac:dyDescent="0.2">
      <c r="B189" s="27"/>
      <c r="D189" s="15"/>
      <c r="E189" s="15"/>
      <c r="F189" s="39"/>
      <c r="G189" s="16"/>
      <c r="H189" s="17"/>
      <c r="I189" s="15"/>
      <c r="J189" s="16"/>
      <c r="K189" s="18"/>
      <c r="L189" s="17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</row>
    <row r="190" spans="2:37" ht="12.75" customHeight="1" x14ac:dyDescent="0.2">
      <c r="B190" s="27"/>
      <c r="D190" s="15"/>
      <c r="E190" s="15"/>
      <c r="F190" s="39"/>
      <c r="G190" s="16"/>
      <c r="H190" s="17"/>
      <c r="I190" s="15"/>
      <c r="J190" s="16"/>
      <c r="K190" s="18"/>
      <c r="L190" s="17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</row>
    <row r="191" spans="2:37" ht="12.75" customHeight="1" x14ac:dyDescent="0.2">
      <c r="B191" s="27"/>
      <c r="D191" s="15"/>
      <c r="E191" s="15"/>
      <c r="F191" s="39"/>
      <c r="G191" s="16"/>
      <c r="H191" s="17"/>
      <c r="I191" s="15"/>
      <c r="J191" s="16"/>
      <c r="K191" s="18"/>
      <c r="L191" s="17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</row>
    <row r="192" spans="2:37" ht="12.75" customHeight="1" x14ac:dyDescent="0.2">
      <c r="B192" s="27"/>
      <c r="D192" s="15"/>
      <c r="E192" s="15"/>
      <c r="F192" s="39"/>
      <c r="G192" s="16"/>
      <c r="H192" s="17"/>
      <c r="I192" s="15"/>
      <c r="J192" s="16"/>
      <c r="K192" s="18"/>
      <c r="L192" s="17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</row>
    <row r="193" spans="2:37" ht="12.75" customHeight="1" x14ac:dyDescent="0.2">
      <c r="B193" s="27"/>
      <c r="D193" s="15"/>
      <c r="E193" s="15"/>
      <c r="F193" s="39"/>
      <c r="G193" s="16"/>
      <c r="H193" s="17"/>
      <c r="I193" s="15"/>
      <c r="J193" s="16"/>
      <c r="K193" s="18"/>
      <c r="L193" s="17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</row>
    <row r="194" spans="2:37" ht="12.75" customHeight="1" x14ac:dyDescent="0.2">
      <c r="B194" s="27"/>
      <c r="D194" s="15"/>
      <c r="E194" s="15"/>
      <c r="F194" s="39"/>
      <c r="G194" s="16"/>
      <c r="H194" s="17"/>
      <c r="I194" s="15"/>
      <c r="J194" s="16"/>
      <c r="K194" s="18"/>
      <c r="L194" s="17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</row>
    <row r="195" spans="2:37" ht="12.75" customHeight="1" x14ac:dyDescent="0.2">
      <c r="B195" s="27"/>
      <c r="D195" s="15"/>
      <c r="E195" s="15"/>
      <c r="F195" s="39"/>
      <c r="G195" s="16"/>
      <c r="H195" s="17"/>
      <c r="I195" s="15"/>
      <c r="J195" s="16"/>
      <c r="K195" s="18"/>
      <c r="L195" s="17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</row>
    <row r="196" spans="2:37" ht="12.75" customHeight="1" x14ac:dyDescent="0.2">
      <c r="B196" s="27"/>
      <c r="D196" s="15"/>
      <c r="E196" s="15"/>
      <c r="F196" s="39"/>
      <c r="G196" s="16"/>
      <c r="H196" s="17"/>
      <c r="I196" s="15"/>
      <c r="J196" s="16"/>
      <c r="K196" s="18"/>
      <c r="L196" s="17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</row>
    <row r="197" spans="2:37" ht="12.75" customHeight="1" x14ac:dyDescent="0.2">
      <c r="B197" s="27"/>
      <c r="D197" s="15"/>
      <c r="E197" s="15"/>
      <c r="F197" s="39"/>
      <c r="G197" s="16"/>
      <c r="H197" s="17"/>
      <c r="I197" s="15"/>
      <c r="J197" s="16"/>
      <c r="K197" s="18"/>
      <c r="L197" s="17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</row>
    <row r="198" spans="2:37" ht="12.75" customHeight="1" x14ac:dyDescent="0.2">
      <c r="B198" s="27"/>
      <c r="D198" s="15"/>
      <c r="E198" s="15"/>
      <c r="F198" s="39"/>
      <c r="G198" s="16"/>
      <c r="H198" s="17"/>
      <c r="I198" s="15"/>
      <c r="J198" s="16"/>
      <c r="K198" s="18"/>
      <c r="L198" s="17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</row>
    <row r="199" spans="2:37" ht="12.75" customHeight="1" x14ac:dyDescent="0.2">
      <c r="B199" s="27"/>
      <c r="D199" s="15"/>
      <c r="E199" s="15"/>
      <c r="F199" s="39"/>
      <c r="G199" s="16"/>
      <c r="H199" s="17"/>
      <c r="I199" s="15"/>
      <c r="J199" s="16"/>
      <c r="K199" s="18"/>
      <c r="L199" s="17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</row>
    <row r="200" spans="2:37" ht="12.75" customHeight="1" x14ac:dyDescent="0.2">
      <c r="B200" s="27"/>
      <c r="D200" s="15"/>
      <c r="E200" s="15"/>
      <c r="F200" s="39"/>
      <c r="G200" s="16"/>
      <c r="H200" s="17"/>
      <c r="I200" s="15"/>
      <c r="J200" s="16"/>
      <c r="K200" s="18"/>
      <c r="L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</row>
    <row r="201" spans="2:37" ht="12.75" customHeight="1" x14ac:dyDescent="0.2">
      <c r="B201" s="27"/>
      <c r="D201" s="15"/>
      <c r="E201" s="15"/>
      <c r="F201" s="39"/>
      <c r="G201" s="16"/>
      <c r="H201" s="17"/>
      <c r="I201" s="15"/>
      <c r="J201" s="16"/>
      <c r="K201" s="18"/>
      <c r="L201" s="17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</row>
    <row r="202" spans="2:37" ht="12.75" customHeight="1" x14ac:dyDescent="0.2">
      <c r="B202" s="27"/>
      <c r="D202" s="15"/>
      <c r="E202" s="15"/>
      <c r="F202" s="39"/>
      <c r="G202" s="16"/>
      <c r="H202" s="17"/>
      <c r="I202" s="15"/>
      <c r="J202" s="16"/>
      <c r="K202" s="18"/>
      <c r="L202" s="17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</row>
    <row r="203" spans="2:37" ht="12.75" customHeight="1" x14ac:dyDescent="0.2">
      <c r="B203" s="27"/>
      <c r="D203" s="15"/>
      <c r="E203" s="15"/>
      <c r="F203" s="39"/>
      <c r="G203" s="16"/>
      <c r="H203" s="17"/>
      <c r="I203" s="15"/>
      <c r="J203" s="16"/>
      <c r="K203" s="18"/>
      <c r="L203" s="17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</row>
    <row r="204" spans="2:37" ht="12.75" customHeight="1" x14ac:dyDescent="0.2">
      <c r="B204" s="27"/>
      <c r="D204" s="15"/>
      <c r="E204" s="15"/>
      <c r="F204" s="39"/>
      <c r="G204" s="16"/>
      <c r="H204" s="17"/>
      <c r="I204" s="15"/>
      <c r="J204" s="16"/>
      <c r="K204" s="18"/>
      <c r="L204" s="17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</row>
    <row r="205" spans="2:37" ht="12.75" customHeight="1" x14ac:dyDescent="0.2">
      <c r="B205" s="27"/>
      <c r="D205" s="15"/>
      <c r="E205" s="15"/>
      <c r="F205" s="39"/>
      <c r="G205" s="16"/>
      <c r="H205" s="17"/>
      <c r="I205" s="15"/>
      <c r="J205" s="16"/>
      <c r="K205" s="18"/>
      <c r="L205" s="17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</row>
    <row r="206" spans="2:37" ht="12.75" customHeight="1" x14ac:dyDescent="0.2">
      <c r="B206" s="27"/>
      <c r="D206" s="15"/>
      <c r="E206" s="15"/>
      <c r="F206" s="39"/>
      <c r="G206" s="16"/>
      <c r="H206" s="17"/>
      <c r="I206" s="15"/>
      <c r="J206" s="16"/>
      <c r="K206" s="18"/>
      <c r="L206" s="17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</row>
    <row r="207" spans="2:37" ht="12.75" customHeight="1" x14ac:dyDescent="0.2">
      <c r="B207" s="27"/>
      <c r="D207" s="15"/>
      <c r="E207" s="15"/>
      <c r="F207" s="39"/>
      <c r="G207" s="16"/>
      <c r="H207" s="17"/>
      <c r="I207" s="15"/>
      <c r="J207" s="16"/>
      <c r="K207" s="18"/>
      <c r="L207" s="17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</row>
    <row r="208" spans="2:37" ht="12.75" customHeight="1" x14ac:dyDescent="0.2">
      <c r="B208" s="27"/>
      <c r="D208" s="15"/>
      <c r="E208" s="15"/>
      <c r="F208" s="39"/>
      <c r="G208" s="16"/>
      <c r="H208" s="17"/>
      <c r="I208" s="15"/>
      <c r="J208" s="16"/>
      <c r="K208" s="18"/>
      <c r="L208" s="17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</row>
    <row r="209" spans="2:37" ht="12.75" customHeight="1" x14ac:dyDescent="0.2">
      <c r="B209" s="27"/>
      <c r="D209" s="15"/>
      <c r="E209" s="15"/>
      <c r="F209" s="39"/>
      <c r="G209" s="16"/>
      <c r="H209" s="17"/>
      <c r="I209" s="15"/>
      <c r="J209" s="16"/>
      <c r="K209" s="18"/>
      <c r="L209" s="17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</row>
    <row r="210" spans="2:37" ht="12.75" customHeight="1" x14ac:dyDescent="0.2">
      <c r="B210" s="27"/>
      <c r="D210" s="15"/>
      <c r="E210" s="15"/>
      <c r="F210" s="39"/>
      <c r="G210" s="16"/>
      <c r="H210" s="17"/>
      <c r="I210" s="15"/>
      <c r="J210" s="16"/>
      <c r="K210" s="18"/>
      <c r="L210" s="17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</row>
    <row r="211" spans="2:37" ht="12.75" customHeight="1" x14ac:dyDescent="0.2">
      <c r="B211" s="27"/>
      <c r="D211" s="15"/>
      <c r="E211" s="15"/>
      <c r="F211" s="39"/>
      <c r="G211" s="16"/>
      <c r="H211" s="17"/>
      <c r="I211" s="15"/>
      <c r="J211" s="16"/>
      <c r="K211" s="18"/>
      <c r="L211" s="17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</row>
    <row r="212" spans="2:37" ht="12.75" customHeight="1" x14ac:dyDescent="0.2">
      <c r="B212" s="27"/>
      <c r="D212" s="15"/>
      <c r="E212" s="15"/>
      <c r="F212" s="39"/>
      <c r="G212" s="16"/>
      <c r="H212" s="17"/>
      <c r="I212" s="15"/>
      <c r="J212" s="16"/>
      <c r="K212" s="18"/>
      <c r="L212" s="17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</row>
    <row r="213" spans="2:37" ht="12.75" customHeight="1" x14ac:dyDescent="0.2">
      <c r="B213" s="27"/>
      <c r="D213" s="15"/>
      <c r="E213" s="15"/>
      <c r="F213" s="39"/>
      <c r="G213" s="16"/>
      <c r="H213" s="17"/>
      <c r="I213" s="15"/>
      <c r="J213" s="16"/>
      <c r="K213" s="18"/>
      <c r="L213" s="17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</row>
    <row r="214" spans="2:37" ht="12.75" customHeight="1" x14ac:dyDescent="0.2">
      <c r="B214" s="27"/>
      <c r="D214" s="15"/>
      <c r="E214" s="15"/>
      <c r="F214" s="39"/>
      <c r="G214" s="16"/>
      <c r="H214" s="17"/>
      <c r="I214" s="15"/>
      <c r="J214" s="16"/>
      <c r="K214" s="18"/>
      <c r="L214" s="17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</row>
    <row r="215" spans="2:37" ht="12.75" customHeight="1" x14ac:dyDescent="0.2">
      <c r="B215" s="27"/>
      <c r="D215" s="15"/>
      <c r="E215" s="15"/>
      <c r="F215" s="39"/>
      <c r="G215" s="16"/>
      <c r="H215" s="17"/>
      <c r="I215" s="15"/>
      <c r="J215" s="16"/>
      <c r="K215" s="18"/>
      <c r="L215" s="17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</row>
    <row r="216" spans="2:37" ht="12.75" customHeight="1" x14ac:dyDescent="0.2">
      <c r="B216" s="27"/>
      <c r="D216" s="15"/>
      <c r="E216" s="15"/>
      <c r="F216" s="39"/>
      <c r="G216" s="16"/>
      <c r="H216" s="17"/>
      <c r="I216" s="15"/>
      <c r="J216" s="16"/>
      <c r="K216" s="18"/>
      <c r="L216" s="17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</row>
    <row r="217" spans="2:37" ht="12.75" customHeight="1" x14ac:dyDescent="0.2">
      <c r="B217" s="27"/>
      <c r="D217" s="15"/>
      <c r="E217" s="15"/>
      <c r="F217" s="39"/>
      <c r="G217" s="16"/>
      <c r="H217" s="17"/>
      <c r="I217" s="15"/>
      <c r="J217" s="16"/>
      <c r="K217" s="18"/>
      <c r="L217" s="17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</row>
    <row r="218" spans="2:37" ht="12.75" customHeight="1" x14ac:dyDescent="0.2">
      <c r="B218" s="27"/>
      <c r="D218" s="15"/>
      <c r="E218" s="15"/>
      <c r="F218" s="39"/>
      <c r="G218" s="16"/>
      <c r="H218" s="17"/>
      <c r="I218" s="15"/>
      <c r="J218" s="16"/>
      <c r="K218" s="18"/>
      <c r="L218" s="17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</row>
    <row r="219" spans="2:37" ht="12.75" customHeight="1" x14ac:dyDescent="0.2">
      <c r="B219" s="27"/>
      <c r="D219" s="15"/>
      <c r="E219" s="15"/>
      <c r="F219" s="39"/>
      <c r="G219" s="16"/>
      <c r="H219" s="17"/>
      <c r="I219" s="15"/>
      <c r="J219" s="16"/>
      <c r="K219" s="18"/>
      <c r="L219" s="17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</row>
    <row r="220" spans="2:37" ht="12.75" customHeight="1" x14ac:dyDescent="0.2">
      <c r="B220" s="27"/>
      <c r="D220" s="15"/>
      <c r="E220" s="15"/>
      <c r="F220" s="39"/>
      <c r="G220" s="16"/>
      <c r="H220" s="17"/>
      <c r="I220" s="15"/>
      <c r="J220" s="16"/>
      <c r="K220" s="18"/>
      <c r="L220" s="17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</row>
    <row r="221" spans="2:37" ht="12.75" customHeight="1" x14ac:dyDescent="0.2">
      <c r="B221" s="27"/>
      <c r="D221" s="15"/>
      <c r="E221" s="15"/>
      <c r="F221" s="39"/>
      <c r="G221" s="16"/>
      <c r="H221" s="17"/>
      <c r="I221" s="15"/>
      <c r="J221" s="16"/>
      <c r="K221" s="18"/>
      <c r="L221" s="17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</row>
    <row r="222" spans="2:37" ht="12.75" customHeight="1" x14ac:dyDescent="0.2">
      <c r="B222" s="27"/>
      <c r="D222" s="15"/>
      <c r="E222" s="15"/>
      <c r="F222" s="39"/>
      <c r="G222" s="16"/>
      <c r="H222" s="17"/>
      <c r="I222" s="15"/>
      <c r="J222" s="16"/>
      <c r="K222" s="18"/>
      <c r="L222" s="17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</row>
    <row r="223" spans="2:37" ht="12.75" customHeight="1" x14ac:dyDescent="0.2">
      <c r="B223" s="27"/>
      <c r="D223" s="15"/>
      <c r="E223" s="15"/>
      <c r="F223" s="39"/>
      <c r="G223" s="16"/>
      <c r="H223" s="17"/>
      <c r="I223" s="15"/>
      <c r="J223" s="16"/>
      <c r="K223" s="18"/>
      <c r="L223" s="17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</row>
    <row r="224" spans="2:37" ht="12.75" customHeight="1" x14ac:dyDescent="0.2">
      <c r="B224" s="27"/>
      <c r="D224" s="15"/>
      <c r="E224" s="15"/>
      <c r="F224" s="39"/>
      <c r="G224" s="16"/>
      <c r="H224" s="17"/>
      <c r="I224" s="15"/>
      <c r="J224" s="16"/>
      <c r="K224" s="18"/>
      <c r="L224" s="17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</row>
    <row r="225" spans="2:37" ht="12.75" customHeight="1" x14ac:dyDescent="0.2">
      <c r="B225" s="27"/>
      <c r="D225" s="15"/>
      <c r="E225" s="15"/>
      <c r="F225" s="39"/>
      <c r="G225" s="16"/>
      <c r="H225" s="17"/>
      <c r="I225" s="15"/>
      <c r="J225" s="16"/>
      <c r="K225" s="18"/>
      <c r="L225" s="17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</row>
    <row r="226" spans="2:37" ht="12.75" customHeight="1" x14ac:dyDescent="0.2">
      <c r="B226" s="27"/>
      <c r="D226" s="15"/>
      <c r="E226" s="15"/>
      <c r="F226" s="39"/>
      <c r="G226" s="16"/>
      <c r="H226" s="17"/>
      <c r="I226" s="15"/>
      <c r="J226" s="16"/>
      <c r="K226" s="18"/>
      <c r="L226" s="17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</row>
    <row r="227" spans="2:37" ht="12.75" customHeight="1" x14ac:dyDescent="0.2">
      <c r="B227" s="27"/>
      <c r="D227" s="15"/>
      <c r="E227" s="15"/>
      <c r="F227" s="39"/>
      <c r="G227" s="16"/>
      <c r="H227" s="17"/>
      <c r="I227" s="15"/>
      <c r="J227" s="16"/>
      <c r="K227" s="18"/>
      <c r="L227" s="17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</row>
    <row r="228" spans="2:37" ht="12.75" customHeight="1" x14ac:dyDescent="0.2">
      <c r="B228" s="27"/>
      <c r="D228" s="15"/>
      <c r="E228" s="15"/>
      <c r="F228" s="39"/>
      <c r="G228" s="16"/>
      <c r="H228" s="17"/>
      <c r="I228" s="15"/>
      <c r="J228" s="16"/>
      <c r="K228" s="18"/>
      <c r="L228" s="17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</row>
    <row r="229" spans="2:37" ht="12.75" customHeight="1" x14ac:dyDescent="0.2">
      <c r="B229" s="27"/>
      <c r="D229" s="15"/>
      <c r="E229" s="15"/>
      <c r="F229" s="39"/>
      <c r="G229" s="16"/>
      <c r="H229" s="17"/>
      <c r="I229" s="15"/>
      <c r="J229" s="16"/>
      <c r="K229" s="18"/>
      <c r="L229" s="17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</row>
    <row r="230" spans="2:37" ht="12.75" customHeight="1" x14ac:dyDescent="0.2">
      <c r="B230" s="27"/>
      <c r="D230" s="15"/>
      <c r="E230" s="15"/>
      <c r="F230" s="39"/>
      <c r="G230" s="16"/>
      <c r="H230" s="17"/>
      <c r="I230" s="15"/>
      <c r="J230" s="16"/>
      <c r="K230" s="18"/>
      <c r="L230" s="17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</row>
    <row r="231" spans="2:37" ht="12.75" customHeight="1" x14ac:dyDescent="0.2">
      <c r="B231" s="27"/>
      <c r="D231" s="15"/>
      <c r="E231" s="15"/>
      <c r="F231" s="39"/>
      <c r="G231" s="16"/>
      <c r="H231" s="17"/>
      <c r="I231" s="15"/>
      <c r="J231" s="16"/>
      <c r="K231" s="18"/>
      <c r="L231" s="17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</row>
    <row r="232" spans="2:37" ht="12.75" customHeight="1" x14ac:dyDescent="0.2">
      <c r="B232" s="27"/>
      <c r="D232" s="15"/>
      <c r="E232" s="15"/>
      <c r="F232" s="39"/>
      <c r="G232" s="16"/>
      <c r="H232" s="17"/>
      <c r="I232" s="15"/>
      <c r="J232" s="16"/>
      <c r="K232" s="18"/>
      <c r="L232" s="17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</row>
    <row r="233" spans="2:37" ht="12.75" customHeight="1" x14ac:dyDescent="0.2">
      <c r="B233" s="27"/>
      <c r="D233" s="15"/>
      <c r="E233" s="15"/>
      <c r="F233" s="39"/>
      <c r="G233" s="16"/>
      <c r="H233" s="17"/>
      <c r="I233" s="15"/>
      <c r="J233" s="16"/>
      <c r="K233" s="18"/>
      <c r="L233" s="17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</row>
    <row r="234" spans="2:37" ht="12.75" customHeight="1" x14ac:dyDescent="0.2">
      <c r="B234" s="27"/>
      <c r="D234" s="15"/>
      <c r="E234" s="15"/>
      <c r="F234" s="39"/>
      <c r="G234" s="16"/>
      <c r="H234" s="17"/>
      <c r="I234" s="15"/>
      <c r="J234" s="16"/>
      <c r="K234" s="18"/>
      <c r="L234" s="17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</row>
    <row r="235" spans="2:37" ht="12.75" customHeight="1" x14ac:dyDescent="0.2">
      <c r="B235" s="27"/>
      <c r="D235" s="15"/>
      <c r="E235" s="15"/>
      <c r="F235" s="39"/>
      <c r="G235" s="16"/>
      <c r="H235" s="17"/>
      <c r="I235" s="15"/>
      <c r="J235" s="16"/>
      <c r="K235" s="18"/>
      <c r="L235" s="17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</row>
    <row r="236" spans="2:37" ht="12.75" customHeight="1" x14ac:dyDescent="0.2">
      <c r="B236" s="27"/>
      <c r="D236" s="15"/>
      <c r="E236" s="15"/>
      <c r="F236" s="39"/>
      <c r="G236" s="16"/>
      <c r="H236" s="17"/>
      <c r="I236" s="15"/>
      <c r="J236" s="16"/>
      <c r="K236" s="18"/>
      <c r="L236" s="17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</row>
    <row r="237" spans="2:37" ht="12.75" customHeight="1" x14ac:dyDescent="0.2">
      <c r="B237" s="27"/>
      <c r="D237" s="15"/>
      <c r="E237" s="15"/>
      <c r="F237" s="39"/>
      <c r="G237" s="16"/>
      <c r="H237" s="17"/>
      <c r="I237" s="15"/>
      <c r="J237" s="16"/>
      <c r="K237" s="18"/>
      <c r="L237" s="17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</row>
    <row r="238" spans="2:37" ht="12.75" customHeight="1" x14ac:dyDescent="0.2">
      <c r="B238" s="27"/>
      <c r="D238" s="15"/>
      <c r="E238" s="15"/>
      <c r="F238" s="39"/>
      <c r="G238" s="16"/>
      <c r="H238" s="17"/>
      <c r="I238" s="15"/>
      <c r="J238" s="16"/>
      <c r="K238" s="18"/>
      <c r="L238" s="17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</row>
    <row r="239" spans="2:37" ht="12.75" customHeight="1" x14ac:dyDescent="0.2">
      <c r="B239" s="27"/>
      <c r="D239" s="15"/>
      <c r="E239" s="15"/>
      <c r="F239" s="39"/>
      <c r="G239" s="16"/>
      <c r="H239" s="17"/>
      <c r="I239" s="15"/>
      <c r="J239" s="16"/>
      <c r="K239" s="18"/>
      <c r="L239" s="17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</row>
    <row r="240" spans="2:37" ht="12.75" customHeight="1" x14ac:dyDescent="0.2">
      <c r="B240" s="27"/>
      <c r="D240" s="15"/>
      <c r="E240" s="15"/>
      <c r="F240" s="39"/>
      <c r="G240" s="16"/>
      <c r="H240" s="17"/>
      <c r="I240" s="15"/>
      <c r="J240" s="16"/>
      <c r="K240" s="18"/>
      <c r="L240" s="17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</row>
    <row r="241" spans="2:37" ht="12.75" customHeight="1" thickBot="1" x14ac:dyDescent="0.25">
      <c r="B241" s="28"/>
      <c r="D241" s="15"/>
      <c r="E241" s="15"/>
      <c r="F241" s="39"/>
      <c r="G241" s="16"/>
      <c r="H241" s="17"/>
      <c r="I241" s="15"/>
      <c r="J241" s="16"/>
      <c r="K241" s="18"/>
      <c r="L241" s="17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</row>
    <row r="242" spans="2:37" ht="12.75" customHeight="1" x14ac:dyDescent="0.2">
      <c r="B242" s="5" t="s">
        <v>11</v>
      </c>
      <c r="D242" s="53" t="s">
        <v>2</v>
      </c>
      <c r="E242" s="54"/>
      <c r="F242" s="54"/>
      <c r="G242" s="54"/>
      <c r="H242" s="54"/>
      <c r="I242" s="54"/>
      <c r="J242" s="54"/>
      <c r="K242" s="55"/>
      <c r="L242" s="19" t="str">
        <f>IF(L166="","",IF(OR(L181="", L181="LS", L181="LUMP"),IF(SUM(COUNTIF(L182:L241,"LS")+COUNTIF(L182:L241,"LUMP"))&gt;0,"LS",""),IF(SUM(L182:L241)&gt;0,ROUNDUP(SUM(L182:L241),0),"")))</f>
        <v/>
      </c>
      <c r="M242" s="19" t="str">
        <f t="shared" ref="M242:AK242" si="19">IF(M166="","",IF(OR(M181="", M181="LS", M181="LUMP"),IF(SUM(COUNTIF(M182:M241,"LS")+COUNTIF(M182:M241,"LUMP"))&gt;0,"LS",""),IF(SUM(M182:M241)&gt;0,ROUNDUP(SUM(M182:M241),0),"")))</f>
        <v/>
      </c>
      <c r="N242" s="19" t="str">
        <f t="shared" si="19"/>
        <v/>
      </c>
      <c r="O242" s="19" t="str">
        <f t="shared" si="19"/>
        <v/>
      </c>
      <c r="P242" s="19" t="str">
        <f t="shared" si="19"/>
        <v/>
      </c>
      <c r="Q242" s="19" t="str">
        <f t="shared" si="19"/>
        <v/>
      </c>
      <c r="R242" s="19" t="str">
        <f t="shared" si="19"/>
        <v/>
      </c>
      <c r="S242" s="19" t="str">
        <f t="shared" si="19"/>
        <v/>
      </c>
      <c r="T242" s="19"/>
      <c r="U242" s="19"/>
      <c r="V242" s="19" t="str">
        <f t="shared" si="19"/>
        <v/>
      </c>
      <c r="W242" s="19" t="str">
        <f t="shared" si="19"/>
        <v/>
      </c>
      <c r="X242" s="19" t="str">
        <f t="shared" si="19"/>
        <v/>
      </c>
      <c r="Y242" s="19" t="str">
        <f t="shared" si="19"/>
        <v/>
      </c>
      <c r="Z242" s="19" t="str">
        <f t="shared" si="19"/>
        <v/>
      </c>
      <c r="AA242" s="19" t="str">
        <f t="shared" si="19"/>
        <v/>
      </c>
      <c r="AB242" s="19"/>
      <c r="AC242" s="19" t="str">
        <f t="shared" si="19"/>
        <v/>
      </c>
      <c r="AD242" s="19"/>
      <c r="AE242" s="19"/>
      <c r="AF242" s="19"/>
      <c r="AG242" s="19"/>
      <c r="AH242" s="19"/>
      <c r="AI242" s="19"/>
      <c r="AJ242" s="19"/>
      <c r="AK242" s="19" t="str">
        <f t="shared" si="19"/>
        <v/>
      </c>
    </row>
    <row r="243" spans="2:37" ht="12.75" customHeight="1" thickBot="1" x14ac:dyDescent="0.25"/>
    <row r="244" spans="2:37" ht="12.75" customHeight="1" thickBot="1" x14ac:dyDescent="0.25">
      <c r="B244" s="25" t="s">
        <v>9</v>
      </c>
      <c r="D244" s="75" t="str">
        <f>"SUBSUMMARY SHEET " &amp; B245</f>
        <v xml:space="preserve">SUBSUMMARY SHEET </v>
      </c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  <c r="AF244" s="75"/>
      <c r="AG244" s="75"/>
      <c r="AH244" s="75"/>
      <c r="AI244" s="75"/>
      <c r="AJ244" s="75"/>
      <c r="AK244" s="75"/>
    </row>
    <row r="245" spans="2:37" ht="12.75" customHeight="1" thickBot="1" x14ac:dyDescent="0.25">
      <c r="B245" s="29"/>
      <c r="D245" s="76" t="s">
        <v>7</v>
      </c>
      <c r="E245" s="76"/>
      <c r="F245" s="76"/>
      <c r="G245" s="76"/>
      <c r="H245" s="76"/>
      <c r="I245" s="76"/>
      <c r="J245" s="76"/>
      <c r="K245" s="7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</row>
    <row r="246" spans="2:37" ht="12.75" customHeight="1" thickBot="1" x14ac:dyDescent="0.25">
      <c r="D246" s="62" t="s">
        <v>8</v>
      </c>
      <c r="E246" s="62"/>
      <c r="F246" s="62"/>
      <c r="G246" s="62"/>
      <c r="H246" s="62"/>
      <c r="I246" s="62"/>
      <c r="J246" s="62"/>
      <c r="K246" s="62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</row>
    <row r="247" spans="2:37" ht="12.75" customHeight="1" x14ac:dyDescent="0.2">
      <c r="B247" s="50" t="s">
        <v>10</v>
      </c>
      <c r="D247" s="63" t="s">
        <v>20</v>
      </c>
      <c r="E247" s="63" t="s">
        <v>21</v>
      </c>
      <c r="F247" s="33"/>
      <c r="G247" s="66" t="s">
        <v>0</v>
      </c>
      <c r="H247" s="67"/>
      <c r="I247" s="67"/>
      <c r="J247" s="67"/>
      <c r="K247" s="68"/>
      <c r="L247" s="7" t="str">
        <f t="shared" ref="L247:AK247" si="20">IF(OR(TRIM(L245)=0,TRIM(L245)=""),"",IF(IFERROR(TRIM(INDEX(QryItemNamed,MATCH(TRIM(L245),ITEM,0),2)),"")="Y","SPECIAL",LEFT(IFERROR(TRIM(INDEX(ITEM,MATCH(TRIM(L245),ITEM,0))),""),3)))</f>
        <v/>
      </c>
      <c r="M247" s="8" t="str">
        <f t="shared" si="20"/>
        <v/>
      </c>
      <c r="N247" s="8" t="str">
        <f t="shared" si="20"/>
        <v/>
      </c>
      <c r="O247" s="8" t="str">
        <f t="shared" si="20"/>
        <v/>
      </c>
      <c r="P247" s="8" t="str">
        <f t="shared" si="20"/>
        <v/>
      </c>
      <c r="Q247" s="8" t="str">
        <f t="shared" si="20"/>
        <v/>
      </c>
      <c r="R247" s="8" t="str">
        <f t="shared" si="20"/>
        <v/>
      </c>
      <c r="S247" s="8" t="str">
        <f t="shared" si="20"/>
        <v/>
      </c>
      <c r="T247" s="8"/>
      <c r="U247" s="8"/>
      <c r="V247" s="8" t="str">
        <f t="shared" si="20"/>
        <v/>
      </c>
      <c r="W247" s="8" t="str">
        <f t="shared" si="20"/>
        <v/>
      </c>
      <c r="X247" s="8" t="str">
        <f t="shared" si="20"/>
        <v/>
      </c>
      <c r="Y247" s="8" t="str">
        <f t="shared" si="20"/>
        <v/>
      </c>
      <c r="Z247" s="8" t="str">
        <f t="shared" si="20"/>
        <v/>
      </c>
      <c r="AA247" s="8" t="str">
        <f t="shared" si="20"/>
        <v/>
      </c>
      <c r="AB247" s="8"/>
      <c r="AC247" s="8" t="str">
        <f t="shared" si="20"/>
        <v/>
      </c>
      <c r="AD247" s="8"/>
      <c r="AE247" s="8"/>
      <c r="AF247" s="8"/>
      <c r="AG247" s="8"/>
      <c r="AH247" s="8"/>
      <c r="AI247" s="8"/>
      <c r="AJ247" s="8"/>
      <c r="AK247" s="8" t="str">
        <f t="shared" si="20"/>
        <v/>
      </c>
    </row>
    <row r="248" spans="2:37" ht="12.75" customHeight="1" x14ac:dyDescent="0.2">
      <c r="B248" s="51"/>
      <c r="D248" s="64"/>
      <c r="E248" s="64"/>
      <c r="F248" s="34"/>
      <c r="G248" s="69"/>
      <c r="H248" s="70"/>
      <c r="I248" s="70"/>
      <c r="J248" s="70"/>
      <c r="K248" s="71"/>
      <c r="L248" s="60" t="str">
        <f t="shared" ref="L248:AK248" si="21">IF(OR(TRIM(L245)=0,TRIM(L245)=""),IF(L246="","",L246),IF(IFERROR(TRIM(INDEX(QryItemNamed,MATCH(TRIM(L245),ITEM,0),2)),"")="Y",RIGHT(IFERROR(TRIM(INDEX(QryItemNamed,MATCH(TRIM(L245),ITEM,0),4)),"123456789012"),LEN(IFERROR(TRIM(INDEX(QryItemNamed,MATCH(TRIM(L245),ITEM,0),4)),"123456789012"))-10)&amp;L246,IFERROR(TRIM(INDEX(QryItemNamed,MATCH(TRIM(L245),ITEM,0),4))&amp;L246,"ITEM CODE DOES NOT EXIST IN ITEM MASTER")))</f>
        <v/>
      </c>
      <c r="M248" s="61" t="str">
        <f t="shared" si="21"/>
        <v/>
      </c>
      <c r="N248" s="61" t="str">
        <f t="shared" si="21"/>
        <v/>
      </c>
      <c r="O248" s="61" t="str">
        <f t="shared" si="21"/>
        <v/>
      </c>
      <c r="P248" s="59" t="str">
        <f t="shared" si="21"/>
        <v/>
      </c>
      <c r="Q248" s="59" t="str">
        <f t="shared" si="21"/>
        <v/>
      </c>
      <c r="R248" s="59" t="str">
        <f t="shared" si="21"/>
        <v/>
      </c>
      <c r="S248" s="59" t="str">
        <f t="shared" si="21"/>
        <v/>
      </c>
      <c r="T248" s="46"/>
      <c r="U248" s="46"/>
      <c r="V248" s="59" t="str">
        <f t="shared" si="21"/>
        <v/>
      </c>
      <c r="W248" s="59" t="str">
        <f t="shared" si="21"/>
        <v/>
      </c>
      <c r="X248" s="59" t="str">
        <f t="shared" si="21"/>
        <v/>
      </c>
      <c r="Y248" s="59" t="str">
        <f t="shared" si="21"/>
        <v/>
      </c>
      <c r="Z248" s="59" t="str">
        <f t="shared" si="21"/>
        <v/>
      </c>
      <c r="AA248" s="56" t="str">
        <f t="shared" si="21"/>
        <v/>
      </c>
      <c r="AB248" s="43"/>
      <c r="AC248" s="59" t="str">
        <f t="shared" si="21"/>
        <v/>
      </c>
      <c r="AD248" s="46"/>
      <c r="AE248" s="46"/>
      <c r="AF248" s="46"/>
      <c r="AG248" s="46"/>
      <c r="AH248" s="46"/>
      <c r="AI248" s="46"/>
      <c r="AJ248" s="46"/>
      <c r="AK248" s="59" t="str">
        <f t="shared" si="21"/>
        <v/>
      </c>
    </row>
    <row r="249" spans="2:37" ht="12.75" customHeight="1" x14ac:dyDescent="0.2">
      <c r="B249" s="51"/>
      <c r="D249" s="64"/>
      <c r="E249" s="64"/>
      <c r="F249" s="34"/>
      <c r="G249" s="69"/>
      <c r="H249" s="70"/>
      <c r="I249" s="70"/>
      <c r="J249" s="70"/>
      <c r="K249" s="71"/>
      <c r="L249" s="60"/>
      <c r="M249" s="61"/>
      <c r="N249" s="61"/>
      <c r="O249" s="61"/>
      <c r="P249" s="59"/>
      <c r="Q249" s="59"/>
      <c r="R249" s="59"/>
      <c r="S249" s="59"/>
      <c r="T249" s="46"/>
      <c r="U249" s="46"/>
      <c r="V249" s="59"/>
      <c r="W249" s="59"/>
      <c r="X249" s="59"/>
      <c r="Y249" s="59"/>
      <c r="Z249" s="59"/>
      <c r="AA249" s="57"/>
      <c r="AB249" s="44"/>
      <c r="AC249" s="59"/>
      <c r="AD249" s="46"/>
      <c r="AE249" s="46"/>
      <c r="AF249" s="46"/>
      <c r="AG249" s="46"/>
      <c r="AH249" s="46"/>
      <c r="AI249" s="46"/>
      <c r="AJ249" s="46"/>
      <c r="AK249" s="59"/>
    </row>
    <row r="250" spans="2:37" ht="12.75" customHeight="1" x14ac:dyDescent="0.2">
      <c r="B250" s="51"/>
      <c r="D250" s="64"/>
      <c r="E250" s="64"/>
      <c r="F250" s="34"/>
      <c r="G250" s="69"/>
      <c r="H250" s="70"/>
      <c r="I250" s="70"/>
      <c r="J250" s="70"/>
      <c r="K250" s="71"/>
      <c r="L250" s="60"/>
      <c r="M250" s="61"/>
      <c r="N250" s="61"/>
      <c r="O250" s="61"/>
      <c r="P250" s="59"/>
      <c r="Q250" s="59"/>
      <c r="R250" s="59"/>
      <c r="S250" s="59"/>
      <c r="T250" s="46"/>
      <c r="U250" s="46"/>
      <c r="V250" s="59"/>
      <c r="W250" s="59"/>
      <c r="X250" s="59"/>
      <c r="Y250" s="59"/>
      <c r="Z250" s="59"/>
      <c r="AA250" s="57"/>
      <c r="AB250" s="44"/>
      <c r="AC250" s="59"/>
      <c r="AD250" s="46"/>
      <c r="AE250" s="46"/>
      <c r="AF250" s="46"/>
      <c r="AG250" s="46"/>
      <c r="AH250" s="46"/>
      <c r="AI250" s="46"/>
      <c r="AJ250" s="46"/>
      <c r="AK250" s="59"/>
    </row>
    <row r="251" spans="2:37" ht="12.75" customHeight="1" x14ac:dyDescent="0.2">
      <c r="B251" s="51"/>
      <c r="D251" s="64"/>
      <c r="E251" s="64"/>
      <c r="F251" s="34"/>
      <c r="G251" s="69"/>
      <c r="H251" s="70"/>
      <c r="I251" s="70"/>
      <c r="J251" s="70"/>
      <c r="K251" s="71"/>
      <c r="L251" s="60"/>
      <c r="M251" s="61"/>
      <c r="N251" s="61"/>
      <c r="O251" s="61"/>
      <c r="P251" s="59"/>
      <c r="Q251" s="59"/>
      <c r="R251" s="59"/>
      <c r="S251" s="59"/>
      <c r="T251" s="46"/>
      <c r="U251" s="46"/>
      <c r="V251" s="59"/>
      <c r="W251" s="59"/>
      <c r="X251" s="59"/>
      <c r="Y251" s="59"/>
      <c r="Z251" s="59"/>
      <c r="AA251" s="57"/>
      <c r="AB251" s="44"/>
      <c r="AC251" s="59"/>
      <c r="AD251" s="46"/>
      <c r="AE251" s="46"/>
      <c r="AF251" s="46"/>
      <c r="AG251" s="46"/>
      <c r="AH251" s="46"/>
      <c r="AI251" s="46"/>
      <c r="AJ251" s="46"/>
      <c r="AK251" s="59"/>
    </row>
    <row r="252" spans="2:37" ht="12.75" customHeight="1" x14ac:dyDescent="0.2">
      <c r="B252" s="51"/>
      <c r="D252" s="64"/>
      <c r="E252" s="64"/>
      <c r="F252" s="34"/>
      <c r="G252" s="69"/>
      <c r="H252" s="70"/>
      <c r="I252" s="70"/>
      <c r="J252" s="70"/>
      <c r="K252" s="71"/>
      <c r="L252" s="60"/>
      <c r="M252" s="61"/>
      <c r="N252" s="61"/>
      <c r="O252" s="61"/>
      <c r="P252" s="59"/>
      <c r="Q252" s="59"/>
      <c r="R252" s="59"/>
      <c r="S252" s="59"/>
      <c r="T252" s="46"/>
      <c r="U252" s="46"/>
      <c r="V252" s="59"/>
      <c r="W252" s="59"/>
      <c r="X252" s="59"/>
      <c r="Y252" s="59"/>
      <c r="Z252" s="59"/>
      <c r="AA252" s="57"/>
      <c r="AB252" s="44"/>
      <c r="AC252" s="59"/>
      <c r="AD252" s="46"/>
      <c r="AE252" s="46"/>
      <c r="AF252" s="46"/>
      <c r="AG252" s="46"/>
      <c r="AH252" s="46"/>
      <c r="AI252" s="46"/>
      <c r="AJ252" s="46"/>
      <c r="AK252" s="59"/>
    </row>
    <row r="253" spans="2:37" ht="12.75" customHeight="1" x14ac:dyDescent="0.2">
      <c r="B253" s="51"/>
      <c r="D253" s="64"/>
      <c r="E253" s="64"/>
      <c r="F253" s="34"/>
      <c r="G253" s="69"/>
      <c r="H253" s="70"/>
      <c r="I253" s="70"/>
      <c r="J253" s="70"/>
      <c r="K253" s="71"/>
      <c r="L253" s="60"/>
      <c r="M253" s="61"/>
      <c r="N253" s="61"/>
      <c r="O253" s="61"/>
      <c r="P253" s="59"/>
      <c r="Q253" s="59"/>
      <c r="R253" s="59"/>
      <c r="S253" s="59"/>
      <c r="T253" s="46"/>
      <c r="U253" s="46"/>
      <c r="V253" s="59"/>
      <c r="W253" s="59"/>
      <c r="X253" s="59"/>
      <c r="Y253" s="59"/>
      <c r="Z253" s="59"/>
      <c r="AA253" s="57"/>
      <c r="AB253" s="44"/>
      <c r="AC253" s="59"/>
      <c r="AD253" s="46"/>
      <c r="AE253" s="46"/>
      <c r="AF253" s="46"/>
      <c r="AG253" s="46"/>
      <c r="AH253" s="46"/>
      <c r="AI253" s="46"/>
      <c r="AJ253" s="46"/>
      <c r="AK253" s="59"/>
    </row>
    <row r="254" spans="2:37" ht="12.75" customHeight="1" x14ac:dyDescent="0.2">
      <c r="B254" s="51"/>
      <c r="D254" s="64"/>
      <c r="E254" s="64"/>
      <c r="F254" s="34"/>
      <c r="G254" s="69"/>
      <c r="H254" s="70"/>
      <c r="I254" s="70"/>
      <c r="J254" s="70"/>
      <c r="K254" s="71"/>
      <c r="L254" s="60"/>
      <c r="M254" s="61"/>
      <c r="N254" s="61"/>
      <c r="O254" s="61"/>
      <c r="P254" s="59"/>
      <c r="Q254" s="59"/>
      <c r="R254" s="59"/>
      <c r="S254" s="59"/>
      <c r="T254" s="46"/>
      <c r="U254" s="46"/>
      <c r="V254" s="59"/>
      <c r="W254" s="59"/>
      <c r="X254" s="59"/>
      <c r="Y254" s="59"/>
      <c r="Z254" s="59"/>
      <c r="AA254" s="57"/>
      <c r="AB254" s="44"/>
      <c r="AC254" s="59"/>
      <c r="AD254" s="46"/>
      <c r="AE254" s="46"/>
      <c r="AF254" s="46"/>
      <c r="AG254" s="46"/>
      <c r="AH254" s="46"/>
      <c r="AI254" s="46"/>
      <c r="AJ254" s="46"/>
      <c r="AK254" s="59"/>
    </row>
    <row r="255" spans="2:37" ht="12.75" customHeight="1" x14ac:dyDescent="0.2">
      <c r="B255" s="51"/>
      <c r="D255" s="64"/>
      <c r="E255" s="64"/>
      <c r="F255" s="34"/>
      <c r="G255" s="69"/>
      <c r="H255" s="70"/>
      <c r="I255" s="70"/>
      <c r="J255" s="70"/>
      <c r="K255" s="71"/>
      <c r="L255" s="60"/>
      <c r="M255" s="61"/>
      <c r="N255" s="61"/>
      <c r="O255" s="61"/>
      <c r="P255" s="59"/>
      <c r="Q255" s="59"/>
      <c r="R255" s="59"/>
      <c r="S255" s="59"/>
      <c r="T255" s="46"/>
      <c r="U255" s="46"/>
      <c r="V255" s="59"/>
      <c r="W255" s="59"/>
      <c r="X255" s="59"/>
      <c r="Y255" s="59"/>
      <c r="Z255" s="59"/>
      <c r="AA255" s="57"/>
      <c r="AB255" s="44"/>
      <c r="AC255" s="59"/>
      <c r="AD255" s="46"/>
      <c r="AE255" s="46"/>
      <c r="AF255" s="46"/>
      <c r="AG255" s="46"/>
      <c r="AH255" s="46"/>
      <c r="AI255" s="46"/>
      <c r="AJ255" s="46"/>
      <c r="AK255" s="59"/>
    </row>
    <row r="256" spans="2:37" ht="12.75" customHeight="1" x14ac:dyDescent="0.2">
      <c r="B256" s="51"/>
      <c r="D256" s="64"/>
      <c r="E256" s="64"/>
      <c r="F256" s="34"/>
      <c r="G256" s="69"/>
      <c r="H256" s="70"/>
      <c r="I256" s="70"/>
      <c r="J256" s="70"/>
      <c r="K256" s="71"/>
      <c r="L256" s="60"/>
      <c r="M256" s="61"/>
      <c r="N256" s="61"/>
      <c r="O256" s="61"/>
      <c r="P256" s="59"/>
      <c r="Q256" s="59"/>
      <c r="R256" s="59"/>
      <c r="S256" s="59"/>
      <c r="T256" s="46"/>
      <c r="U256" s="46"/>
      <c r="V256" s="59"/>
      <c r="W256" s="59"/>
      <c r="X256" s="59"/>
      <c r="Y256" s="59"/>
      <c r="Z256" s="59"/>
      <c r="AA256" s="57"/>
      <c r="AB256" s="44"/>
      <c r="AC256" s="59"/>
      <c r="AD256" s="46"/>
      <c r="AE256" s="46"/>
      <c r="AF256" s="46"/>
      <c r="AG256" s="46"/>
      <c r="AH256" s="46"/>
      <c r="AI256" s="46"/>
      <c r="AJ256" s="46"/>
      <c r="AK256" s="59"/>
    </row>
    <row r="257" spans="2:37" ht="12.75" customHeight="1" x14ac:dyDescent="0.2">
      <c r="B257" s="51"/>
      <c r="D257" s="64"/>
      <c r="E257" s="64"/>
      <c r="F257" s="34"/>
      <c r="G257" s="69"/>
      <c r="H257" s="70"/>
      <c r="I257" s="70"/>
      <c r="J257" s="70"/>
      <c r="K257" s="71"/>
      <c r="L257" s="60"/>
      <c r="M257" s="61"/>
      <c r="N257" s="61"/>
      <c r="O257" s="61"/>
      <c r="P257" s="59"/>
      <c r="Q257" s="59"/>
      <c r="R257" s="59"/>
      <c r="S257" s="59"/>
      <c r="T257" s="46"/>
      <c r="U257" s="46"/>
      <c r="V257" s="59"/>
      <c r="W257" s="59"/>
      <c r="X257" s="59"/>
      <c r="Y257" s="59"/>
      <c r="Z257" s="59"/>
      <c r="AA257" s="57"/>
      <c r="AB257" s="44"/>
      <c r="AC257" s="59"/>
      <c r="AD257" s="46"/>
      <c r="AE257" s="46"/>
      <c r="AF257" s="46"/>
      <c r="AG257" s="46"/>
      <c r="AH257" s="46"/>
      <c r="AI257" s="46"/>
      <c r="AJ257" s="46"/>
      <c r="AK257" s="59"/>
    </row>
    <row r="258" spans="2:37" ht="12.75" customHeight="1" x14ac:dyDescent="0.2">
      <c r="B258" s="51"/>
      <c r="D258" s="64"/>
      <c r="E258" s="64"/>
      <c r="F258" s="34"/>
      <c r="G258" s="69"/>
      <c r="H258" s="70"/>
      <c r="I258" s="70"/>
      <c r="J258" s="70"/>
      <c r="K258" s="71"/>
      <c r="L258" s="60"/>
      <c r="M258" s="61"/>
      <c r="N258" s="61"/>
      <c r="O258" s="61"/>
      <c r="P258" s="59"/>
      <c r="Q258" s="59"/>
      <c r="R258" s="59"/>
      <c r="S258" s="59"/>
      <c r="T258" s="46"/>
      <c r="U258" s="46"/>
      <c r="V258" s="59"/>
      <c r="W258" s="59"/>
      <c r="X258" s="59"/>
      <c r="Y258" s="59"/>
      <c r="Z258" s="59"/>
      <c r="AA258" s="57"/>
      <c r="AB258" s="44"/>
      <c r="AC258" s="59"/>
      <c r="AD258" s="46"/>
      <c r="AE258" s="46"/>
      <c r="AF258" s="46"/>
      <c r="AG258" s="46"/>
      <c r="AH258" s="46"/>
      <c r="AI258" s="46"/>
      <c r="AJ258" s="46"/>
      <c r="AK258" s="59"/>
    </row>
    <row r="259" spans="2:37" ht="12.75" customHeight="1" x14ac:dyDescent="0.2">
      <c r="B259" s="51"/>
      <c r="D259" s="64"/>
      <c r="E259" s="64"/>
      <c r="F259" s="34"/>
      <c r="G259" s="69"/>
      <c r="H259" s="70"/>
      <c r="I259" s="70"/>
      <c r="J259" s="70"/>
      <c r="K259" s="71"/>
      <c r="L259" s="60"/>
      <c r="M259" s="61"/>
      <c r="N259" s="61"/>
      <c r="O259" s="61"/>
      <c r="P259" s="59"/>
      <c r="Q259" s="59"/>
      <c r="R259" s="59"/>
      <c r="S259" s="59"/>
      <c r="T259" s="46"/>
      <c r="U259" s="46"/>
      <c r="V259" s="59"/>
      <c r="W259" s="59"/>
      <c r="X259" s="59"/>
      <c r="Y259" s="59"/>
      <c r="Z259" s="59"/>
      <c r="AA259" s="58"/>
      <c r="AB259" s="45"/>
      <c r="AC259" s="59"/>
      <c r="AD259" s="46"/>
      <c r="AE259" s="46"/>
      <c r="AF259" s="46"/>
      <c r="AG259" s="46"/>
      <c r="AH259" s="46"/>
      <c r="AI259" s="46"/>
      <c r="AJ259" s="46"/>
      <c r="AK259" s="59"/>
    </row>
    <row r="260" spans="2:37" ht="12.75" customHeight="1" thickBot="1" x14ac:dyDescent="0.25">
      <c r="B260" s="52"/>
      <c r="D260" s="65"/>
      <c r="E260" s="65"/>
      <c r="F260" s="35"/>
      <c r="G260" s="72"/>
      <c r="H260" s="73"/>
      <c r="I260" s="73"/>
      <c r="J260" s="73"/>
      <c r="K260" s="74"/>
      <c r="L260" s="9" t="str">
        <f t="shared" ref="L260:AK260" si="22">IF(OR(TRIM(L245)=0,TRIM(L245)=""),"",IFERROR(TRIM(INDEX(QryItemNamed,MATCH(TRIM(L245),ITEM,0),3)),""))</f>
        <v/>
      </c>
      <c r="M260" s="10" t="str">
        <f t="shared" si="22"/>
        <v/>
      </c>
      <c r="N260" s="10" t="str">
        <f t="shared" si="22"/>
        <v/>
      </c>
      <c r="O260" s="10" t="str">
        <f t="shared" si="22"/>
        <v/>
      </c>
      <c r="P260" s="10" t="str">
        <f t="shared" si="22"/>
        <v/>
      </c>
      <c r="Q260" s="10" t="str">
        <f t="shared" si="22"/>
        <v/>
      </c>
      <c r="R260" s="10" t="str">
        <f t="shared" si="22"/>
        <v/>
      </c>
      <c r="S260" s="10" t="str">
        <f t="shared" si="22"/>
        <v/>
      </c>
      <c r="T260" s="10"/>
      <c r="U260" s="10"/>
      <c r="V260" s="10" t="str">
        <f t="shared" si="22"/>
        <v/>
      </c>
      <c r="W260" s="10" t="str">
        <f t="shared" si="22"/>
        <v/>
      </c>
      <c r="X260" s="10" t="str">
        <f t="shared" si="22"/>
        <v/>
      </c>
      <c r="Y260" s="10" t="str">
        <f t="shared" si="22"/>
        <v/>
      </c>
      <c r="Z260" s="10" t="str">
        <f t="shared" si="22"/>
        <v/>
      </c>
      <c r="AA260" s="10" t="str">
        <f t="shared" si="22"/>
        <v/>
      </c>
      <c r="AB260" s="10"/>
      <c r="AC260" s="10" t="str">
        <f t="shared" si="22"/>
        <v/>
      </c>
      <c r="AD260" s="10"/>
      <c r="AE260" s="10"/>
      <c r="AF260" s="10"/>
      <c r="AG260" s="10"/>
      <c r="AH260" s="10"/>
      <c r="AI260" s="10"/>
      <c r="AJ260" s="10"/>
      <c r="AK260" s="10" t="str">
        <f t="shared" si="22"/>
        <v/>
      </c>
    </row>
    <row r="261" spans="2:37" ht="12.75" customHeight="1" x14ac:dyDescent="0.2">
      <c r="B261" s="26"/>
      <c r="D261" s="11"/>
      <c r="E261" s="11"/>
      <c r="F261" s="38"/>
      <c r="G261" s="12"/>
      <c r="H261" s="13"/>
      <c r="I261" s="11" t="s">
        <v>1</v>
      </c>
      <c r="J261" s="12"/>
      <c r="K261" s="14"/>
      <c r="L261" s="13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</row>
    <row r="262" spans="2:37" ht="12.75" customHeight="1" x14ac:dyDescent="0.2">
      <c r="B262" s="27"/>
      <c r="D262" s="15"/>
      <c r="E262" s="15"/>
      <c r="F262" s="39"/>
      <c r="G262" s="16"/>
      <c r="H262" s="17"/>
      <c r="I262" s="15"/>
      <c r="J262" s="16"/>
      <c r="K262" s="18"/>
      <c r="L262" s="17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</row>
    <row r="263" spans="2:37" ht="12.75" customHeight="1" x14ac:dyDescent="0.2">
      <c r="B263" s="27"/>
      <c r="D263" s="15"/>
      <c r="E263" s="15"/>
      <c r="F263" s="39"/>
      <c r="G263" s="16"/>
      <c r="H263" s="17"/>
      <c r="I263" s="15"/>
      <c r="J263" s="16"/>
      <c r="K263" s="18"/>
      <c r="L263" s="17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</row>
    <row r="264" spans="2:37" ht="12.75" customHeight="1" x14ac:dyDescent="0.2">
      <c r="B264" s="27"/>
      <c r="D264" s="15"/>
      <c r="E264" s="15"/>
      <c r="F264" s="39"/>
      <c r="G264" s="16"/>
      <c r="H264" s="17"/>
      <c r="I264" s="15"/>
      <c r="J264" s="16"/>
      <c r="K264" s="18"/>
      <c r="L264" s="17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</row>
    <row r="265" spans="2:37" ht="12.75" customHeight="1" x14ac:dyDescent="0.2">
      <c r="B265" s="27"/>
      <c r="D265" s="15"/>
      <c r="E265" s="15"/>
      <c r="F265" s="39"/>
      <c r="G265" s="16"/>
      <c r="H265" s="17"/>
      <c r="I265" s="15"/>
      <c r="J265" s="16"/>
      <c r="K265" s="18"/>
      <c r="L265" s="17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</row>
    <row r="266" spans="2:37" ht="12.75" customHeight="1" x14ac:dyDescent="0.2">
      <c r="B266" s="27"/>
      <c r="D266" s="15"/>
      <c r="E266" s="15"/>
      <c r="F266" s="39"/>
      <c r="G266" s="16"/>
      <c r="H266" s="17"/>
      <c r="I266" s="15"/>
      <c r="J266" s="16"/>
      <c r="K266" s="18"/>
      <c r="L266" s="17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</row>
    <row r="267" spans="2:37" ht="12.75" customHeight="1" x14ac:dyDescent="0.2">
      <c r="B267" s="27"/>
      <c r="D267" s="15"/>
      <c r="E267" s="15"/>
      <c r="F267" s="39"/>
      <c r="G267" s="16"/>
      <c r="H267" s="17"/>
      <c r="I267" s="15"/>
      <c r="J267" s="16"/>
      <c r="K267" s="18"/>
      <c r="L267" s="17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</row>
    <row r="268" spans="2:37" ht="12.75" customHeight="1" x14ac:dyDescent="0.2">
      <c r="B268" s="27"/>
      <c r="D268" s="15"/>
      <c r="E268" s="15"/>
      <c r="F268" s="39"/>
      <c r="G268" s="16"/>
      <c r="H268" s="17"/>
      <c r="I268" s="15"/>
      <c r="J268" s="16"/>
      <c r="K268" s="18"/>
      <c r="L268" s="17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</row>
    <row r="269" spans="2:37" ht="12.75" customHeight="1" x14ac:dyDescent="0.2">
      <c r="B269" s="27"/>
      <c r="D269" s="15"/>
      <c r="E269" s="15"/>
      <c r="F269" s="39"/>
      <c r="G269" s="16"/>
      <c r="H269" s="17"/>
      <c r="I269" s="15"/>
      <c r="J269" s="16"/>
      <c r="K269" s="18"/>
      <c r="L269" s="17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</row>
    <row r="270" spans="2:37" ht="12.75" customHeight="1" x14ac:dyDescent="0.2">
      <c r="B270" s="27"/>
      <c r="D270" s="15"/>
      <c r="E270" s="15"/>
      <c r="F270" s="39"/>
      <c r="G270" s="16"/>
      <c r="H270" s="17"/>
      <c r="I270" s="15"/>
      <c r="J270" s="16"/>
      <c r="K270" s="18"/>
      <c r="L270" s="17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</row>
    <row r="271" spans="2:37" ht="12.75" customHeight="1" x14ac:dyDescent="0.2">
      <c r="B271" s="27"/>
      <c r="D271" s="15"/>
      <c r="E271" s="15"/>
      <c r="F271" s="39"/>
      <c r="G271" s="16"/>
      <c r="H271" s="17"/>
      <c r="I271" s="15"/>
      <c r="J271" s="16"/>
      <c r="K271" s="18"/>
      <c r="L271" s="17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</row>
    <row r="272" spans="2:37" ht="12.75" customHeight="1" x14ac:dyDescent="0.2">
      <c r="B272" s="27"/>
      <c r="D272" s="15"/>
      <c r="E272" s="15"/>
      <c r="F272" s="39"/>
      <c r="G272" s="16"/>
      <c r="H272" s="17"/>
      <c r="I272" s="15"/>
      <c r="J272" s="16"/>
      <c r="K272" s="18"/>
      <c r="L272" s="17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</row>
    <row r="273" spans="2:37" ht="12.75" customHeight="1" x14ac:dyDescent="0.2">
      <c r="B273" s="27"/>
      <c r="D273" s="15"/>
      <c r="E273" s="15"/>
      <c r="F273" s="39"/>
      <c r="G273" s="16"/>
      <c r="H273" s="17"/>
      <c r="I273" s="15"/>
      <c r="J273" s="16"/>
      <c r="K273" s="18"/>
      <c r="L273" s="17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</row>
    <row r="274" spans="2:37" ht="12.75" customHeight="1" x14ac:dyDescent="0.2">
      <c r="B274" s="27"/>
      <c r="D274" s="15"/>
      <c r="E274" s="15"/>
      <c r="F274" s="39"/>
      <c r="G274" s="16"/>
      <c r="H274" s="17"/>
      <c r="I274" s="15"/>
      <c r="J274" s="16"/>
      <c r="K274" s="18"/>
      <c r="L274" s="17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</row>
    <row r="275" spans="2:37" ht="12.75" customHeight="1" x14ac:dyDescent="0.2">
      <c r="B275" s="27"/>
      <c r="D275" s="15"/>
      <c r="E275" s="15"/>
      <c r="F275" s="39"/>
      <c r="G275" s="16"/>
      <c r="H275" s="17"/>
      <c r="I275" s="15"/>
      <c r="J275" s="16"/>
      <c r="K275" s="18"/>
      <c r="L275" s="17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</row>
    <row r="276" spans="2:37" ht="12.75" customHeight="1" x14ac:dyDescent="0.2">
      <c r="B276" s="27"/>
      <c r="D276" s="15"/>
      <c r="E276" s="15"/>
      <c r="F276" s="39"/>
      <c r="G276" s="16"/>
      <c r="H276" s="17"/>
      <c r="I276" s="15"/>
      <c r="J276" s="16"/>
      <c r="K276" s="18"/>
      <c r="L276" s="17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</row>
    <row r="277" spans="2:37" ht="12.75" customHeight="1" x14ac:dyDescent="0.2">
      <c r="B277" s="27"/>
      <c r="D277" s="15"/>
      <c r="E277" s="15"/>
      <c r="F277" s="39"/>
      <c r="G277" s="16"/>
      <c r="H277" s="17"/>
      <c r="I277" s="15"/>
      <c r="J277" s="16"/>
      <c r="K277" s="18"/>
      <c r="L277" s="17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</row>
    <row r="278" spans="2:37" ht="12.75" customHeight="1" x14ac:dyDescent="0.2">
      <c r="B278" s="27"/>
      <c r="D278" s="15"/>
      <c r="E278" s="15"/>
      <c r="F278" s="39"/>
      <c r="G278" s="16"/>
      <c r="H278" s="17"/>
      <c r="I278" s="15"/>
      <c r="J278" s="16"/>
      <c r="K278" s="18"/>
      <c r="L278" s="17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</row>
    <row r="279" spans="2:37" ht="12.75" customHeight="1" x14ac:dyDescent="0.2">
      <c r="B279" s="27"/>
      <c r="D279" s="15"/>
      <c r="E279" s="15"/>
      <c r="F279" s="39"/>
      <c r="G279" s="16"/>
      <c r="H279" s="17"/>
      <c r="I279" s="15"/>
      <c r="J279" s="16"/>
      <c r="K279" s="18"/>
      <c r="L279" s="17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</row>
    <row r="280" spans="2:37" ht="12.75" customHeight="1" x14ac:dyDescent="0.2">
      <c r="B280" s="27"/>
      <c r="D280" s="15"/>
      <c r="E280" s="15"/>
      <c r="F280" s="39"/>
      <c r="G280" s="16"/>
      <c r="H280" s="17"/>
      <c r="I280" s="15"/>
      <c r="J280" s="16"/>
      <c r="K280" s="18"/>
      <c r="L280" s="17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</row>
    <row r="281" spans="2:37" ht="12.75" customHeight="1" x14ac:dyDescent="0.2">
      <c r="B281" s="27"/>
      <c r="D281" s="15"/>
      <c r="E281" s="15"/>
      <c r="F281" s="39"/>
      <c r="G281" s="16"/>
      <c r="H281" s="17"/>
      <c r="I281" s="15"/>
      <c r="J281" s="16"/>
      <c r="K281" s="18"/>
      <c r="L281" s="17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</row>
    <row r="282" spans="2:37" ht="12.75" customHeight="1" x14ac:dyDescent="0.2">
      <c r="B282" s="27"/>
      <c r="D282" s="15"/>
      <c r="E282" s="15"/>
      <c r="F282" s="39"/>
      <c r="G282" s="16"/>
      <c r="H282" s="17"/>
      <c r="I282" s="15"/>
      <c r="J282" s="16"/>
      <c r="K282" s="18"/>
      <c r="L282" s="17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</row>
    <row r="283" spans="2:37" ht="12.75" customHeight="1" x14ac:dyDescent="0.2">
      <c r="B283" s="27"/>
      <c r="D283" s="15"/>
      <c r="E283" s="15"/>
      <c r="F283" s="39"/>
      <c r="G283" s="16"/>
      <c r="H283" s="17"/>
      <c r="I283" s="15"/>
      <c r="J283" s="16"/>
      <c r="K283" s="18"/>
      <c r="L283" s="17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</row>
    <row r="284" spans="2:37" ht="12.75" customHeight="1" x14ac:dyDescent="0.2">
      <c r="B284" s="27"/>
      <c r="D284" s="15"/>
      <c r="E284" s="15"/>
      <c r="F284" s="39"/>
      <c r="G284" s="16"/>
      <c r="H284" s="17"/>
      <c r="I284" s="15"/>
      <c r="J284" s="16"/>
      <c r="K284" s="18"/>
      <c r="L284" s="17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</row>
    <row r="285" spans="2:37" ht="12.75" customHeight="1" x14ac:dyDescent="0.2">
      <c r="B285" s="27"/>
      <c r="D285" s="15"/>
      <c r="E285" s="15"/>
      <c r="F285" s="39"/>
      <c r="G285" s="16"/>
      <c r="H285" s="17"/>
      <c r="I285" s="15"/>
      <c r="J285" s="16"/>
      <c r="K285" s="18"/>
      <c r="L285" s="17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</row>
    <row r="286" spans="2:37" ht="12.75" customHeight="1" x14ac:dyDescent="0.2">
      <c r="B286" s="27"/>
      <c r="D286" s="15"/>
      <c r="E286" s="15"/>
      <c r="F286" s="39"/>
      <c r="G286" s="16"/>
      <c r="H286" s="17"/>
      <c r="I286" s="15"/>
      <c r="J286" s="16"/>
      <c r="K286" s="18"/>
      <c r="L286" s="17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</row>
    <row r="287" spans="2:37" ht="12.75" customHeight="1" x14ac:dyDescent="0.2">
      <c r="B287" s="27"/>
      <c r="D287" s="15"/>
      <c r="E287" s="15"/>
      <c r="F287" s="39"/>
      <c r="G287" s="16"/>
      <c r="H287" s="17"/>
      <c r="I287" s="15"/>
      <c r="J287" s="16"/>
      <c r="K287" s="18"/>
      <c r="L287" s="17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</row>
    <row r="288" spans="2:37" ht="12.75" customHeight="1" x14ac:dyDescent="0.2">
      <c r="B288" s="27"/>
      <c r="D288" s="15"/>
      <c r="E288" s="15"/>
      <c r="F288" s="39"/>
      <c r="G288" s="16"/>
      <c r="H288" s="17"/>
      <c r="I288" s="15"/>
      <c r="J288" s="16"/>
      <c r="K288" s="18"/>
      <c r="L288" s="17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</row>
    <row r="289" spans="2:37" ht="12.75" customHeight="1" x14ac:dyDescent="0.2">
      <c r="B289" s="27"/>
      <c r="D289" s="15"/>
      <c r="E289" s="15"/>
      <c r="F289" s="39"/>
      <c r="G289" s="16"/>
      <c r="H289" s="17"/>
      <c r="I289" s="15"/>
      <c r="J289" s="16"/>
      <c r="K289" s="18"/>
      <c r="L289" s="17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</row>
    <row r="290" spans="2:37" ht="12.75" customHeight="1" x14ac:dyDescent="0.2">
      <c r="B290" s="27"/>
      <c r="D290" s="15"/>
      <c r="E290" s="15"/>
      <c r="F290" s="39"/>
      <c r="G290" s="16"/>
      <c r="H290" s="17"/>
      <c r="I290" s="15"/>
      <c r="J290" s="16"/>
      <c r="K290" s="18"/>
      <c r="L290" s="17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</row>
    <row r="291" spans="2:37" ht="12.75" customHeight="1" x14ac:dyDescent="0.2">
      <c r="B291" s="27"/>
      <c r="D291" s="15"/>
      <c r="E291" s="15"/>
      <c r="F291" s="39"/>
      <c r="G291" s="16"/>
      <c r="H291" s="17"/>
      <c r="I291" s="15"/>
      <c r="J291" s="16"/>
      <c r="K291" s="18"/>
      <c r="L291" s="17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</row>
    <row r="292" spans="2:37" ht="12.75" customHeight="1" x14ac:dyDescent="0.2">
      <c r="B292" s="27"/>
      <c r="D292" s="15"/>
      <c r="E292" s="15"/>
      <c r="F292" s="39"/>
      <c r="G292" s="16"/>
      <c r="H292" s="17"/>
      <c r="I292" s="15"/>
      <c r="J292" s="16"/>
      <c r="K292" s="18"/>
      <c r="L292" s="17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</row>
    <row r="293" spans="2:37" ht="12.75" customHeight="1" x14ac:dyDescent="0.2">
      <c r="B293" s="27"/>
      <c r="D293" s="15"/>
      <c r="E293" s="15"/>
      <c r="F293" s="39"/>
      <c r="G293" s="16"/>
      <c r="H293" s="17"/>
      <c r="I293" s="15"/>
      <c r="J293" s="16"/>
      <c r="K293" s="18"/>
      <c r="L293" s="17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</row>
    <row r="294" spans="2:37" ht="12.75" customHeight="1" x14ac:dyDescent="0.2">
      <c r="B294" s="27"/>
      <c r="D294" s="15"/>
      <c r="E294" s="15"/>
      <c r="F294" s="39"/>
      <c r="G294" s="16"/>
      <c r="H294" s="17"/>
      <c r="I294" s="15"/>
      <c r="J294" s="16"/>
      <c r="K294" s="18"/>
      <c r="L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</row>
    <row r="295" spans="2:37" ht="12.75" customHeight="1" x14ac:dyDescent="0.2">
      <c r="B295" s="27"/>
      <c r="D295" s="15"/>
      <c r="E295" s="15"/>
      <c r="F295" s="39"/>
      <c r="G295" s="16"/>
      <c r="H295" s="17"/>
      <c r="I295" s="15"/>
      <c r="J295" s="16"/>
      <c r="K295" s="18"/>
      <c r="L295" s="17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</row>
    <row r="296" spans="2:37" ht="12.75" customHeight="1" x14ac:dyDescent="0.2">
      <c r="B296" s="27"/>
      <c r="D296" s="15"/>
      <c r="E296" s="15"/>
      <c r="F296" s="39"/>
      <c r="G296" s="16"/>
      <c r="H296" s="17"/>
      <c r="I296" s="15"/>
      <c r="J296" s="16"/>
      <c r="K296" s="18"/>
      <c r="L296" s="17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</row>
    <row r="297" spans="2:37" ht="12.75" customHeight="1" x14ac:dyDescent="0.2">
      <c r="B297" s="27"/>
      <c r="D297" s="15"/>
      <c r="E297" s="15"/>
      <c r="F297" s="39"/>
      <c r="G297" s="16"/>
      <c r="H297" s="17"/>
      <c r="I297" s="15"/>
      <c r="J297" s="16"/>
      <c r="K297" s="18"/>
      <c r="L297" s="17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</row>
    <row r="298" spans="2:37" ht="12.75" customHeight="1" x14ac:dyDescent="0.2">
      <c r="B298" s="27"/>
      <c r="D298" s="15"/>
      <c r="E298" s="15"/>
      <c r="F298" s="39"/>
      <c r="G298" s="16"/>
      <c r="H298" s="17"/>
      <c r="I298" s="15"/>
      <c r="J298" s="16"/>
      <c r="K298" s="18"/>
      <c r="L298" s="17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</row>
    <row r="299" spans="2:37" ht="12.75" customHeight="1" x14ac:dyDescent="0.2">
      <c r="B299" s="27"/>
      <c r="D299" s="15"/>
      <c r="E299" s="15"/>
      <c r="F299" s="39"/>
      <c r="G299" s="16"/>
      <c r="H299" s="17"/>
      <c r="I299" s="15"/>
      <c r="J299" s="16"/>
      <c r="K299" s="18"/>
      <c r="L299" s="17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</row>
    <row r="300" spans="2:37" ht="12.75" customHeight="1" x14ac:dyDescent="0.2">
      <c r="B300" s="27"/>
      <c r="D300" s="15"/>
      <c r="E300" s="15"/>
      <c r="F300" s="39"/>
      <c r="G300" s="16"/>
      <c r="H300" s="17"/>
      <c r="I300" s="15"/>
      <c r="J300" s="16"/>
      <c r="K300" s="18"/>
      <c r="L300" s="17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</row>
    <row r="301" spans="2:37" ht="12.75" customHeight="1" x14ac:dyDescent="0.2">
      <c r="B301" s="27"/>
      <c r="D301" s="15"/>
      <c r="E301" s="15"/>
      <c r="F301" s="39"/>
      <c r="G301" s="16"/>
      <c r="H301" s="17"/>
      <c r="I301" s="15"/>
      <c r="J301" s="16"/>
      <c r="K301" s="18"/>
      <c r="L301" s="17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</row>
    <row r="302" spans="2:37" ht="12.75" customHeight="1" x14ac:dyDescent="0.2">
      <c r="B302" s="27"/>
      <c r="D302" s="15"/>
      <c r="E302" s="15"/>
      <c r="F302" s="39"/>
      <c r="G302" s="16"/>
      <c r="H302" s="17"/>
      <c r="I302" s="15"/>
      <c r="J302" s="16"/>
      <c r="K302" s="18"/>
      <c r="L302" s="17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</row>
    <row r="303" spans="2:37" ht="12.75" customHeight="1" x14ac:dyDescent="0.2">
      <c r="B303" s="27"/>
      <c r="D303" s="15"/>
      <c r="E303" s="15"/>
      <c r="F303" s="39"/>
      <c r="G303" s="16"/>
      <c r="H303" s="17"/>
      <c r="I303" s="15"/>
      <c r="J303" s="16"/>
      <c r="K303" s="18"/>
      <c r="L303" s="17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</row>
    <row r="304" spans="2:37" ht="12.75" customHeight="1" x14ac:dyDescent="0.2">
      <c r="B304" s="27"/>
      <c r="D304" s="15"/>
      <c r="E304" s="15"/>
      <c r="F304" s="39"/>
      <c r="G304" s="16"/>
      <c r="H304" s="17"/>
      <c r="I304" s="15"/>
      <c r="J304" s="16"/>
      <c r="K304" s="18"/>
      <c r="L304" s="17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</row>
    <row r="305" spans="2:37" ht="12.75" customHeight="1" x14ac:dyDescent="0.2">
      <c r="B305" s="27"/>
      <c r="D305" s="15"/>
      <c r="E305" s="15"/>
      <c r="F305" s="39"/>
      <c r="G305" s="16"/>
      <c r="H305" s="17"/>
      <c r="I305" s="15"/>
      <c r="J305" s="16"/>
      <c r="K305" s="18"/>
      <c r="L305" s="17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</row>
    <row r="306" spans="2:37" ht="12.75" customHeight="1" x14ac:dyDescent="0.2">
      <c r="B306" s="27"/>
      <c r="D306" s="15"/>
      <c r="E306" s="15"/>
      <c r="F306" s="39"/>
      <c r="G306" s="16"/>
      <c r="H306" s="17"/>
      <c r="I306" s="15"/>
      <c r="J306" s="16"/>
      <c r="K306" s="18"/>
      <c r="L306" s="17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</row>
    <row r="307" spans="2:37" ht="12.75" customHeight="1" x14ac:dyDescent="0.2">
      <c r="B307" s="27"/>
      <c r="D307" s="15"/>
      <c r="E307" s="15"/>
      <c r="F307" s="39"/>
      <c r="G307" s="16"/>
      <c r="H307" s="17"/>
      <c r="I307" s="15"/>
      <c r="J307" s="16"/>
      <c r="K307" s="18"/>
      <c r="L307" s="17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</row>
    <row r="308" spans="2:37" ht="12.75" customHeight="1" x14ac:dyDescent="0.2">
      <c r="B308" s="27"/>
      <c r="D308" s="15"/>
      <c r="E308" s="15"/>
      <c r="F308" s="39"/>
      <c r="G308" s="16"/>
      <c r="H308" s="17"/>
      <c r="I308" s="15"/>
      <c r="J308" s="16"/>
      <c r="K308" s="18"/>
      <c r="L308" s="17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</row>
    <row r="309" spans="2:37" ht="12.75" customHeight="1" x14ac:dyDescent="0.2">
      <c r="B309" s="27"/>
      <c r="D309" s="15"/>
      <c r="E309" s="15"/>
      <c r="F309" s="39"/>
      <c r="G309" s="16"/>
      <c r="H309" s="17"/>
      <c r="I309" s="15"/>
      <c r="J309" s="16"/>
      <c r="K309" s="18"/>
      <c r="L309" s="17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</row>
    <row r="310" spans="2:37" ht="12.75" customHeight="1" x14ac:dyDescent="0.2">
      <c r="B310" s="27"/>
      <c r="D310" s="15"/>
      <c r="E310" s="15"/>
      <c r="F310" s="39"/>
      <c r="G310" s="16"/>
      <c r="H310" s="17"/>
      <c r="I310" s="15"/>
      <c r="J310" s="16"/>
      <c r="K310" s="18"/>
      <c r="L310" s="17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</row>
    <row r="311" spans="2:37" ht="12.75" customHeight="1" x14ac:dyDescent="0.2">
      <c r="B311" s="27"/>
      <c r="D311" s="15"/>
      <c r="E311" s="15"/>
      <c r="F311" s="39"/>
      <c r="G311" s="16"/>
      <c r="H311" s="17"/>
      <c r="I311" s="15"/>
      <c r="J311" s="16"/>
      <c r="K311" s="18"/>
      <c r="L311" s="17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</row>
    <row r="312" spans="2:37" ht="12.75" customHeight="1" x14ac:dyDescent="0.2">
      <c r="B312" s="27"/>
      <c r="D312" s="15"/>
      <c r="E312" s="15"/>
      <c r="F312" s="39"/>
      <c r="G312" s="16"/>
      <c r="H312" s="17"/>
      <c r="I312" s="15"/>
      <c r="J312" s="16"/>
      <c r="K312" s="18"/>
      <c r="L312" s="17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</row>
    <row r="313" spans="2:37" ht="12.75" customHeight="1" x14ac:dyDescent="0.2">
      <c r="B313" s="27"/>
      <c r="D313" s="15"/>
      <c r="E313" s="15"/>
      <c r="F313" s="39"/>
      <c r="G313" s="16"/>
      <c r="H313" s="17"/>
      <c r="I313" s="15"/>
      <c r="J313" s="16"/>
      <c r="K313" s="18"/>
      <c r="L313" s="17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</row>
    <row r="314" spans="2:37" ht="12.75" customHeight="1" x14ac:dyDescent="0.2">
      <c r="B314" s="27"/>
      <c r="D314" s="15"/>
      <c r="E314" s="15"/>
      <c r="F314" s="39"/>
      <c r="G314" s="16"/>
      <c r="H314" s="17"/>
      <c r="I314" s="15"/>
      <c r="J314" s="16"/>
      <c r="K314" s="18"/>
      <c r="L314" s="17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</row>
    <row r="315" spans="2:37" ht="12.75" customHeight="1" x14ac:dyDescent="0.2">
      <c r="B315" s="27"/>
      <c r="D315" s="15"/>
      <c r="E315" s="15"/>
      <c r="F315" s="39"/>
      <c r="G315" s="16"/>
      <c r="H315" s="17"/>
      <c r="I315" s="15"/>
      <c r="J315" s="16"/>
      <c r="K315" s="18"/>
      <c r="L315" s="17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</row>
    <row r="316" spans="2:37" ht="12.75" customHeight="1" x14ac:dyDescent="0.2">
      <c r="B316" s="27"/>
      <c r="D316" s="15"/>
      <c r="E316" s="15"/>
      <c r="F316" s="39"/>
      <c r="G316" s="16"/>
      <c r="H316" s="17"/>
      <c r="I316" s="15"/>
      <c r="J316" s="16"/>
      <c r="K316" s="18"/>
      <c r="L316" s="17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</row>
    <row r="317" spans="2:37" ht="12.75" customHeight="1" x14ac:dyDescent="0.2">
      <c r="B317" s="27"/>
      <c r="D317" s="15"/>
      <c r="E317" s="15"/>
      <c r="F317" s="39"/>
      <c r="G317" s="16"/>
      <c r="H317" s="17"/>
      <c r="I317" s="15"/>
      <c r="J317" s="16"/>
      <c r="K317" s="18"/>
      <c r="L317" s="17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</row>
    <row r="318" spans="2:37" ht="12.75" customHeight="1" x14ac:dyDescent="0.2">
      <c r="B318" s="27"/>
      <c r="D318" s="15"/>
      <c r="E318" s="15"/>
      <c r="F318" s="39"/>
      <c r="G318" s="16"/>
      <c r="H318" s="17"/>
      <c r="I318" s="15"/>
      <c r="J318" s="16"/>
      <c r="K318" s="18"/>
      <c r="L318" s="17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</row>
    <row r="319" spans="2:37" ht="12.75" customHeight="1" x14ac:dyDescent="0.2">
      <c r="B319" s="27"/>
      <c r="D319" s="15"/>
      <c r="E319" s="15"/>
      <c r="F319" s="39"/>
      <c r="G319" s="16"/>
      <c r="H319" s="17"/>
      <c r="I319" s="15"/>
      <c r="J319" s="16"/>
      <c r="K319" s="18"/>
      <c r="L319" s="17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</row>
    <row r="320" spans="2:37" ht="12.75" customHeight="1" thickBot="1" x14ac:dyDescent="0.25">
      <c r="B320" s="28"/>
      <c r="D320" s="15"/>
      <c r="E320" s="15"/>
      <c r="F320" s="39"/>
      <c r="G320" s="16"/>
      <c r="H320" s="17"/>
      <c r="I320" s="15"/>
      <c r="J320" s="16"/>
      <c r="K320" s="18"/>
      <c r="L320" s="17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</row>
    <row r="321" spans="2:37" ht="12.75" customHeight="1" x14ac:dyDescent="0.2">
      <c r="B321" s="5" t="s">
        <v>11</v>
      </c>
      <c r="D321" s="53" t="s">
        <v>2</v>
      </c>
      <c r="E321" s="54"/>
      <c r="F321" s="54"/>
      <c r="G321" s="54"/>
      <c r="H321" s="54"/>
      <c r="I321" s="54"/>
      <c r="J321" s="54"/>
      <c r="K321" s="55"/>
      <c r="L321" s="19" t="str">
        <f>IF(L245="","",IF(OR(L260="", L260="LS", L260="LUMP"),IF(SUM(COUNTIF(L261:L320,"LS")+COUNTIF(L261:L320,"LUMP"))&gt;0,"LS",""),IF(SUM(L261:L320)&gt;0,ROUNDUP(SUM(L261:L320),0),"")))</f>
        <v/>
      </c>
      <c r="M321" s="19" t="str">
        <f t="shared" ref="M321:AK321" si="23">IF(M245="","",IF(OR(M260="", M260="LS", M260="LUMP"),IF(SUM(COUNTIF(M261:M320,"LS")+COUNTIF(M261:M320,"LUMP"))&gt;0,"LS",""),IF(SUM(M261:M320)&gt;0,ROUNDUP(SUM(M261:M320),0),"")))</f>
        <v/>
      </c>
      <c r="N321" s="19" t="str">
        <f t="shared" si="23"/>
        <v/>
      </c>
      <c r="O321" s="19" t="str">
        <f t="shared" si="23"/>
        <v/>
      </c>
      <c r="P321" s="19" t="str">
        <f t="shared" si="23"/>
        <v/>
      </c>
      <c r="Q321" s="19" t="str">
        <f t="shared" si="23"/>
        <v/>
      </c>
      <c r="R321" s="19" t="str">
        <f t="shared" si="23"/>
        <v/>
      </c>
      <c r="S321" s="19" t="str">
        <f t="shared" si="23"/>
        <v/>
      </c>
      <c r="T321" s="19"/>
      <c r="U321" s="19"/>
      <c r="V321" s="19" t="str">
        <f t="shared" si="23"/>
        <v/>
      </c>
      <c r="W321" s="19" t="str">
        <f t="shared" si="23"/>
        <v/>
      </c>
      <c r="X321" s="19" t="str">
        <f t="shared" si="23"/>
        <v/>
      </c>
      <c r="Y321" s="19" t="str">
        <f t="shared" si="23"/>
        <v/>
      </c>
      <c r="Z321" s="19" t="str">
        <f t="shared" si="23"/>
        <v/>
      </c>
      <c r="AA321" s="19" t="str">
        <f t="shared" si="23"/>
        <v/>
      </c>
      <c r="AB321" s="19"/>
      <c r="AC321" s="19" t="str">
        <f t="shared" si="23"/>
        <v/>
      </c>
      <c r="AD321" s="19"/>
      <c r="AE321" s="19"/>
      <c r="AF321" s="19"/>
      <c r="AG321" s="19"/>
      <c r="AH321" s="19"/>
      <c r="AI321" s="19"/>
      <c r="AJ321" s="19"/>
      <c r="AK321" s="19" t="str">
        <f t="shared" si="23"/>
        <v/>
      </c>
    </row>
  </sheetData>
  <mergeCells count="224">
    <mergeCell ref="J74:K74"/>
    <mergeCell ref="J75:K75"/>
    <mergeCell ref="J76:K76"/>
    <mergeCell ref="J77:K77"/>
    <mergeCell ref="J78:K78"/>
    <mergeCell ref="J80:K80"/>
    <mergeCell ref="J81:K81"/>
    <mergeCell ref="J82:K82"/>
    <mergeCell ref="G83:K83"/>
    <mergeCell ref="G81:H81"/>
    <mergeCell ref="G82:H82"/>
    <mergeCell ref="G76:H76"/>
    <mergeCell ref="G77:H77"/>
    <mergeCell ref="G78:H78"/>
    <mergeCell ref="G80:H80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G71:H71"/>
    <mergeCell ref="G72:H72"/>
    <mergeCell ref="G73:H73"/>
    <mergeCell ref="G74:H74"/>
    <mergeCell ref="G75:H75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53:H53"/>
    <mergeCell ref="G54:H54"/>
    <mergeCell ref="G55:H55"/>
    <mergeCell ref="G56:H56"/>
    <mergeCell ref="G57:H57"/>
    <mergeCell ref="G58:H58"/>
    <mergeCell ref="G38:H38"/>
    <mergeCell ref="G39:H39"/>
    <mergeCell ref="G40:H40"/>
    <mergeCell ref="G41:H41"/>
    <mergeCell ref="G42:H42"/>
    <mergeCell ref="G43:H43"/>
    <mergeCell ref="G59:H59"/>
    <mergeCell ref="G60:H60"/>
    <mergeCell ref="G61:H61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D165:AK165"/>
    <mergeCell ref="D166:K166"/>
    <mergeCell ref="D167:K167"/>
    <mergeCell ref="D168:D181"/>
    <mergeCell ref="E168:E181"/>
    <mergeCell ref="G168:K181"/>
    <mergeCell ref="L169:L180"/>
    <mergeCell ref="M169:M180"/>
    <mergeCell ref="N169:N180"/>
    <mergeCell ref="O169:O180"/>
    <mergeCell ref="V169:V180"/>
    <mergeCell ref="P169:P180"/>
    <mergeCell ref="Q169:Q180"/>
    <mergeCell ref="R169:R180"/>
    <mergeCell ref="S169:S180"/>
    <mergeCell ref="D163:K163"/>
    <mergeCell ref="Y90:Y101"/>
    <mergeCell ref="Z90:Z101"/>
    <mergeCell ref="AA90:AA101"/>
    <mergeCell ref="AC90:AC101"/>
    <mergeCell ref="V90:V101"/>
    <mergeCell ref="L90:L101"/>
    <mergeCell ref="M90:M101"/>
    <mergeCell ref="N90:N101"/>
    <mergeCell ref="O90:O101"/>
    <mergeCell ref="P90:P101"/>
    <mergeCell ref="Q90:Q101"/>
    <mergeCell ref="W90:W101"/>
    <mergeCell ref="X90:X101"/>
    <mergeCell ref="R90:R101"/>
    <mergeCell ref="S90:S101"/>
    <mergeCell ref="D7:AK7"/>
    <mergeCell ref="AA11:AA22"/>
    <mergeCell ref="Z11:Z22"/>
    <mergeCell ref="AC11:AC22"/>
    <mergeCell ref="AK11:AK22"/>
    <mergeCell ref="Y11:Y22"/>
    <mergeCell ref="D10:D23"/>
    <mergeCell ref="D8:K8"/>
    <mergeCell ref="D9:K9"/>
    <mergeCell ref="Q11:Q22"/>
    <mergeCell ref="R11:R22"/>
    <mergeCell ref="S11:S22"/>
    <mergeCell ref="F10:F23"/>
    <mergeCell ref="AB11:AB22"/>
    <mergeCell ref="T11:T22"/>
    <mergeCell ref="AJ11:AJ22"/>
    <mergeCell ref="U11:U22"/>
    <mergeCell ref="AI11:AI22"/>
    <mergeCell ref="AF11:AF22"/>
    <mergeCell ref="AD11:AD22"/>
    <mergeCell ref="AE11:AE22"/>
    <mergeCell ref="AG11:AG22"/>
    <mergeCell ref="AH11:AH22"/>
    <mergeCell ref="D86:AK86"/>
    <mergeCell ref="D87:K87"/>
    <mergeCell ref="D88:K88"/>
    <mergeCell ref="D89:D102"/>
    <mergeCell ref="W11:W22"/>
    <mergeCell ref="X11:X22"/>
    <mergeCell ref="D84:K84"/>
    <mergeCell ref="M11:M22"/>
    <mergeCell ref="N11:N22"/>
    <mergeCell ref="O11:O22"/>
    <mergeCell ref="E10:E23"/>
    <mergeCell ref="G10:K23"/>
    <mergeCell ref="P11:P22"/>
    <mergeCell ref="V11:V22"/>
    <mergeCell ref="E89:E102"/>
    <mergeCell ref="G89:K102"/>
    <mergeCell ref="AK90:AK101"/>
    <mergeCell ref="L10:L23"/>
    <mergeCell ref="G25:H25"/>
    <mergeCell ref="G79:H79"/>
    <mergeCell ref="J79:K79"/>
    <mergeCell ref="G26:H26"/>
    <mergeCell ref="G27:H27"/>
    <mergeCell ref="G28:H28"/>
    <mergeCell ref="G247:K260"/>
    <mergeCell ref="D242:K242"/>
    <mergeCell ref="D244:AK244"/>
    <mergeCell ref="D245:K245"/>
    <mergeCell ref="AA169:AA180"/>
    <mergeCell ref="AC169:AC180"/>
    <mergeCell ref="AK169:AK180"/>
    <mergeCell ref="W169:W180"/>
    <mergeCell ref="X169:X180"/>
    <mergeCell ref="Y169:Y180"/>
    <mergeCell ref="Z169:Z180"/>
    <mergeCell ref="B10:B23"/>
    <mergeCell ref="B89:B102"/>
    <mergeCell ref="B168:B181"/>
    <mergeCell ref="B247:B260"/>
    <mergeCell ref="D321:K321"/>
    <mergeCell ref="AA248:AA259"/>
    <mergeCell ref="AC248:AC259"/>
    <mergeCell ref="AK248:AK259"/>
    <mergeCell ref="W248:W259"/>
    <mergeCell ref="X248:X259"/>
    <mergeCell ref="Y248:Y259"/>
    <mergeCell ref="Z248:Z259"/>
    <mergeCell ref="V248:V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D246:K246"/>
    <mergeCell ref="D247:D260"/>
    <mergeCell ref="E247:E26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Ronald Burns</cp:lastModifiedBy>
  <cp:lastPrinted>2015-05-18T13:50:30Z</cp:lastPrinted>
  <dcterms:created xsi:type="dcterms:W3CDTF">2005-09-27T11:52:28Z</dcterms:created>
  <dcterms:modified xsi:type="dcterms:W3CDTF">2023-05-25T17:38:55Z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