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burns2\appdata\local\bentley\projectwise\workingdir\ohiodot-pw.bentley.com_ohiodot-pw-02\ron.burns@dot.ohio.gov\d0184704\"/>
    </mc:Choice>
  </mc:AlternateContent>
  <xr:revisionPtr revIDLastSave="0" documentId="13_ncr:1_{C771E844-2E2F-4F46-BB08-8A3AC8979418}" xr6:coauthVersionLast="47" xr6:coauthVersionMax="47" xr10:uidLastSave="{00000000-0000-0000-0000-000000000000}"/>
  <bookViews>
    <workbookView xWindow="2340" yWindow="510" windowWidth="24135" windowHeight="15090" xr2:uid="{6CB0930E-EB89-42FA-9053-5CC4570BE68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4" i="1" l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E64" i="1"/>
</calcChain>
</file>

<file path=xl/sharedStrings.xml><?xml version="1.0" encoding="utf-8"?>
<sst xmlns="http://schemas.openxmlformats.org/spreadsheetml/2006/main" count="113" uniqueCount="71">
  <si>
    <t>RUN NO.</t>
  </si>
  <si>
    <t>SHEET NO.</t>
  </si>
  <si>
    <t>SITE</t>
  </si>
  <si>
    <t>SIDE</t>
  </si>
  <si>
    <t>GUARDRAIL REMOVED,
AS PER PLAN</t>
  </si>
  <si>
    <t>FT</t>
  </si>
  <si>
    <t>EACH</t>
  </si>
  <si>
    <t>ANCHOR ASSEMBLY REMOVED, TYPE A,
, AS PER PLAN</t>
  </si>
  <si>
    <t>ANCHOR ASSEMBLY REMOVED, TYPE E,
AS PER PLAN</t>
  </si>
  <si>
    <t>ANCHOR ASSEMBLY REMOVED, TYPE T
AS PER PLAN</t>
  </si>
  <si>
    <t>CY</t>
  </si>
  <si>
    <t>GUARDRAIL, TYPE MGS</t>
  </si>
  <si>
    <t>ANCHOR ASSEMBLY, MGS TYPE T</t>
  </si>
  <si>
    <t>GUARDRAIL, TYPE MGS 
HALF POST SPACING</t>
  </si>
  <si>
    <t>ANCHOR ASSEMBLY, MGS TYPE E, 
(MASH 2016)</t>
  </si>
  <si>
    <t>BARRIER REFLECTOR, TYPE 2, 
(ONE-WAY)</t>
  </si>
  <si>
    <t>BARRIER REFLECTOR, TYPE 2,
(BI-DIRECTIONAL)</t>
  </si>
  <si>
    <t>ANCHOR ASSEMBLY, MGS TYPE B, 
(MASH 2016)</t>
  </si>
  <si>
    <t>CLA-40-0.015</t>
  </si>
  <si>
    <t>CLA-40-0.220</t>
  </si>
  <si>
    <t>CLA-40-13.531</t>
  </si>
  <si>
    <t>CLA-40-13.761</t>
  </si>
  <si>
    <t>MIA-36-11.728</t>
  </si>
  <si>
    <t>MOT-235-1.588</t>
  </si>
  <si>
    <t>MOT-235-1.594</t>
  </si>
  <si>
    <t>MOT-57160-0.413</t>
  </si>
  <si>
    <t>MOT-235-1.688</t>
  </si>
  <si>
    <t>MOT-35-21.188</t>
  </si>
  <si>
    <t>MOT-4-23.172</t>
  </si>
  <si>
    <t>MOT-444-0.394</t>
  </si>
  <si>
    <t>MOT-444-0.486</t>
  </si>
  <si>
    <t>MOT-525-0.009</t>
  </si>
  <si>
    <t>MOT-48-10.260</t>
  </si>
  <si>
    <t>MOT-48-10.304</t>
  </si>
  <si>
    <t>MOT-48.10.331</t>
  </si>
  <si>
    <t>MOT-49-10.806</t>
  </si>
  <si>
    <t>MOT-49-10.807</t>
  </si>
  <si>
    <t>MOT-57185-0.013</t>
  </si>
  <si>
    <t>MOT-705-1.749</t>
  </si>
  <si>
    <t>MOT-725-14.383</t>
  </si>
  <si>
    <t>MOT-725-14.384</t>
  </si>
  <si>
    <t>MOT-741-8.436</t>
  </si>
  <si>
    <t>MOT-741-8.493</t>
  </si>
  <si>
    <t>MOT-74-4.858</t>
  </si>
  <si>
    <t>MOT-74-7.162</t>
  </si>
  <si>
    <t>MOT-74-8.012</t>
  </si>
  <si>
    <t>MOT-8-13.463</t>
  </si>
  <si>
    <t>MOT-8-13.495</t>
  </si>
  <si>
    <t>MOT-99-0.005</t>
  </si>
  <si>
    <t>MOT-99-0.008</t>
  </si>
  <si>
    <t>MOT-99-0.388</t>
  </si>
  <si>
    <t>MOT-99-2.308</t>
  </si>
  <si>
    <t>MOT-99-2.390</t>
  </si>
  <si>
    <t>MOT-99-5.832</t>
  </si>
  <si>
    <t>WB-RT</t>
  </si>
  <si>
    <t>WB-LT</t>
  </si>
  <si>
    <t>EB-LT</t>
  </si>
  <si>
    <t>EB-RT</t>
  </si>
  <si>
    <t>NB-LT</t>
  </si>
  <si>
    <t>NB-RT</t>
  </si>
  <si>
    <t>SB-RT</t>
  </si>
  <si>
    <t>SB-LT</t>
  </si>
  <si>
    <t xml:space="preserve">NB-RT </t>
  </si>
  <si>
    <t>MOT-159-7.119</t>
  </si>
  <si>
    <t>MOT-74-7.277</t>
  </si>
  <si>
    <t>MOT-4973-3.011</t>
  </si>
  <si>
    <t>GUARDRAIL REMOVED FOR STORAGE</t>
  </si>
  <si>
    <t>EMBANKMENT, AS PER PLAN</t>
  </si>
  <si>
    <t>ANCHOR ASSEMBLY REMOVED FOR STORAGE, TYPE A</t>
  </si>
  <si>
    <t>TOTALS CARRIED TO THE GENERAL SUMMARY</t>
  </si>
  <si>
    <t>MOT-675-04.39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</si>
</sst>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" xfId="0" applyBorder="1"/>
    <xf numFmtId="0" fontId="0" fillId="0" borderId="1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0" fontId="0" fillId="0" borderId="10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/>
    </xf>
    <xf numFmtId="0" fontId="0" fillId="0" borderId="13" xfId="0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682A7-5BE6-421B-BCCC-BABA61D56908}">
  <dimension ref="A1:AD122"/>
  <sheetViews>
    <sheetView tabSelected="1" zoomScale="90" zoomScaleNormal="90" workbookViewId="0">
      <pane xSplit="10" ySplit="21" topLeftCell="K22" activePane="bottomRight" state="frozen"/>
      <selection pane="topRight" activeCell="M1" sqref="M1"/>
      <selection pane="bottomLeft" activeCell="A23" sqref="A23"/>
      <selection pane="bottomRight" activeCell="E58" sqref="E58"/>
    </sheetView>
  </sheetViews>
  <sheetFormatPr defaultRowHeight="15" x14ac:dyDescent="0.25"/>
  <cols>
    <col min="1" max="1" width="10.7109375" style="8" customWidth="1"/>
    <col min="2" max="2" width="10.7109375" style="6" customWidth="1"/>
    <col min="3" max="3" width="18.7109375" style="6" customWidth="1"/>
    <col min="4" max="4" width="10.7109375" style="6" customWidth="1"/>
    <col min="5" max="8" width="14.7109375" style="6" customWidth="1"/>
    <col min="9" max="9" width="11.7109375" style="6" customWidth="1"/>
    <col min="10" max="10" width="14.7109375" style="6" customWidth="1"/>
    <col min="11" max="11" width="11.7109375" style="6" customWidth="1"/>
    <col min="12" max="16" width="14.7109375" style="6" customWidth="1"/>
    <col min="17" max="17" width="11.7109375" style="6" customWidth="1"/>
    <col min="18" max="18" width="14.7109375" style="6" customWidth="1"/>
    <col min="19" max="19" width="14.7109375" style="5" customWidth="1"/>
  </cols>
  <sheetData>
    <row r="1" spans="1:19" x14ac:dyDescent="0.25">
      <c r="A1" s="27" t="s">
        <v>0</v>
      </c>
      <c r="B1" s="30" t="s">
        <v>1</v>
      </c>
      <c r="C1" s="33" t="s">
        <v>2</v>
      </c>
      <c r="D1" s="33" t="s">
        <v>3</v>
      </c>
      <c r="E1" s="1">
        <v>202</v>
      </c>
      <c r="F1" s="1">
        <v>202</v>
      </c>
      <c r="G1" s="1">
        <v>202</v>
      </c>
      <c r="H1" s="1">
        <v>202</v>
      </c>
      <c r="I1" s="1">
        <v>202</v>
      </c>
      <c r="J1" s="1">
        <v>202</v>
      </c>
      <c r="K1" s="1">
        <v>203</v>
      </c>
      <c r="L1" s="1">
        <v>606</v>
      </c>
      <c r="M1" s="1">
        <v>606</v>
      </c>
      <c r="N1" s="1">
        <v>606</v>
      </c>
      <c r="O1" s="1">
        <v>606</v>
      </c>
      <c r="P1" s="1">
        <v>606</v>
      </c>
      <c r="Q1" s="1"/>
      <c r="R1" s="1">
        <v>626</v>
      </c>
      <c r="S1" s="2">
        <v>626</v>
      </c>
    </row>
    <row r="2" spans="1:19" ht="15" customHeight="1" x14ac:dyDescent="0.25">
      <c r="A2" s="28"/>
      <c r="B2" s="31"/>
      <c r="C2" s="34"/>
      <c r="D2" s="34"/>
      <c r="E2" s="22" t="s">
        <v>4</v>
      </c>
      <c r="F2" s="22" t="s">
        <v>7</v>
      </c>
      <c r="G2" s="22" t="s">
        <v>8</v>
      </c>
      <c r="H2" s="22" t="s">
        <v>9</v>
      </c>
      <c r="I2" s="22" t="s">
        <v>66</v>
      </c>
      <c r="J2" s="22" t="s">
        <v>68</v>
      </c>
      <c r="K2" s="41" t="s">
        <v>67</v>
      </c>
      <c r="L2" s="44" t="s">
        <v>11</v>
      </c>
      <c r="M2" s="41" t="s">
        <v>13</v>
      </c>
      <c r="N2" s="22" t="s">
        <v>17</v>
      </c>
      <c r="O2" s="22" t="s">
        <v>14</v>
      </c>
      <c r="P2" s="23" t="s">
        <v>12</v>
      </c>
      <c r="Q2" s="23"/>
      <c r="R2" s="22" t="s">
        <v>15</v>
      </c>
      <c r="S2" s="36" t="s">
        <v>16</v>
      </c>
    </row>
    <row r="3" spans="1:19" x14ac:dyDescent="0.25">
      <c r="A3" s="28"/>
      <c r="B3" s="31"/>
      <c r="C3" s="34"/>
      <c r="D3" s="34"/>
      <c r="E3" s="23"/>
      <c r="F3" s="23"/>
      <c r="G3" s="23"/>
      <c r="H3" s="23"/>
      <c r="I3" s="23"/>
      <c r="J3" s="23"/>
      <c r="K3" s="42"/>
      <c r="L3" s="45"/>
      <c r="M3" s="42"/>
      <c r="N3" s="23"/>
      <c r="O3" s="23"/>
      <c r="P3" s="23"/>
      <c r="Q3" s="23"/>
      <c r="R3" s="23"/>
      <c r="S3" s="37"/>
    </row>
    <row r="4" spans="1:19" x14ac:dyDescent="0.25">
      <c r="A4" s="28"/>
      <c r="B4" s="31"/>
      <c r="C4" s="34"/>
      <c r="D4" s="34"/>
      <c r="E4" s="23"/>
      <c r="F4" s="23"/>
      <c r="G4" s="23"/>
      <c r="H4" s="23"/>
      <c r="I4" s="23"/>
      <c r="J4" s="23"/>
      <c r="K4" s="42"/>
      <c r="L4" s="45"/>
      <c r="M4" s="42"/>
      <c r="N4" s="23"/>
      <c r="O4" s="23"/>
      <c r="P4" s="23"/>
      <c r="Q4" s="23"/>
      <c r="R4" s="23"/>
      <c r="S4" s="37"/>
    </row>
    <row r="5" spans="1:19" x14ac:dyDescent="0.25">
      <c r="A5" s="28"/>
      <c r="B5" s="31"/>
      <c r="C5" s="34"/>
      <c r="D5" s="34"/>
      <c r="E5" s="23"/>
      <c r="F5" s="23"/>
      <c r="G5" s="23"/>
      <c r="H5" s="23"/>
      <c r="I5" s="23"/>
      <c r="J5" s="23"/>
      <c r="K5" s="42"/>
      <c r="L5" s="45"/>
      <c r="M5" s="42"/>
      <c r="N5" s="23"/>
      <c r="O5" s="23"/>
      <c r="P5" s="23"/>
      <c r="Q5" s="23"/>
      <c r="R5" s="23"/>
      <c r="S5" s="37"/>
    </row>
    <row r="6" spans="1:19" x14ac:dyDescent="0.25">
      <c r="A6" s="28"/>
      <c r="B6" s="31"/>
      <c r="C6" s="34"/>
      <c r="D6" s="34"/>
      <c r="E6" s="23"/>
      <c r="F6" s="23"/>
      <c r="G6" s="23"/>
      <c r="H6" s="23"/>
      <c r="I6" s="23"/>
      <c r="J6" s="23"/>
      <c r="K6" s="42"/>
      <c r="L6" s="45"/>
      <c r="M6" s="42"/>
      <c r="N6" s="23"/>
      <c r="O6" s="23"/>
      <c r="P6" s="23"/>
      <c r="Q6" s="23"/>
      <c r="R6" s="23"/>
      <c r="S6" s="37"/>
    </row>
    <row r="7" spans="1:19" x14ac:dyDescent="0.25">
      <c r="A7" s="28"/>
      <c r="B7" s="31"/>
      <c r="C7" s="34"/>
      <c r="D7" s="34"/>
      <c r="E7" s="23"/>
      <c r="F7" s="23"/>
      <c r="G7" s="23"/>
      <c r="H7" s="23"/>
      <c r="I7" s="23"/>
      <c r="J7" s="23"/>
      <c r="K7" s="42"/>
      <c r="L7" s="45"/>
      <c r="M7" s="42"/>
      <c r="N7" s="23"/>
      <c r="O7" s="23"/>
      <c r="P7" s="23"/>
      <c r="Q7" s="23"/>
      <c r="R7" s="23"/>
      <c r="S7" s="37"/>
    </row>
    <row r="8" spans="1:19" x14ac:dyDescent="0.25">
      <c r="A8" s="28"/>
      <c r="B8" s="31"/>
      <c r="C8" s="34"/>
      <c r="D8" s="34"/>
      <c r="E8" s="23"/>
      <c r="F8" s="23"/>
      <c r="G8" s="23"/>
      <c r="H8" s="23"/>
      <c r="I8" s="23"/>
      <c r="J8" s="23"/>
      <c r="K8" s="42"/>
      <c r="L8" s="45"/>
      <c r="M8" s="42"/>
      <c r="N8" s="23"/>
      <c r="O8" s="23"/>
      <c r="P8" s="23"/>
      <c r="Q8" s="23"/>
      <c r="R8" s="23"/>
      <c r="S8" s="37"/>
    </row>
    <row r="9" spans="1:19" x14ac:dyDescent="0.25">
      <c r="A9" s="28"/>
      <c r="B9" s="31"/>
      <c r="C9" s="34"/>
      <c r="D9" s="34"/>
      <c r="E9" s="23"/>
      <c r="F9" s="23"/>
      <c r="G9" s="23"/>
      <c r="H9" s="23"/>
      <c r="I9" s="23"/>
      <c r="J9" s="23"/>
      <c r="K9" s="42"/>
      <c r="L9" s="45"/>
      <c r="M9" s="42"/>
      <c r="N9" s="23"/>
      <c r="O9" s="23"/>
      <c r="P9" s="23"/>
      <c r="Q9" s="23"/>
      <c r="R9" s="23"/>
      <c r="S9" s="37"/>
    </row>
    <row r="10" spans="1:19" x14ac:dyDescent="0.25">
      <c r="A10" s="28"/>
      <c r="B10" s="31"/>
      <c r="C10" s="34"/>
      <c r="D10" s="34"/>
      <c r="E10" s="23"/>
      <c r="F10" s="23"/>
      <c r="G10" s="23"/>
      <c r="H10" s="23"/>
      <c r="I10" s="23"/>
      <c r="J10" s="23"/>
      <c r="K10" s="42"/>
      <c r="L10" s="45"/>
      <c r="M10" s="42"/>
      <c r="N10" s="23"/>
      <c r="O10" s="23"/>
      <c r="P10" s="23"/>
      <c r="Q10" s="23"/>
      <c r="R10" s="23"/>
      <c r="S10" s="37"/>
    </row>
    <row r="11" spans="1:19" ht="27" customHeight="1" x14ac:dyDescent="0.25">
      <c r="A11" s="28"/>
      <c r="B11" s="31"/>
      <c r="C11" s="34"/>
      <c r="D11" s="34"/>
      <c r="E11" s="23"/>
      <c r="F11" s="23"/>
      <c r="G11" s="23"/>
      <c r="H11" s="23"/>
      <c r="I11" s="23"/>
      <c r="J11" s="23"/>
      <c r="K11" s="42"/>
      <c r="L11" s="45"/>
      <c r="M11" s="42"/>
      <c r="N11" s="23"/>
      <c r="O11" s="23"/>
      <c r="P11" s="23"/>
      <c r="Q11" s="23"/>
      <c r="R11" s="23"/>
      <c r="S11" s="37"/>
    </row>
    <row r="12" spans="1:19" x14ac:dyDescent="0.25">
      <c r="A12" s="28"/>
      <c r="B12" s="31"/>
      <c r="C12" s="34"/>
      <c r="D12" s="34"/>
      <c r="E12" s="23"/>
      <c r="F12" s="23"/>
      <c r="G12" s="23"/>
      <c r="H12" s="23"/>
      <c r="I12" s="23"/>
      <c r="J12" s="23"/>
      <c r="K12" s="42"/>
      <c r="L12" s="45"/>
      <c r="M12" s="42"/>
      <c r="N12" s="23"/>
      <c r="O12" s="23"/>
      <c r="P12" s="23"/>
      <c r="Q12" s="23"/>
      <c r="R12" s="23"/>
      <c r="S12" s="37"/>
    </row>
    <row r="13" spans="1:19" x14ac:dyDescent="0.25">
      <c r="A13" s="28"/>
      <c r="B13" s="31"/>
      <c r="C13" s="34"/>
      <c r="D13" s="34"/>
      <c r="E13" s="23"/>
      <c r="F13" s="23"/>
      <c r="G13" s="23"/>
      <c r="H13" s="23"/>
      <c r="I13" s="23"/>
      <c r="J13" s="23"/>
      <c r="K13" s="42"/>
      <c r="L13" s="45"/>
      <c r="M13" s="42"/>
      <c r="N13" s="23"/>
      <c r="O13" s="23"/>
      <c r="P13" s="23"/>
      <c r="Q13" s="23"/>
      <c r="R13" s="23"/>
      <c r="S13" s="37"/>
    </row>
    <row r="14" spans="1:19" x14ac:dyDescent="0.25">
      <c r="A14" s="28"/>
      <c r="B14" s="31"/>
      <c r="C14" s="34"/>
      <c r="D14" s="34"/>
      <c r="E14" s="23"/>
      <c r="F14" s="23"/>
      <c r="G14" s="23"/>
      <c r="H14" s="23"/>
      <c r="I14" s="23"/>
      <c r="J14" s="23"/>
      <c r="K14" s="42"/>
      <c r="L14" s="45"/>
      <c r="M14" s="42"/>
      <c r="N14" s="23"/>
      <c r="O14" s="23"/>
      <c r="P14" s="23"/>
      <c r="Q14" s="23"/>
      <c r="R14" s="23"/>
      <c r="S14" s="37"/>
    </row>
    <row r="15" spans="1:19" x14ac:dyDescent="0.25">
      <c r="A15" s="28"/>
      <c r="B15" s="31"/>
      <c r="C15" s="34"/>
      <c r="D15" s="34"/>
      <c r="E15" s="23"/>
      <c r="F15" s="23"/>
      <c r="G15" s="23"/>
      <c r="H15" s="23"/>
      <c r="I15" s="23"/>
      <c r="J15" s="23"/>
      <c r="K15" s="43"/>
      <c r="L15" s="46"/>
      <c r="M15" s="43"/>
      <c r="N15" s="23"/>
      <c r="O15" s="23"/>
      <c r="P15" s="23"/>
      <c r="Q15" s="23"/>
      <c r="R15" s="23"/>
      <c r="S15" s="37"/>
    </row>
    <row r="16" spans="1:19" ht="15.75" thickBot="1" x14ac:dyDescent="0.3">
      <c r="A16" s="29"/>
      <c r="B16" s="32"/>
      <c r="C16" s="35"/>
      <c r="D16" s="35"/>
      <c r="E16" s="3" t="s">
        <v>5</v>
      </c>
      <c r="F16" s="3" t="s">
        <v>6</v>
      </c>
      <c r="G16" s="3" t="s">
        <v>6</v>
      </c>
      <c r="H16" s="3" t="s">
        <v>6</v>
      </c>
      <c r="I16" s="3" t="s">
        <v>5</v>
      </c>
      <c r="J16" s="3" t="s">
        <v>6</v>
      </c>
      <c r="K16" s="3" t="s">
        <v>10</v>
      </c>
      <c r="L16" s="3" t="s">
        <v>5</v>
      </c>
      <c r="M16" s="3" t="s">
        <v>5</v>
      </c>
      <c r="N16" s="3" t="s">
        <v>6</v>
      </c>
      <c r="O16" s="3" t="s">
        <v>6</v>
      </c>
      <c r="P16" s="3" t="s">
        <v>6</v>
      </c>
      <c r="Q16" s="3"/>
      <c r="R16" s="3" t="s">
        <v>6</v>
      </c>
      <c r="S16" s="4" t="s">
        <v>6</v>
      </c>
    </row>
    <row r="17" spans="1:30" x14ac:dyDescent="0.25">
      <c r="A17" s="8">
        <v>1</v>
      </c>
      <c r="B17" s="6">
        <v>11</v>
      </c>
      <c r="C17" s="6" t="s">
        <v>18</v>
      </c>
      <c r="D17" s="6" t="s">
        <v>54</v>
      </c>
      <c r="E17" s="6">
        <v>50</v>
      </c>
      <c r="F17" s="6">
        <v>1</v>
      </c>
      <c r="L17" s="6">
        <v>62.5</v>
      </c>
      <c r="P17" s="6">
        <v>2</v>
      </c>
      <c r="R17" s="6">
        <v>3</v>
      </c>
    </row>
    <row r="18" spans="1:30" x14ac:dyDescent="0.25">
      <c r="A18" s="8">
        <v>2</v>
      </c>
      <c r="B18" s="6">
        <v>11</v>
      </c>
      <c r="C18" s="6" t="s">
        <v>19</v>
      </c>
      <c r="D18" s="6" t="s">
        <v>55</v>
      </c>
      <c r="E18" s="6">
        <v>381.25</v>
      </c>
      <c r="F18" s="6">
        <v>2</v>
      </c>
      <c r="K18" s="6">
        <v>2.5</v>
      </c>
      <c r="L18" s="6">
        <v>375</v>
      </c>
      <c r="O18" s="6">
        <v>1</v>
      </c>
      <c r="R18" s="6">
        <v>6</v>
      </c>
    </row>
    <row r="19" spans="1:30" x14ac:dyDescent="0.25">
      <c r="A19" s="8">
        <v>3</v>
      </c>
      <c r="B19" s="6">
        <v>12</v>
      </c>
      <c r="C19" s="6" t="s">
        <v>20</v>
      </c>
      <c r="D19" s="6" t="s">
        <v>56</v>
      </c>
      <c r="E19" s="6">
        <v>556.25</v>
      </c>
      <c r="F19" s="6">
        <v>2</v>
      </c>
      <c r="K19" s="6">
        <v>2.5</v>
      </c>
      <c r="L19" s="6">
        <v>500</v>
      </c>
      <c r="O19" s="6">
        <v>2</v>
      </c>
      <c r="R19" s="6">
        <v>7</v>
      </c>
    </row>
    <row r="20" spans="1:30" x14ac:dyDescent="0.25">
      <c r="A20" s="8">
        <v>4</v>
      </c>
      <c r="B20" s="6">
        <v>12</v>
      </c>
      <c r="C20" s="6" t="s">
        <v>21</v>
      </c>
      <c r="D20" s="6" t="s">
        <v>57</v>
      </c>
      <c r="E20" s="6">
        <v>75</v>
      </c>
      <c r="F20" s="6">
        <v>1</v>
      </c>
      <c r="L20" s="6">
        <v>50</v>
      </c>
      <c r="O20" s="6">
        <v>1</v>
      </c>
      <c r="R20" s="6">
        <v>3</v>
      </c>
    </row>
    <row r="21" spans="1:30" s="16" customFormat="1" x14ac:dyDescent="0.25">
      <c r="A21" s="8">
        <v>5</v>
      </c>
      <c r="B21" s="6">
        <v>13</v>
      </c>
      <c r="C21" s="6" t="s">
        <v>22</v>
      </c>
      <c r="D21" s="6" t="s">
        <v>57</v>
      </c>
      <c r="E21" s="6">
        <v>75</v>
      </c>
      <c r="F21" s="6">
        <v>1</v>
      </c>
      <c r="G21" s="6"/>
      <c r="H21" s="6"/>
      <c r="I21" s="6"/>
      <c r="J21" s="6"/>
      <c r="K21" s="6"/>
      <c r="L21" s="6">
        <v>50</v>
      </c>
      <c r="M21" s="6"/>
      <c r="N21" s="6"/>
      <c r="O21" s="6">
        <v>1</v>
      </c>
      <c r="P21" s="6"/>
      <c r="Q21" s="6"/>
      <c r="R21" s="6">
        <v>3</v>
      </c>
      <c r="S21" s="5"/>
      <c r="T21"/>
      <c r="U21"/>
      <c r="V21"/>
      <c r="W21"/>
      <c r="X21"/>
      <c r="Y21"/>
      <c r="Z21"/>
      <c r="AA21"/>
      <c r="AB21"/>
      <c r="AC21"/>
      <c r="AD21"/>
    </row>
    <row r="22" spans="1:30" x14ac:dyDescent="0.25">
      <c r="A22" s="17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1"/>
    </row>
    <row r="23" spans="1:30" x14ac:dyDescent="0.25">
      <c r="A23" s="8">
        <v>6</v>
      </c>
      <c r="B23" s="6">
        <v>14</v>
      </c>
      <c r="C23" s="6" t="s">
        <v>23</v>
      </c>
      <c r="D23" s="6" t="s">
        <v>58</v>
      </c>
      <c r="E23" s="6">
        <v>112.5</v>
      </c>
      <c r="F23" s="6">
        <v>1</v>
      </c>
      <c r="L23" s="6">
        <v>100</v>
      </c>
      <c r="O23" s="6">
        <v>1</v>
      </c>
      <c r="R23" s="6">
        <v>3</v>
      </c>
    </row>
    <row r="24" spans="1:30" x14ac:dyDescent="0.25">
      <c r="A24" s="8">
        <v>7</v>
      </c>
      <c r="B24" s="6">
        <v>14</v>
      </c>
      <c r="C24" s="6" t="s">
        <v>24</v>
      </c>
      <c r="D24" s="6" t="s">
        <v>59</v>
      </c>
      <c r="E24" s="6">
        <v>112.5</v>
      </c>
      <c r="F24" s="6">
        <v>1</v>
      </c>
      <c r="K24" s="6">
        <v>5</v>
      </c>
      <c r="L24" s="6">
        <v>100</v>
      </c>
      <c r="O24" s="6">
        <v>1</v>
      </c>
      <c r="R24" s="6">
        <v>3</v>
      </c>
    </row>
    <row r="25" spans="1:30" x14ac:dyDescent="0.25">
      <c r="A25" s="8">
        <v>8</v>
      </c>
      <c r="B25" s="6">
        <v>15</v>
      </c>
      <c r="C25" s="6" t="s">
        <v>25</v>
      </c>
      <c r="D25" s="6" t="s">
        <v>60</v>
      </c>
      <c r="E25" s="6">
        <v>112.5</v>
      </c>
      <c r="F25" s="6">
        <v>1</v>
      </c>
      <c r="K25" s="6">
        <v>5</v>
      </c>
      <c r="L25" s="6">
        <v>225</v>
      </c>
      <c r="O25" s="6">
        <v>1</v>
      </c>
      <c r="R25" s="6">
        <v>4</v>
      </c>
    </row>
    <row r="26" spans="1:30" x14ac:dyDescent="0.25">
      <c r="A26" s="8">
        <v>9</v>
      </c>
      <c r="B26" s="6">
        <v>15</v>
      </c>
      <c r="C26" s="6" t="s">
        <v>26</v>
      </c>
      <c r="D26" s="6" t="s">
        <v>61</v>
      </c>
      <c r="E26" s="6">
        <v>112.5</v>
      </c>
      <c r="F26" s="6">
        <v>1</v>
      </c>
      <c r="K26" s="6">
        <v>5</v>
      </c>
      <c r="L26" s="6">
        <v>200</v>
      </c>
      <c r="O26" s="6">
        <v>1</v>
      </c>
      <c r="R26" s="6">
        <v>4</v>
      </c>
    </row>
    <row r="27" spans="1:30" x14ac:dyDescent="0.25">
      <c r="A27" s="8">
        <v>10</v>
      </c>
      <c r="B27" s="6">
        <v>16</v>
      </c>
      <c r="C27" s="6" t="s">
        <v>27</v>
      </c>
      <c r="D27" s="6" t="s">
        <v>54</v>
      </c>
      <c r="E27" s="6">
        <v>112.5</v>
      </c>
      <c r="F27" s="6">
        <v>1</v>
      </c>
      <c r="H27" s="6">
        <v>1</v>
      </c>
      <c r="L27" s="6">
        <v>100</v>
      </c>
      <c r="N27" s="6">
        <v>1</v>
      </c>
      <c r="P27" s="6">
        <v>1</v>
      </c>
      <c r="R27" s="6">
        <v>3</v>
      </c>
    </row>
    <row r="29" spans="1:30" x14ac:dyDescent="0.25">
      <c r="A29" s="8">
        <v>11</v>
      </c>
      <c r="B29" s="6">
        <v>17</v>
      </c>
      <c r="C29" s="6" t="s">
        <v>28</v>
      </c>
      <c r="D29" s="6" t="s">
        <v>60</v>
      </c>
      <c r="E29" s="6">
        <v>112.5</v>
      </c>
      <c r="F29" s="6">
        <v>1</v>
      </c>
      <c r="G29" s="6">
        <v>1</v>
      </c>
      <c r="L29" s="6">
        <v>237.5</v>
      </c>
      <c r="O29" s="6">
        <v>1</v>
      </c>
      <c r="P29" s="6">
        <v>1</v>
      </c>
      <c r="R29" s="6">
        <v>3</v>
      </c>
      <c r="S29" s="5">
        <v>2</v>
      </c>
    </row>
    <row r="30" spans="1:30" x14ac:dyDescent="0.25">
      <c r="A30" s="8">
        <v>12</v>
      </c>
      <c r="B30" s="6">
        <v>18</v>
      </c>
      <c r="C30" s="6" t="s">
        <v>29</v>
      </c>
      <c r="D30" s="6" t="s">
        <v>55</v>
      </c>
      <c r="E30" s="6">
        <v>87.5</v>
      </c>
      <c r="F30" s="6">
        <v>1</v>
      </c>
      <c r="L30" s="6">
        <v>100</v>
      </c>
      <c r="P30" s="6">
        <v>1</v>
      </c>
      <c r="R30" s="6">
        <v>3</v>
      </c>
    </row>
    <row r="31" spans="1:30" x14ac:dyDescent="0.25">
      <c r="A31" s="8">
        <v>13</v>
      </c>
      <c r="B31" s="6">
        <v>19</v>
      </c>
      <c r="C31" s="6" t="s">
        <v>30</v>
      </c>
      <c r="D31" s="6" t="s">
        <v>55</v>
      </c>
      <c r="E31" s="6">
        <v>75</v>
      </c>
      <c r="F31" s="6">
        <v>1</v>
      </c>
      <c r="L31" s="6">
        <v>162.5</v>
      </c>
      <c r="O31" s="6">
        <v>1</v>
      </c>
      <c r="R31" s="6">
        <v>3</v>
      </c>
    </row>
    <row r="32" spans="1:30" x14ac:dyDescent="0.25">
      <c r="A32" s="8">
        <v>14</v>
      </c>
      <c r="B32" s="6">
        <v>18</v>
      </c>
      <c r="C32" s="6" t="s">
        <v>31</v>
      </c>
      <c r="D32" s="6" t="s">
        <v>56</v>
      </c>
      <c r="E32" s="6">
        <v>75</v>
      </c>
      <c r="F32" s="6">
        <v>1</v>
      </c>
      <c r="L32" s="6">
        <v>150</v>
      </c>
      <c r="O32" s="6">
        <v>1</v>
      </c>
      <c r="R32" s="6">
        <v>3</v>
      </c>
    </row>
    <row r="33" spans="1:19" x14ac:dyDescent="0.25">
      <c r="A33" s="8">
        <v>15</v>
      </c>
      <c r="B33" s="6">
        <v>20</v>
      </c>
      <c r="C33" s="6" t="s">
        <v>32</v>
      </c>
      <c r="D33" s="6" t="s">
        <v>59</v>
      </c>
      <c r="E33" s="6">
        <v>50</v>
      </c>
      <c r="F33" s="6">
        <v>1</v>
      </c>
      <c r="L33" s="38">
        <v>218.75</v>
      </c>
      <c r="N33" s="9"/>
      <c r="O33" s="9"/>
      <c r="P33" s="38">
        <v>2</v>
      </c>
      <c r="R33" s="9"/>
      <c r="S33" s="24">
        <v>4</v>
      </c>
    </row>
    <row r="34" spans="1:19" x14ac:dyDescent="0.25">
      <c r="L34" s="39"/>
      <c r="N34" s="9"/>
      <c r="O34" s="9"/>
      <c r="P34" s="39"/>
      <c r="R34" s="9"/>
      <c r="S34" s="25"/>
    </row>
    <row r="35" spans="1:19" x14ac:dyDescent="0.25">
      <c r="A35" s="8">
        <v>16</v>
      </c>
      <c r="B35" s="6">
        <v>20</v>
      </c>
      <c r="C35" s="6" t="s">
        <v>33</v>
      </c>
      <c r="D35" s="6" t="s">
        <v>59</v>
      </c>
      <c r="E35" s="6">
        <v>31.25</v>
      </c>
      <c r="F35" s="6">
        <v>1</v>
      </c>
      <c r="L35" s="40"/>
      <c r="N35" s="10"/>
      <c r="O35" s="10"/>
      <c r="P35" s="40"/>
      <c r="R35" s="10"/>
      <c r="S35" s="26"/>
    </row>
    <row r="36" spans="1:19" x14ac:dyDescent="0.25">
      <c r="A36" s="8">
        <v>17</v>
      </c>
      <c r="B36" s="6">
        <v>20</v>
      </c>
      <c r="C36" s="6" t="s">
        <v>34</v>
      </c>
      <c r="D36" s="6" t="s">
        <v>59</v>
      </c>
      <c r="E36" s="6">
        <v>37.5</v>
      </c>
      <c r="F36" s="6">
        <v>1</v>
      </c>
      <c r="L36" s="6">
        <v>50</v>
      </c>
      <c r="P36" s="6">
        <v>1</v>
      </c>
      <c r="S36" s="5">
        <v>3</v>
      </c>
    </row>
    <row r="37" spans="1:19" x14ac:dyDescent="0.25">
      <c r="A37" s="8">
        <v>18</v>
      </c>
      <c r="B37" s="6">
        <v>21</v>
      </c>
      <c r="C37" s="6" t="s">
        <v>35</v>
      </c>
      <c r="D37" s="6" t="s">
        <v>60</v>
      </c>
      <c r="E37" s="6">
        <v>43.75</v>
      </c>
      <c r="F37" s="6">
        <v>1</v>
      </c>
      <c r="K37" s="6">
        <v>5</v>
      </c>
      <c r="L37" s="6">
        <v>50</v>
      </c>
      <c r="O37" s="6">
        <v>1</v>
      </c>
      <c r="R37" s="6">
        <v>3</v>
      </c>
    </row>
    <row r="38" spans="1:19" x14ac:dyDescent="0.25">
      <c r="A38" s="8">
        <v>19</v>
      </c>
      <c r="B38" s="6">
        <v>21</v>
      </c>
      <c r="C38" s="6" t="s">
        <v>36</v>
      </c>
      <c r="D38" s="6" t="s">
        <v>61</v>
      </c>
      <c r="E38" s="6">
        <v>81.25</v>
      </c>
      <c r="F38" s="6">
        <v>1</v>
      </c>
      <c r="K38" s="6">
        <v>5</v>
      </c>
      <c r="L38" s="6">
        <v>75</v>
      </c>
      <c r="O38" s="6">
        <v>1</v>
      </c>
      <c r="R38" s="6">
        <v>3</v>
      </c>
    </row>
    <row r="39" spans="1:19" x14ac:dyDescent="0.25">
      <c r="A39" s="8">
        <v>20</v>
      </c>
      <c r="B39" s="6">
        <v>22</v>
      </c>
      <c r="C39" s="6" t="s">
        <v>37</v>
      </c>
      <c r="D39" s="6" t="s">
        <v>54</v>
      </c>
      <c r="E39" s="6">
        <v>137.5</v>
      </c>
      <c r="F39" s="6">
        <v>1</v>
      </c>
      <c r="H39" s="6">
        <v>1</v>
      </c>
      <c r="L39" s="6">
        <v>143.75</v>
      </c>
      <c r="N39" s="6">
        <v>1</v>
      </c>
      <c r="P39" s="6">
        <v>1</v>
      </c>
      <c r="R39" s="6">
        <v>3</v>
      </c>
    </row>
    <row r="41" spans="1:19" x14ac:dyDescent="0.25">
      <c r="A41" s="8">
        <v>21</v>
      </c>
      <c r="B41" s="6">
        <v>23</v>
      </c>
      <c r="C41" s="6" t="s">
        <v>38</v>
      </c>
      <c r="D41" s="6" t="s">
        <v>60</v>
      </c>
      <c r="E41" s="6">
        <v>43.75</v>
      </c>
      <c r="F41" s="6">
        <v>1</v>
      </c>
      <c r="H41" s="6">
        <v>1</v>
      </c>
      <c r="L41" s="6">
        <v>25</v>
      </c>
      <c r="M41" s="6">
        <v>25</v>
      </c>
      <c r="N41" s="6">
        <v>1</v>
      </c>
      <c r="P41" s="6">
        <v>1</v>
      </c>
      <c r="R41" s="6">
        <v>3</v>
      </c>
    </row>
    <row r="42" spans="1:19" x14ac:dyDescent="0.25">
      <c r="A42" s="8">
        <v>22</v>
      </c>
      <c r="B42" s="6">
        <v>24</v>
      </c>
      <c r="C42" s="6" t="s">
        <v>39</v>
      </c>
      <c r="D42" s="6" t="s">
        <v>57</v>
      </c>
      <c r="E42" s="6">
        <v>12.5</v>
      </c>
      <c r="F42" s="6">
        <v>1</v>
      </c>
      <c r="L42" s="6">
        <v>25</v>
      </c>
      <c r="P42" s="6">
        <v>1</v>
      </c>
      <c r="S42" s="5">
        <v>3</v>
      </c>
    </row>
    <row r="43" spans="1:19" x14ac:dyDescent="0.25">
      <c r="A43" s="8">
        <v>23</v>
      </c>
      <c r="B43" s="6">
        <v>24</v>
      </c>
      <c r="C43" s="6" t="s">
        <v>40</v>
      </c>
      <c r="D43" s="6" t="s">
        <v>54</v>
      </c>
      <c r="E43" s="6">
        <v>18.75</v>
      </c>
      <c r="F43" s="6">
        <v>1</v>
      </c>
      <c r="H43" s="6">
        <v>1</v>
      </c>
      <c r="L43" s="6">
        <v>87.5</v>
      </c>
      <c r="M43" s="6">
        <v>25</v>
      </c>
      <c r="O43" s="6">
        <v>1</v>
      </c>
      <c r="P43" s="6">
        <v>1</v>
      </c>
      <c r="S43" s="5">
        <v>3</v>
      </c>
    </row>
    <row r="44" spans="1:19" x14ac:dyDescent="0.25">
      <c r="A44" s="8">
        <v>24</v>
      </c>
      <c r="B44" s="6">
        <v>25</v>
      </c>
      <c r="C44" s="6" t="s">
        <v>41</v>
      </c>
      <c r="D44" s="6" t="s">
        <v>60</v>
      </c>
      <c r="E44" s="6">
        <v>37.5</v>
      </c>
      <c r="F44" s="6">
        <v>1</v>
      </c>
      <c r="L44" s="6">
        <v>50</v>
      </c>
      <c r="P44" s="6">
        <v>1</v>
      </c>
      <c r="S44" s="5">
        <v>3</v>
      </c>
    </row>
    <row r="45" spans="1:19" x14ac:dyDescent="0.25">
      <c r="A45" s="8">
        <v>25</v>
      </c>
      <c r="B45" s="6">
        <v>26</v>
      </c>
      <c r="C45" s="6" t="s">
        <v>42</v>
      </c>
      <c r="D45" s="6" t="s">
        <v>60</v>
      </c>
      <c r="E45" s="6">
        <v>50</v>
      </c>
      <c r="F45" s="6">
        <v>1</v>
      </c>
      <c r="L45" s="6">
        <v>50</v>
      </c>
      <c r="O45" s="6">
        <v>1</v>
      </c>
      <c r="S45" s="5">
        <v>3</v>
      </c>
    </row>
    <row r="47" spans="1:19" x14ac:dyDescent="0.25">
      <c r="A47" s="8">
        <v>26</v>
      </c>
      <c r="B47" s="6">
        <v>27</v>
      </c>
      <c r="C47" s="6" t="s">
        <v>43</v>
      </c>
      <c r="D47" s="6" t="s">
        <v>60</v>
      </c>
      <c r="E47" s="6">
        <v>62.5</v>
      </c>
      <c r="F47" s="6">
        <v>2</v>
      </c>
      <c r="L47" s="6">
        <v>50</v>
      </c>
      <c r="O47" s="6">
        <v>1</v>
      </c>
      <c r="P47" s="6">
        <v>1</v>
      </c>
      <c r="R47" s="6">
        <v>6</v>
      </c>
    </row>
    <row r="48" spans="1:19" x14ac:dyDescent="0.25">
      <c r="A48" s="8">
        <v>27</v>
      </c>
      <c r="B48" s="6">
        <v>28</v>
      </c>
      <c r="C48" s="6" t="s">
        <v>44</v>
      </c>
      <c r="D48" s="6" t="s">
        <v>60</v>
      </c>
      <c r="E48" s="6">
        <v>25</v>
      </c>
      <c r="F48" s="6">
        <v>1</v>
      </c>
      <c r="L48" s="6">
        <v>37.5</v>
      </c>
      <c r="P48" s="6">
        <v>1</v>
      </c>
      <c r="R48" s="6">
        <v>3</v>
      </c>
    </row>
    <row r="49" spans="1:30" x14ac:dyDescent="0.25">
      <c r="A49" s="8">
        <v>28</v>
      </c>
      <c r="B49" s="6">
        <v>29</v>
      </c>
      <c r="C49" s="6" t="s">
        <v>45</v>
      </c>
      <c r="D49" s="6" t="s">
        <v>62</v>
      </c>
      <c r="E49" s="6">
        <v>25</v>
      </c>
      <c r="F49" s="6">
        <v>1</v>
      </c>
      <c r="K49" s="6">
        <v>5</v>
      </c>
      <c r="L49" s="6">
        <v>50</v>
      </c>
      <c r="O49" s="6">
        <v>1</v>
      </c>
      <c r="R49" s="6">
        <v>3</v>
      </c>
    </row>
    <row r="50" spans="1:30" x14ac:dyDescent="0.25">
      <c r="A50" s="8">
        <v>29</v>
      </c>
      <c r="B50" s="6">
        <v>30</v>
      </c>
      <c r="C50" s="6" t="s">
        <v>46</v>
      </c>
      <c r="D50" s="6" t="s">
        <v>57</v>
      </c>
      <c r="I50" s="6">
        <v>12.5</v>
      </c>
      <c r="J50" s="6">
        <v>1</v>
      </c>
      <c r="L50" s="6">
        <v>25</v>
      </c>
      <c r="O50" s="6">
        <v>1</v>
      </c>
      <c r="S50" s="5">
        <v>3</v>
      </c>
    </row>
    <row r="51" spans="1:30" x14ac:dyDescent="0.25">
      <c r="A51" s="8">
        <v>30</v>
      </c>
      <c r="B51" s="6">
        <v>30</v>
      </c>
      <c r="C51" s="6" t="s">
        <v>47</v>
      </c>
      <c r="D51" s="6" t="s">
        <v>54</v>
      </c>
      <c r="E51" s="6">
        <v>12.5</v>
      </c>
      <c r="F51" s="6">
        <v>1</v>
      </c>
      <c r="L51" s="6">
        <v>25</v>
      </c>
      <c r="N51" s="6">
        <v>1</v>
      </c>
      <c r="S51" s="5">
        <v>3</v>
      </c>
    </row>
    <row r="53" spans="1:30" x14ac:dyDescent="0.25">
      <c r="A53" s="8">
        <v>31</v>
      </c>
      <c r="B53" s="6">
        <v>31</v>
      </c>
      <c r="C53" s="6" t="s">
        <v>48</v>
      </c>
      <c r="D53" s="6" t="s">
        <v>60</v>
      </c>
      <c r="E53" s="6">
        <v>75</v>
      </c>
      <c r="F53" s="6">
        <v>1</v>
      </c>
      <c r="L53" s="6">
        <v>50</v>
      </c>
      <c r="O53" s="6">
        <v>1</v>
      </c>
      <c r="S53" s="5">
        <v>3</v>
      </c>
    </row>
    <row r="54" spans="1:30" x14ac:dyDescent="0.25">
      <c r="A54" s="8">
        <v>32</v>
      </c>
      <c r="B54" s="6">
        <v>31</v>
      </c>
      <c r="C54" s="6" t="s">
        <v>49</v>
      </c>
      <c r="D54" s="6" t="s">
        <v>59</v>
      </c>
      <c r="E54" s="6">
        <v>75</v>
      </c>
      <c r="F54" s="6">
        <v>1</v>
      </c>
      <c r="K54" s="6">
        <v>5</v>
      </c>
      <c r="L54" s="6">
        <v>50</v>
      </c>
      <c r="O54" s="6">
        <v>1</v>
      </c>
      <c r="S54" s="5">
        <v>3</v>
      </c>
    </row>
    <row r="55" spans="1:30" x14ac:dyDescent="0.25">
      <c r="A55" s="8">
        <v>33</v>
      </c>
      <c r="B55" s="6">
        <v>32</v>
      </c>
      <c r="C55" s="6" t="s">
        <v>50</v>
      </c>
      <c r="D55" s="6" t="s">
        <v>61</v>
      </c>
      <c r="E55" s="6">
        <v>62.5</v>
      </c>
      <c r="F55" s="6">
        <v>1</v>
      </c>
      <c r="L55" s="6">
        <v>50</v>
      </c>
      <c r="N55" s="6">
        <v>1</v>
      </c>
      <c r="R55" s="6">
        <v>3</v>
      </c>
    </row>
    <row r="56" spans="1:30" x14ac:dyDescent="0.25">
      <c r="A56" s="8">
        <v>34</v>
      </c>
      <c r="B56" s="6">
        <v>33</v>
      </c>
      <c r="C56" s="6" t="s">
        <v>51</v>
      </c>
      <c r="D56" s="6" t="s">
        <v>59</v>
      </c>
      <c r="E56" s="6">
        <v>75</v>
      </c>
      <c r="F56" s="6">
        <v>1</v>
      </c>
      <c r="L56" s="6">
        <v>50</v>
      </c>
      <c r="O56" s="6">
        <v>1</v>
      </c>
      <c r="S56" s="5">
        <v>3</v>
      </c>
    </row>
    <row r="57" spans="1:30" x14ac:dyDescent="0.25">
      <c r="A57" s="8">
        <v>35</v>
      </c>
      <c r="B57" s="6">
        <v>33</v>
      </c>
      <c r="C57" s="6" t="s">
        <v>52</v>
      </c>
      <c r="D57" s="6" t="s">
        <v>59</v>
      </c>
      <c r="E57" s="6">
        <v>37.5</v>
      </c>
      <c r="F57" s="6">
        <v>1</v>
      </c>
      <c r="L57" s="6">
        <v>50</v>
      </c>
      <c r="P57" s="6">
        <v>1</v>
      </c>
      <c r="S57" s="5">
        <v>3</v>
      </c>
    </row>
    <row r="59" spans="1:30" x14ac:dyDescent="0.25">
      <c r="A59" s="8">
        <v>36</v>
      </c>
      <c r="B59" s="6">
        <v>34</v>
      </c>
      <c r="C59" s="6" t="s">
        <v>53</v>
      </c>
      <c r="D59" s="6" t="s">
        <v>59</v>
      </c>
      <c r="E59" s="6">
        <v>50</v>
      </c>
      <c r="F59" s="6">
        <v>1</v>
      </c>
      <c r="L59" s="6">
        <v>50</v>
      </c>
      <c r="O59" s="6">
        <v>1</v>
      </c>
      <c r="S59" s="5">
        <v>3</v>
      </c>
    </row>
    <row r="60" spans="1:30" s="16" customFormat="1" x14ac:dyDescent="0.25">
      <c r="A60" s="8">
        <v>37</v>
      </c>
      <c r="B60" s="6">
        <v>35</v>
      </c>
      <c r="C60" s="6" t="s">
        <v>63</v>
      </c>
      <c r="D60" s="6" t="s">
        <v>54</v>
      </c>
      <c r="E60" s="6">
        <v>56.25</v>
      </c>
      <c r="F60" s="6">
        <v>1</v>
      </c>
      <c r="G60" s="6"/>
      <c r="H60" s="6"/>
      <c r="I60" s="6"/>
      <c r="J60" s="6"/>
      <c r="K60" s="6"/>
      <c r="L60" s="6">
        <v>50</v>
      </c>
      <c r="M60" s="6"/>
      <c r="N60" s="6"/>
      <c r="O60" s="6">
        <v>1</v>
      </c>
      <c r="P60" s="6"/>
      <c r="Q60" s="6"/>
      <c r="R60" s="6">
        <v>3</v>
      </c>
      <c r="S60" s="5"/>
      <c r="T60"/>
      <c r="U60"/>
      <c r="V60"/>
      <c r="W60"/>
      <c r="X60"/>
      <c r="Y60"/>
      <c r="Z60"/>
      <c r="AA60"/>
      <c r="AB60"/>
      <c r="AC60"/>
      <c r="AD60"/>
    </row>
    <row r="61" spans="1:30" s="16" customFormat="1" x14ac:dyDescent="0.25">
      <c r="A61" s="8">
        <v>38</v>
      </c>
      <c r="B61" s="6">
        <v>36</v>
      </c>
      <c r="C61" s="6" t="s">
        <v>64</v>
      </c>
      <c r="D61" s="6" t="s">
        <v>61</v>
      </c>
      <c r="E61" s="6">
        <v>50</v>
      </c>
      <c r="F61" s="6">
        <v>1</v>
      </c>
      <c r="G61" s="6"/>
      <c r="H61" s="6"/>
      <c r="I61" s="6"/>
      <c r="J61" s="6"/>
      <c r="K61" s="6"/>
      <c r="L61" s="6">
        <v>62.5</v>
      </c>
      <c r="M61" s="6"/>
      <c r="N61" s="6"/>
      <c r="O61" s="6"/>
      <c r="P61" s="6">
        <v>1</v>
      </c>
      <c r="Q61" s="6"/>
      <c r="R61" s="6">
        <v>3</v>
      </c>
      <c r="S61" s="5"/>
      <c r="T61"/>
      <c r="U61"/>
      <c r="V61"/>
      <c r="W61"/>
      <c r="X61"/>
      <c r="Y61"/>
      <c r="Z61"/>
      <c r="AA61"/>
      <c r="AB61"/>
      <c r="AC61"/>
      <c r="AD61"/>
    </row>
    <row r="62" spans="1:30" s="16" customFormat="1" x14ac:dyDescent="0.25">
      <c r="A62" s="8">
        <v>39</v>
      </c>
      <c r="B62" s="6">
        <v>37</v>
      </c>
      <c r="C62" s="6" t="s">
        <v>65</v>
      </c>
      <c r="D62" s="6" t="s">
        <v>59</v>
      </c>
      <c r="E62" s="6">
        <v>81.25</v>
      </c>
      <c r="F62" s="6">
        <v>1</v>
      </c>
      <c r="G62" s="6"/>
      <c r="H62" s="6"/>
      <c r="I62" s="6"/>
      <c r="J62" s="6"/>
      <c r="K62" s="6"/>
      <c r="L62" s="6">
        <v>68.75</v>
      </c>
      <c r="M62" s="6"/>
      <c r="N62" s="6">
        <v>1</v>
      </c>
      <c r="O62" s="6"/>
      <c r="P62" s="6"/>
      <c r="Q62" s="6"/>
      <c r="R62" s="6">
        <v>3</v>
      </c>
      <c r="S62" s="5"/>
      <c r="T62"/>
      <c r="U62"/>
      <c r="V62"/>
      <c r="W62"/>
      <c r="X62"/>
      <c r="Y62"/>
      <c r="Z62"/>
      <c r="AA62"/>
      <c r="AB62"/>
      <c r="AC62"/>
      <c r="AD62"/>
    </row>
    <row r="63" spans="1:30" ht="15.75" thickBot="1" x14ac:dyDescent="0.3">
      <c r="A63" s="13">
        <v>40</v>
      </c>
      <c r="B63" s="14">
        <v>38</v>
      </c>
      <c r="C63" s="14" t="s">
        <v>70</v>
      </c>
      <c r="D63" s="14" t="s">
        <v>59</v>
      </c>
      <c r="E63" s="14">
        <v>75</v>
      </c>
      <c r="F63" s="14">
        <v>1</v>
      </c>
      <c r="G63" s="14"/>
      <c r="H63" s="14"/>
      <c r="I63" s="14"/>
      <c r="J63" s="14"/>
      <c r="K63" s="14"/>
      <c r="L63" s="14">
        <v>50</v>
      </c>
      <c r="M63" s="14"/>
      <c r="N63" s="14"/>
      <c r="O63" s="14">
        <v>1</v>
      </c>
      <c r="P63" s="14"/>
      <c r="Q63" s="14"/>
      <c r="R63" s="14">
        <v>3</v>
      </c>
      <c r="S63" s="15"/>
    </row>
    <row r="64" spans="1:30" ht="15.75" thickBot="1" x14ac:dyDescent="0.3">
      <c r="A64" s="19" t="s">
        <v>69</v>
      </c>
      <c r="B64" s="20"/>
      <c r="C64" s="20"/>
      <c r="D64" s="21"/>
      <c r="E64" s="14">
        <f t="shared" ref="E64:S64" si="0">SUM(E17:E63)</f>
        <v>3356.25</v>
      </c>
      <c r="F64" s="14">
        <f t="shared" si="0"/>
        <v>42</v>
      </c>
      <c r="G64" s="14">
        <f t="shared" si="0"/>
        <v>1</v>
      </c>
      <c r="H64" s="14">
        <f t="shared" si="0"/>
        <v>4</v>
      </c>
      <c r="I64" s="14">
        <f t="shared" si="0"/>
        <v>12.5</v>
      </c>
      <c r="J64" s="14">
        <f t="shared" si="0"/>
        <v>1</v>
      </c>
      <c r="K64" s="14">
        <f t="shared" si="0"/>
        <v>40</v>
      </c>
      <c r="L64" s="14">
        <f t="shared" si="0"/>
        <v>3906.25</v>
      </c>
      <c r="M64" s="14">
        <f t="shared" si="0"/>
        <v>50</v>
      </c>
      <c r="N64" s="14">
        <f t="shared" si="0"/>
        <v>6</v>
      </c>
      <c r="O64" s="14">
        <f t="shared" si="0"/>
        <v>25</v>
      </c>
      <c r="P64" s="14">
        <f t="shared" si="0"/>
        <v>17</v>
      </c>
      <c r="Q64" s="14">
        <f t="shared" si="0"/>
        <v>0</v>
      </c>
      <c r="R64" s="14">
        <f t="shared" si="0"/>
        <v>90</v>
      </c>
      <c r="S64" s="18">
        <f t="shared" si="0"/>
        <v>42</v>
      </c>
      <c r="T64" s="7"/>
    </row>
    <row r="65" spans="1:19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1:19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spans="1:19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spans="1:19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spans="1:19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spans="1:19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71" spans="1:19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spans="1:19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</row>
    <row r="73" spans="1:19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</row>
    <row r="74" spans="1:19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</row>
    <row r="75" spans="1:19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</row>
    <row r="76" spans="1:19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</row>
    <row r="77" spans="1:19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</row>
    <row r="78" spans="1:19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</row>
    <row r="79" spans="1:19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</row>
    <row r="80" spans="1:19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</row>
    <row r="81" spans="1:19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</row>
    <row r="82" spans="1:19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</row>
    <row r="83" spans="1:19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</row>
    <row r="84" spans="1:19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  <row r="85" spans="1:19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</row>
    <row r="86" spans="1:19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</row>
    <row r="87" spans="1:19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</row>
    <row r="88" spans="1:19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</row>
    <row r="89" spans="1:19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</row>
    <row r="90" spans="1:19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</row>
    <row r="91" spans="1:19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</row>
    <row r="92" spans="1:19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</row>
    <row r="93" spans="1:19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</row>
    <row r="94" spans="1:19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</row>
    <row r="95" spans="1:19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</row>
    <row r="96" spans="1:19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</row>
    <row r="97" spans="1:19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</row>
    <row r="98" spans="1:19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</row>
    <row r="99" spans="1:19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</row>
    <row r="100" spans="1:19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</row>
    <row r="101" spans="1:19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</row>
    <row r="102" spans="1:19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</row>
    <row r="103" spans="1:19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</row>
    <row r="104" spans="1:19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</row>
    <row r="105" spans="1:19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</row>
    <row r="106" spans="1:19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spans="1:19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  <row r="108" spans="1:19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</row>
    <row r="109" spans="1:19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</row>
    <row r="110" spans="1:19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</row>
    <row r="111" spans="1:19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</row>
    <row r="112" spans="1:19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</row>
    <row r="113" spans="1:19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</row>
    <row r="114" spans="1:19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</row>
    <row r="115" spans="1:19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</row>
    <row r="116" spans="1:19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</row>
    <row r="117" spans="1:19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  <row r="118" spans="1:19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</row>
    <row r="119" spans="1:19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</row>
    <row r="120" spans="1:19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</row>
    <row r="121" spans="1:19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</row>
    <row r="122" spans="1:19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</row>
  </sheetData>
  <mergeCells count="23">
    <mergeCell ref="J2:J15"/>
    <mergeCell ref="Q2:Q15"/>
    <mergeCell ref="L33:L35"/>
    <mergeCell ref="P33:P35"/>
    <mergeCell ref="K2:K15"/>
    <mergeCell ref="L2:L15"/>
    <mergeCell ref="M2:M15"/>
    <mergeCell ref="A64:D64"/>
    <mergeCell ref="R2:R15"/>
    <mergeCell ref="S33:S35"/>
    <mergeCell ref="H2:H15"/>
    <mergeCell ref="A1:A16"/>
    <mergeCell ref="B1:B16"/>
    <mergeCell ref="C1:C16"/>
    <mergeCell ref="D1:D16"/>
    <mergeCell ref="E2:E15"/>
    <mergeCell ref="F2:F15"/>
    <mergeCell ref="G2:G15"/>
    <mergeCell ref="N2:N15"/>
    <mergeCell ref="O2:O15"/>
    <mergeCell ref="P2:P15"/>
    <mergeCell ref="S2:S15"/>
    <mergeCell ref="I2:I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Watkins</dc:creator>
  <cp:lastModifiedBy>Ronald Burns</cp:lastModifiedBy>
  <dcterms:created xsi:type="dcterms:W3CDTF">2021-08-26T18:44:46Z</dcterms:created>
  <dcterms:modified xsi:type="dcterms:W3CDTF">2023-06-14T13:17:20Z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