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39979\"/>
    </mc:Choice>
  </mc:AlternateContent>
  <xr:revisionPtr revIDLastSave="0" documentId="13_ncr:1_{EF457BBA-D362-4566-97D2-5AFA438D5499}" xr6:coauthVersionLast="47" xr6:coauthVersionMax="47" xr10:uidLastSave="{00000000-0000-0000-0000-000000000000}"/>
  <bookViews>
    <workbookView xWindow="0" yWindow="15" windowWidth="28875" windowHeight="15465" tabRatio="672" xr2:uid="{00000000-000D-0000-FFFF-FFFF00000000}"/>
  </bookViews>
  <sheets>
    <sheet name="SUPEL" sheetId="40" r:id="rId1"/>
    <sheet name="RawData (Not Used for this Proj" sheetId="41" r:id="rId2"/>
    <sheet name="Survey Data (Raw) Not used" sheetId="43" r:id="rId3"/>
    <sheet name="2lane Not Used" sheetId="32" r:id="rId4"/>
    <sheet name="Ramp_manual Not Used" sheetId="28" r:id="rId5"/>
    <sheet name="By Record Not Used" sheetId="42" r:id="rId6"/>
    <sheet name="Chart1 Not Used" sheetId="44" r:id="rId7"/>
  </sheets>
  <definedNames>
    <definedName name="_xlnm._FilterDatabase" localSheetId="2" hidden="1">'Survey Data (Raw) Not used'!#REF!</definedName>
    <definedName name="EP_Surveyed" localSheetId="2">'Survey Data (Raw) Not used'!#REF!</definedName>
    <definedName name="EP_Surveyed_1" localSheetId="2">'Survey Data (Raw) Not used'!$A$3:$I$50</definedName>
    <definedName name="_xlnm.Print_Area" localSheetId="3">'2lane Not Used'!$A$1:$L$49</definedName>
    <definedName name="_xlnm.Print_Area" localSheetId="0">SUPEL!$A$1:$R$79</definedName>
    <definedName name="suple_pgls571" localSheetId="1">'RawData (Not Used for this Proj'!$A$19:$F$151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0" l="1"/>
  <c r="A30" i="40" s="1"/>
  <c r="E31" i="40"/>
  <c r="A31" i="40" s="1"/>
  <c r="E32" i="40"/>
  <c r="A32" i="40" s="1"/>
  <c r="P30" i="40"/>
  <c r="T30" i="40" s="1"/>
  <c r="P31" i="40"/>
  <c r="T31" i="40" s="1"/>
  <c r="P32" i="40"/>
  <c r="T32" i="40" s="1"/>
  <c r="P34" i="40"/>
  <c r="T34" i="40" s="1"/>
  <c r="E34" i="40"/>
  <c r="A34" i="40" s="1"/>
  <c r="P33" i="40"/>
  <c r="T33" i="40" s="1"/>
  <c r="E33" i="40"/>
  <c r="A33" i="40" s="1"/>
  <c r="P19" i="40"/>
  <c r="T19" i="40" s="1"/>
  <c r="P21" i="40"/>
  <c r="T21" i="40" s="1"/>
  <c r="P22" i="40"/>
  <c r="T22" i="40" s="1"/>
  <c r="P23" i="40"/>
  <c r="T23" i="40" s="1"/>
  <c r="P27" i="40"/>
  <c r="T27" i="40" s="1"/>
  <c r="P28" i="40"/>
  <c r="T28" i="40" s="1"/>
  <c r="P29" i="40"/>
  <c r="T29" i="40" s="1"/>
  <c r="P20" i="40"/>
  <c r="T20" i="40" s="1"/>
  <c r="E21" i="40"/>
  <c r="A21" i="40" s="1"/>
  <c r="E22" i="40"/>
  <c r="A22" i="40" s="1"/>
  <c r="E23" i="40"/>
  <c r="A23" i="40" s="1"/>
  <c r="E27" i="40"/>
  <c r="A27" i="40" s="1"/>
  <c r="E28" i="40"/>
  <c r="A28" i="40" s="1"/>
  <c r="E29" i="40"/>
  <c r="A29" i="40" s="1"/>
  <c r="E20" i="40"/>
  <c r="A20" i="40" s="1"/>
  <c r="E19" i="40"/>
  <c r="A19" i="40" s="1"/>
  <c r="J2" i="41"/>
  <c r="I14" i="41" l="1"/>
  <c r="I68" i="41" l="1"/>
  <c r="L68" i="41" s="1"/>
  <c r="L59" i="41"/>
  <c r="I61" i="41"/>
  <c r="L61" i="41" s="1"/>
  <c r="I59" i="41"/>
  <c r="D61" i="41"/>
  <c r="G61" i="41" s="1"/>
  <c r="G68" i="41"/>
  <c r="G59" i="41"/>
  <c r="D59" i="41"/>
  <c r="D68" i="41"/>
  <c r="D52" i="41"/>
  <c r="G52" i="41" s="1"/>
  <c r="E61" i="41"/>
  <c r="F61" i="41"/>
  <c r="A62" i="41"/>
  <c r="F62" i="41" s="1"/>
  <c r="A53" i="41"/>
  <c r="D44" i="41"/>
  <c r="G44" i="41" s="1"/>
  <c r="I42" i="41"/>
  <c r="L42" i="41" s="1"/>
  <c r="I52" i="41"/>
  <c r="L52" i="41" s="1"/>
  <c r="J43" i="41"/>
  <c r="J37" i="41"/>
  <c r="J38" i="41" s="1"/>
  <c r="J39" i="41" s="1"/>
  <c r="J40" i="41" s="1"/>
  <c r="J41" i="41" s="1"/>
  <c r="I36" i="41"/>
  <c r="F38" i="41"/>
  <c r="D36" i="41"/>
  <c r="A41" i="41"/>
  <c r="A39" i="41"/>
  <c r="A38" i="41"/>
  <c r="A37" i="41"/>
  <c r="A36" i="41"/>
  <c r="E62" i="41" l="1"/>
  <c r="J62" i="41"/>
  <c r="K62" i="41"/>
  <c r="J44" i="41"/>
  <c r="E32" i="41"/>
  <c r="I62" i="41" s="1"/>
  <c r="L62" i="41" s="1"/>
  <c r="E31" i="41"/>
  <c r="I60" i="41" s="1"/>
  <c r="L60" i="41" s="1"/>
  <c r="E30" i="41"/>
  <c r="I58" i="41" s="1"/>
  <c r="L58" i="41" s="1"/>
  <c r="E29" i="41"/>
  <c r="I57" i="41" s="1"/>
  <c r="L57" i="41" s="1"/>
  <c r="E28" i="41"/>
  <c r="I56" i="41" s="1"/>
  <c r="L56" i="41" s="1"/>
  <c r="E27" i="41"/>
  <c r="I55" i="41" s="1"/>
  <c r="L55" i="41" s="1"/>
  <c r="E26" i="41"/>
  <c r="I54" i="41" s="1"/>
  <c r="L54" i="41" s="1"/>
  <c r="E25" i="41"/>
  <c r="I53" i="41" s="1"/>
  <c r="L53" i="41" s="1"/>
  <c r="E24" i="41"/>
  <c r="D32" i="41"/>
  <c r="D62" i="41" s="1"/>
  <c r="G62" i="41" s="1"/>
  <c r="D24" i="41"/>
  <c r="D31" i="41"/>
  <c r="D60" i="41" s="1"/>
  <c r="D30" i="41"/>
  <c r="D58" i="41" s="1"/>
  <c r="G58" i="41" s="1"/>
  <c r="D29" i="41"/>
  <c r="D57" i="41" s="1"/>
  <c r="G57" i="41" s="1"/>
  <c r="D28" i="41"/>
  <c r="D56" i="41" s="1"/>
  <c r="G56" i="41" s="1"/>
  <c r="D27" i="41"/>
  <c r="D55" i="41" s="1"/>
  <c r="G55" i="41" s="1"/>
  <c r="D26" i="41"/>
  <c r="D54" i="41" s="1"/>
  <c r="G54" i="41" s="1"/>
  <c r="D25" i="41"/>
  <c r="D53" i="41" s="1"/>
  <c r="G53" i="41" s="1"/>
  <c r="B26" i="41"/>
  <c r="B27" i="41" l="1"/>
  <c r="A54" i="41"/>
  <c r="J45" i="41"/>
  <c r="L44" i="41"/>
  <c r="K13" i="32"/>
  <c r="P11" i="32"/>
  <c r="L25" i="32"/>
  <c r="J25" i="32"/>
  <c r="L24" i="32"/>
  <c r="J24" i="32"/>
  <c r="L23" i="32"/>
  <c r="J23" i="32"/>
  <c r="L22" i="32"/>
  <c r="J22" i="32"/>
  <c r="V35" i="40"/>
  <c r="V20" i="40"/>
  <c r="V19" i="40"/>
  <c r="L17" i="41"/>
  <c r="J17" i="41"/>
  <c r="G17" i="41"/>
  <c r="E17" i="41"/>
  <c r="J27" i="32" s="1"/>
  <c r="E2" i="41"/>
  <c r="L2" i="41"/>
  <c r="G2" i="41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6" i="42"/>
  <c r="F5" i="42"/>
  <c r="F4" i="42"/>
  <c r="F3" i="42"/>
  <c r="F2" i="42"/>
  <c r="B31" i="42"/>
  <c r="B30" i="42"/>
  <c r="B29" i="42"/>
  <c r="B28" i="42"/>
  <c r="B27" i="42"/>
  <c r="B26" i="42"/>
  <c r="B25" i="42"/>
  <c r="B24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9" i="42"/>
  <c r="B8" i="42"/>
  <c r="B7" i="42"/>
  <c r="B6" i="42"/>
  <c r="B5" i="42"/>
  <c r="B4" i="42"/>
  <c r="B3" i="42"/>
  <c r="B2" i="42"/>
  <c r="J3" i="41" l="1"/>
  <c r="N3" i="41" s="1"/>
  <c r="K36" i="41"/>
  <c r="L36" i="41" s="1"/>
  <c r="B28" i="41"/>
  <c r="A55" i="41"/>
  <c r="E3" i="41"/>
  <c r="I3" i="41" s="1"/>
  <c r="F36" i="41"/>
  <c r="G36" i="41" s="1"/>
  <c r="L21" i="32"/>
  <c r="J21" i="32"/>
  <c r="L27" i="32"/>
  <c r="B12" i="41"/>
  <c r="B13" i="41" s="1"/>
  <c r="A64" i="41" s="1"/>
  <c r="B6" i="41"/>
  <c r="A40" i="41" s="1"/>
  <c r="M10" i="41"/>
  <c r="L10" i="41"/>
  <c r="M4" i="41"/>
  <c r="L4" i="41"/>
  <c r="N2" i="41"/>
  <c r="N4" i="41" l="1"/>
  <c r="L3" i="41"/>
  <c r="M3" i="41"/>
  <c r="K37" i="41"/>
  <c r="B29" i="41"/>
  <c r="A56" i="41"/>
  <c r="I38" i="41"/>
  <c r="L38" i="41" s="1"/>
  <c r="G3" i="41"/>
  <c r="I51" i="41"/>
  <c r="I37" i="41"/>
  <c r="L37" i="41" s="1"/>
  <c r="H3" i="41"/>
  <c r="F37" i="41"/>
  <c r="B14" i="41"/>
  <c r="A65" i="41" s="1"/>
  <c r="B8" i="41"/>
  <c r="H4" i="41"/>
  <c r="G4" i="41"/>
  <c r="I4" i="41"/>
  <c r="B30" i="41" l="1"/>
  <c r="A57" i="41"/>
  <c r="D37" i="41"/>
  <c r="G37" i="41" s="1"/>
  <c r="A43" i="41"/>
  <c r="D38" i="41"/>
  <c r="G38" i="41" s="1"/>
  <c r="B15" i="41"/>
  <c r="A66" i="41" s="1"/>
  <c r="B9" i="41"/>
  <c r="B31" i="41" l="1"/>
  <c r="A60" i="41" s="1"/>
  <c r="A58" i="41"/>
  <c r="A45" i="41"/>
  <c r="B16" i="41"/>
  <c r="A67" i="41" s="1"/>
  <c r="B10" i="41"/>
  <c r="F60" i="41" l="1"/>
  <c r="E60" i="41"/>
  <c r="G60" i="41" s="1"/>
  <c r="K47" i="41"/>
  <c r="K49" i="41"/>
  <c r="K46" i="41"/>
  <c r="K50" i="41"/>
  <c r="K48" i="41"/>
  <c r="J50" i="41"/>
  <c r="J49" i="41"/>
  <c r="J48" i="41"/>
  <c r="J46" i="41"/>
  <c r="J47" i="41"/>
  <c r="F48" i="41"/>
  <c r="F46" i="41"/>
  <c r="F49" i="41"/>
  <c r="F47" i="41"/>
  <c r="C50" i="41"/>
  <c r="C42" i="41"/>
  <c r="D42" i="41" s="1"/>
  <c r="G42" i="41" s="1"/>
  <c r="E49" i="41"/>
  <c r="E48" i="41"/>
  <c r="E47" i="41"/>
  <c r="E46" i="41"/>
  <c r="A51" i="41"/>
  <c r="C45" i="41"/>
  <c r="C46" i="41"/>
  <c r="C49" i="41"/>
  <c r="C48" i="41"/>
  <c r="C47" i="41"/>
  <c r="B17" i="41"/>
  <c r="A68" i="41" s="1"/>
  <c r="E8" i="41"/>
  <c r="E6" i="41"/>
  <c r="F40" i="41" s="1"/>
  <c r="E5" i="41"/>
  <c r="F39" i="41" s="1"/>
  <c r="J7" i="41"/>
  <c r="K41" i="41" s="1"/>
  <c r="J6" i="41"/>
  <c r="K40" i="41" s="1"/>
  <c r="E9" i="41"/>
  <c r="E7" i="41"/>
  <c r="F41" i="41" s="1"/>
  <c r="J9" i="41"/>
  <c r="N10" i="41" s="1"/>
  <c r="J8" i="41"/>
  <c r="K43" i="41" s="1"/>
  <c r="J5" i="41"/>
  <c r="K39" i="41" s="1"/>
  <c r="N11" i="41"/>
  <c r="C51" i="41" l="1"/>
  <c r="K51" i="41"/>
  <c r="J51" i="41"/>
  <c r="D47" i="41"/>
  <c r="G47" i="41" s="1"/>
  <c r="I47" i="41"/>
  <c r="L47" i="41" s="1"/>
  <c r="D48" i="41"/>
  <c r="G48" i="41" s="1"/>
  <c r="I48" i="41"/>
  <c r="L48" i="41" s="1"/>
  <c r="D49" i="41"/>
  <c r="I49" i="41"/>
  <c r="L49" i="41" s="1"/>
  <c r="D46" i="41"/>
  <c r="G46" i="41" s="1"/>
  <c r="I46" i="41"/>
  <c r="L46" i="41" s="1"/>
  <c r="D50" i="41"/>
  <c r="G50" i="41" s="1"/>
  <c r="I50" i="41"/>
  <c r="L50" i="41" s="1"/>
  <c r="G49" i="41"/>
  <c r="M6" i="41"/>
  <c r="L6" i="41"/>
  <c r="N6" i="41"/>
  <c r="M7" i="41"/>
  <c r="L7" i="41"/>
  <c r="N7" i="41"/>
  <c r="M5" i="41"/>
  <c r="L5" i="41"/>
  <c r="N5" i="41"/>
  <c r="I7" i="41"/>
  <c r="H5" i="41"/>
  <c r="G5" i="41"/>
  <c r="I5" i="41"/>
  <c r="M8" i="41"/>
  <c r="L8" i="41"/>
  <c r="N8" i="41"/>
  <c r="H6" i="41"/>
  <c r="G6" i="41"/>
  <c r="I6" i="41"/>
  <c r="M9" i="41"/>
  <c r="L9" i="41"/>
  <c r="N9" i="41"/>
  <c r="G8" i="41"/>
  <c r="H8" i="41"/>
  <c r="I8" i="41"/>
  <c r="H7" i="41"/>
  <c r="G7" i="41"/>
  <c r="J14" i="41"/>
  <c r="J16" i="41"/>
  <c r="J15" i="41"/>
  <c r="L15" i="41" s="1"/>
  <c r="E16" i="41"/>
  <c r="E15" i="41"/>
  <c r="E14" i="41"/>
  <c r="L12" i="41"/>
  <c r="N12" i="41"/>
  <c r="M12" i="41"/>
  <c r="I63" i="41" s="1"/>
  <c r="L63" i="41" s="1"/>
  <c r="N13" i="41"/>
  <c r="M13" i="41"/>
  <c r="I64" i="41" s="1"/>
  <c r="L64" i="41" s="1"/>
  <c r="L13" i="41"/>
  <c r="H10" i="41"/>
  <c r="G10" i="41"/>
  <c r="I10" i="41"/>
  <c r="L11" i="41"/>
  <c r="M11" i="41"/>
  <c r="L51" i="41" l="1"/>
  <c r="I41" i="41"/>
  <c r="L41" i="41" s="1"/>
  <c r="I45" i="41"/>
  <c r="L45" i="41" s="1"/>
  <c r="I43" i="41"/>
  <c r="L43" i="41" s="1"/>
  <c r="I39" i="41"/>
  <c r="L39" i="41" s="1"/>
  <c r="I40" i="41"/>
  <c r="L40" i="41" s="1"/>
  <c r="D40" i="41"/>
  <c r="G40" i="41" s="1"/>
  <c r="D51" i="41"/>
  <c r="G51" i="41" s="1"/>
  <c r="D41" i="41"/>
  <c r="G41" i="41" s="1"/>
  <c r="D43" i="41"/>
  <c r="G43" i="41" s="1"/>
  <c r="D39" i="41"/>
  <c r="G39" i="41" s="1"/>
  <c r="M14" i="41"/>
  <c r="I65" i="41" s="1"/>
  <c r="L65" i="41" s="1"/>
  <c r="L14" i="41"/>
  <c r="N15" i="41"/>
  <c r="N14" i="41"/>
  <c r="M15" i="41"/>
  <c r="I66" i="41" s="1"/>
  <c r="L66" i="41" s="1"/>
  <c r="L16" i="41"/>
  <c r="N17" i="41"/>
  <c r="N16" i="41"/>
  <c r="I17" i="41"/>
  <c r="M16" i="41"/>
  <c r="I67" i="41" s="1"/>
  <c r="L67" i="41" s="1"/>
  <c r="L26" i="32"/>
  <c r="I11" i="41"/>
  <c r="G11" i="41"/>
  <c r="H11" i="41"/>
  <c r="H12" i="41"/>
  <c r="D63" i="41" s="1"/>
  <c r="G63" i="41" s="1"/>
  <c r="G12" i="41"/>
  <c r="I12" i="41"/>
  <c r="H16" i="41"/>
  <c r="I16" i="41"/>
  <c r="G16" i="41"/>
  <c r="H15" i="41"/>
  <c r="G15" i="41"/>
  <c r="I15" i="41"/>
  <c r="G9" i="41"/>
  <c r="I9" i="41"/>
  <c r="H9" i="41"/>
  <c r="H13" i="41"/>
  <c r="G13" i="41"/>
  <c r="I13" i="41"/>
  <c r="H14" i="41"/>
  <c r="G14" i="41"/>
  <c r="D65" i="41" l="1"/>
  <c r="G65" i="41" s="1"/>
  <c r="D66" i="41"/>
  <c r="G66" i="41" s="1"/>
  <c r="D64" i="41"/>
  <c r="G64" i="41" s="1"/>
  <c r="D67" i="41"/>
  <c r="G67" i="41" s="1"/>
  <c r="D45" i="41"/>
  <c r="G45" i="41" s="1"/>
  <c r="F17" i="32"/>
  <c r="F19" i="32"/>
  <c r="F25" i="32"/>
  <c r="F18" i="32" l="1"/>
  <c r="L46" i="32" l="1"/>
  <c r="L45" i="32"/>
  <c r="K44" i="32"/>
  <c r="K41" i="32"/>
  <c r="K42" i="32" s="1"/>
  <c r="K40" i="32"/>
  <c r="L38" i="32"/>
  <c r="L37" i="32"/>
  <c r="K36" i="32"/>
  <c r="K33" i="32"/>
  <c r="K34" i="32" s="1"/>
  <c r="K32" i="32"/>
  <c r="C12" i="32"/>
  <c r="O13" i="32"/>
  <c r="C11" i="32"/>
  <c r="K45" i="32" l="1"/>
  <c r="K46" i="32" s="1"/>
  <c r="K37" i="32"/>
  <c r="K38" i="32" s="1"/>
  <c r="L13" i="32" l="1"/>
  <c r="J13" i="32"/>
  <c r="J12" i="32" s="1"/>
  <c r="J17" i="32"/>
  <c r="P13" i="32"/>
  <c r="K17" i="32" l="1"/>
  <c r="L17" i="32" s="1"/>
  <c r="K11" i="32"/>
  <c r="J11" i="32"/>
  <c r="L11" i="32"/>
  <c r="L12" i="32"/>
  <c r="I2" i="4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P_Surveyed1" type="6" refreshedVersion="5" background="1" saveData="1">
    <textPr codePage="437" sourceFile="I:\ProjectData\MOT\97242_SR235-0177R\Design\Geopak\EP_Surveyed.csv" space="1" comma="1" consecutive="1" qualifier="none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suple_pgls571" type="6" refreshedVersion="5" background="1" saveData="1">
    <textPr codePage="437" firstRow="13" sourceFile="I:\ProjectData\DAR\99037_DAR-571-1705\Design\Geopak\Output\suple_pgls571.oik" space="1" consecutive="1" qualifier="none">
      <textFields count="12">
        <textField type="skip"/>
        <textField type="skip"/>
        <textField/>
        <textField type="skip"/>
        <textField/>
        <textField type="skip"/>
        <textField type="skip"/>
        <textField type="skip"/>
        <textField type="skip"/>
        <textField type="skip"/>
        <textField/>
        <textField/>
      </textFields>
    </textPr>
  </connection>
</connections>
</file>

<file path=xl/sharedStrings.xml><?xml version="1.0" encoding="utf-8"?>
<sst xmlns="http://schemas.openxmlformats.org/spreadsheetml/2006/main" count="366" uniqueCount="191">
  <si>
    <t>bw</t>
  </si>
  <si>
    <t>=</t>
  </si>
  <si>
    <t>∆</t>
  </si>
  <si>
    <t>ed</t>
  </si>
  <si>
    <t>eNC</t>
  </si>
  <si>
    <t>G</t>
  </si>
  <si>
    <t>A</t>
  </si>
  <si>
    <t>B</t>
  </si>
  <si>
    <t>C</t>
  </si>
  <si>
    <t>D</t>
  </si>
  <si>
    <t>e</t>
  </si>
  <si>
    <t>% e</t>
  </si>
  <si>
    <t>STA.</t>
  </si>
  <si>
    <t>CO-RTE-SEC, PID 00000</t>
  </si>
  <si>
    <t>CURVE DIRECTION</t>
  </si>
  <si>
    <t>CURVE TYPE</t>
  </si>
  <si>
    <t>CURVE NAME</t>
  </si>
  <si>
    <t>LEFT</t>
  </si>
  <si>
    <t>(Fig. 202-4E)</t>
  </si>
  <si>
    <t>adjustment factor for lanes rotated</t>
  </si>
  <si>
    <t>equivalent maximum relative slope, (1/∆)</t>
  </si>
  <si>
    <t>(%)</t>
  </si>
  <si>
    <t>normal cross slope rate</t>
  </si>
  <si>
    <t xml:space="preserve">design superelevation rate </t>
  </si>
  <si>
    <t>(ft)</t>
  </si>
  <si>
    <t>width of one traffic lane</t>
  </si>
  <si>
    <t>w</t>
  </si>
  <si>
    <t>number of lanes rotated</t>
  </si>
  <si>
    <t>n1</t>
  </si>
  <si>
    <t>maximum relative gradient</t>
  </si>
  <si>
    <t>(Fig. 202-5aE)</t>
  </si>
  <si>
    <t>minimum length of tangent runout</t>
  </si>
  <si>
    <t>Lt</t>
  </si>
  <si>
    <t>FOR GRAPH</t>
  </si>
  <si>
    <t>DO NOT DELETE</t>
  </si>
  <si>
    <t>SECT.</t>
  </si>
  <si>
    <r>
      <t xml:space="preserve">50%-70% of Lr - </t>
    </r>
    <r>
      <rPr>
        <sz val="9"/>
        <color theme="1"/>
        <rFont val="Arial"/>
        <family val="2"/>
      </rPr>
      <t>USE</t>
    </r>
  </si>
  <si>
    <t>minimum length of superelevation runoff</t>
  </si>
  <si>
    <t>Lr</t>
  </si>
  <si>
    <r>
      <rPr>
        <b/>
        <i/>
        <sz val="9"/>
        <color theme="1"/>
        <rFont val="Arial"/>
        <family val="2"/>
      </rPr>
      <t>Check % e @ PC or PT (SC or CS)</t>
    </r>
    <r>
      <rPr>
        <sz val="9"/>
        <color theme="1"/>
        <rFont val="Arial"/>
        <family val="2"/>
      </rPr>
      <t xml:space="preserve">
Design </t>
    </r>
    <r>
      <rPr>
        <sz val="9"/>
        <color theme="1"/>
        <rFont val="Calibri"/>
        <family val="2"/>
      </rPr>
      <t xml:space="preserve">≥ </t>
    </r>
    <r>
      <rPr>
        <sz val="9"/>
        <color theme="1"/>
        <rFont val="Arial"/>
        <family val="2"/>
      </rPr>
      <t>2/3 per L&amp;D Vol 1 - 202.4.6</t>
    </r>
  </si>
  <si>
    <t>DESIGN DATA TABLE</t>
  </si>
  <si>
    <t>Check?</t>
  </si>
  <si>
    <t>R</t>
  </si>
  <si>
    <t>CURVE RADIUS</t>
  </si>
  <si>
    <t>Dc</t>
  </si>
  <si>
    <t>DEGREE OF CURVE</t>
  </si>
  <si>
    <r>
      <t xml:space="preserve">Station @ X-Slope
</t>
    </r>
    <r>
      <rPr>
        <i/>
        <sz val="10"/>
        <color rgb="FFFF0000"/>
        <rFont val="Arial"/>
        <family val="2"/>
      </rPr>
      <t>[user input]</t>
    </r>
  </si>
  <si>
    <r>
      <t xml:space="preserve">X-Slope @ Station </t>
    </r>
    <r>
      <rPr>
        <i/>
        <sz val="10"/>
        <color rgb="FFFF0000"/>
        <rFont val="Arial"/>
        <family val="2"/>
      </rPr>
      <t>[user input]</t>
    </r>
  </si>
  <si>
    <t>CS/PT</t>
  </si>
  <si>
    <t>Sta.</t>
  </si>
  <si>
    <t>Slope</t>
  </si>
  <si>
    <t>PI STATION</t>
  </si>
  <si>
    <t>PC/SC</t>
  </si>
  <si>
    <t>Between Pt C &amp; D</t>
  </si>
  <si>
    <t>MPH</t>
  </si>
  <si>
    <t>DESIGN SPEED</t>
  </si>
  <si>
    <t>CARDINAL</t>
  </si>
  <si>
    <t>TRAFFIC DIRECTION</t>
  </si>
  <si>
    <t>ONLY ENTER VALUES IN CELLS HIGHLIGHTED YELLOW</t>
  </si>
  <si>
    <t>(Fig. 202-7E)</t>
  </si>
  <si>
    <t>LEFT
X-SLOPE</t>
  </si>
  <si>
    <t>RIGHT
X-SLOPE</t>
  </si>
  <si>
    <t>Calculations &amp; graphs based on L&amp;D Vol. 1 - Figure 202-5aE</t>
  </si>
  <si>
    <t>SPIRAL</t>
  </si>
  <si>
    <t>NB Existing SR 235</t>
  </si>
  <si>
    <t>Fig. 202-2E</t>
  </si>
  <si>
    <t>SUPERELEVATION TABLE</t>
  </si>
  <si>
    <t>LEFT SIDE</t>
  </si>
  <si>
    <t>CENTERLINE</t>
  </si>
  <si>
    <t>RIGHT SIDE</t>
  </si>
  <si>
    <t>REMARKS</t>
  </si>
  <si>
    <t>CONTROL</t>
  </si>
  <si>
    <t>TRANSITION</t>
  </si>
  <si>
    <t>RATE</t>
  </si>
  <si>
    <t>STATION</t>
  </si>
  <si>
    <t>PROFILE</t>
  </si>
  <si>
    <t>GRADE</t>
  </si>
  <si>
    <t>* NEGATIVE CORRECTIONS MEANING BELOW PROFILE GRADE.
     POSITIVE CORRECTIONS MEANING ABOVE PROFILE GRADE.</t>
  </si>
  <si>
    <t>Profile</t>
  </si>
  <si>
    <t>Station</t>
  </si>
  <si>
    <t>Description</t>
  </si>
  <si>
    <t>PG Elev.</t>
  </si>
  <si>
    <t>Lt. X-Slope</t>
  </si>
  <si>
    <t>LT EOP Width</t>
  </si>
  <si>
    <t>Lt Delta</t>
  </si>
  <si>
    <t>Lt EOP Elev.</t>
  </si>
  <si>
    <t>LT Rate</t>
  </si>
  <si>
    <t>Rt. X-Slope</t>
  </si>
  <si>
    <t>Rt EOP Width</t>
  </si>
  <si>
    <t>Rt Delta</t>
  </si>
  <si>
    <t>Rt EOP Elev.</t>
  </si>
  <si>
    <t>RT Rate</t>
  </si>
  <si>
    <t>Elevation Profile PC034P</t>
  </si>
  <si>
    <t>RC</t>
  </si>
  <si>
    <t>VPC</t>
  </si>
  <si>
    <t>CS</t>
  </si>
  <si>
    <t>LT Elev</t>
  </si>
  <si>
    <t>CL Elev</t>
  </si>
  <si>
    <t>RT Elev</t>
  </si>
  <si>
    <t>Lt X-Slope</t>
  </si>
  <si>
    <t>Rt X-Slope</t>
  </si>
  <si>
    <r>
      <rPr>
        <sz val="10"/>
        <color theme="3" tint="0.39997558519241921"/>
        <rFont val="Arial"/>
        <family val="2"/>
      </rPr>
      <t>Light Blue Values</t>
    </r>
    <r>
      <rPr>
        <sz val="10"/>
        <rFont val="Arial"/>
        <family val="2"/>
      </rPr>
      <t xml:space="preserve"> = Match Existing Elevations (Values taken from Survey data)</t>
    </r>
  </si>
  <si>
    <t>CALC4</t>
  </si>
  <si>
    <t>EP</t>
  </si>
  <si>
    <t>CALC5</t>
  </si>
  <si>
    <t>CALC9</t>
  </si>
  <si>
    <t>CP</t>
  </si>
  <si>
    <t>SV1005</t>
  </si>
  <si>
    <t>SV1006</t>
  </si>
  <si>
    <t>SV1013</t>
  </si>
  <si>
    <t>SV1018</t>
  </si>
  <si>
    <t>SV1022</t>
  </si>
  <si>
    <t>SV1042</t>
  </si>
  <si>
    <t>SV1060</t>
  </si>
  <si>
    <t>SV1113</t>
  </si>
  <si>
    <t>SV1114</t>
  </si>
  <si>
    <t>SV1116</t>
  </si>
  <si>
    <t>SV1117</t>
  </si>
  <si>
    <t>SV1120</t>
  </si>
  <si>
    <t>SV1121</t>
  </si>
  <si>
    <t>SV1128</t>
  </si>
  <si>
    <t>SV1129</t>
  </si>
  <si>
    <t>SV1132</t>
  </si>
  <si>
    <t>SV1133</t>
  </si>
  <si>
    <t>SV1136</t>
  </si>
  <si>
    <t>SV1137</t>
  </si>
  <si>
    <t>SV1141</t>
  </si>
  <si>
    <t>SV1165</t>
  </si>
  <si>
    <t>SV1170</t>
  </si>
  <si>
    <t>SV1173</t>
  </si>
  <si>
    <t>SV1194</t>
  </si>
  <si>
    <t>SV1195</t>
  </si>
  <si>
    <t>SV1369</t>
  </si>
  <si>
    <t>SV1371</t>
  </si>
  <si>
    <t>SV1373</t>
  </si>
  <si>
    <t>SV1376</t>
  </si>
  <si>
    <t>SV1378</t>
  </si>
  <si>
    <t>SV1397</t>
  </si>
  <si>
    <t>SV1398</t>
  </si>
  <si>
    <t>SV1399</t>
  </si>
  <si>
    <t>SV1400</t>
  </si>
  <si>
    <t>SV1401</t>
  </si>
  <si>
    <t>SV1402</t>
  </si>
  <si>
    <t>SV1425</t>
  </si>
  <si>
    <t>SV1426</t>
  </si>
  <si>
    <t>SV1433</t>
  </si>
  <si>
    <t>SV1436</t>
  </si>
  <si>
    <t>SV1443</t>
  </si>
  <si>
    <t>Point#</t>
  </si>
  <si>
    <t>North(Y)</t>
  </si>
  <si>
    <t>East(X)</t>
  </si>
  <si>
    <t>Elev(Z)</t>
  </si>
  <si>
    <t>Offset</t>
  </si>
  <si>
    <t>Feature</t>
  </si>
  <si>
    <t>APPROACH</t>
  </si>
  <si>
    <t>VPT / RC</t>
  </si>
  <si>
    <t>MATCH EXISTING</t>
  </si>
  <si>
    <t>LT EOP</t>
  </si>
  <si>
    <t>RT EOP</t>
  </si>
  <si>
    <t>Stations and Elevations to fill in Chart from Sta. 469+00 to Sta. 471+00:</t>
  </si>
  <si>
    <t>LT EOP Elev.</t>
  </si>
  <si>
    <t>PGL</t>
  </si>
  <si>
    <t>Width</t>
  </si>
  <si>
    <t>X-Slope</t>
  </si>
  <si>
    <t>LT Elev.</t>
  </si>
  <si>
    <r>
      <rPr>
        <b/>
        <sz val="10"/>
        <color theme="9" tint="-0.499984740745262"/>
        <rFont val="Arial"/>
        <family val="2"/>
      </rPr>
      <t>Bold Colored Values</t>
    </r>
    <r>
      <rPr>
        <sz val="10"/>
        <rFont val="Arial"/>
        <family val="2"/>
      </rPr>
      <t xml:space="preserve"> = Held values.  Stations between two bold colored values are prorated based on them.</t>
    </r>
  </si>
  <si>
    <t>Calculate Edge of treated shoulder on left side approach to help determine drainage patterns:</t>
  </si>
  <si>
    <t>MOT-235-0177R SURVEY POINTS</t>
  </si>
  <si>
    <t>WIDTH
 (FT.)</t>
  </si>
  <si>
    <t>WIDTH
(FT.)</t>
  </si>
  <si>
    <t>RIGHT EDGE
LINE
ELEVATION</t>
  </si>
  <si>
    <t>LEFT EDGE
LINE
ELEVATION</t>
  </si>
  <si>
    <t>CROSS
SLOPE
(FT./FT.)</t>
  </si>
  <si>
    <t>*ELEVATION
CORRECTION
(FT.)</t>
  </si>
  <si>
    <t>P.I. STA. 15+61.55</t>
  </si>
  <si>
    <t>Dc = 5° 00' 00"</t>
  </si>
  <si>
    <t>9+75</t>
  </si>
  <si>
    <t>14+25</t>
  </si>
  <si>
    <t>10+00</t>
  </si>
  <si>
    <t>10+25</t>
  </si>
  <si>
    <t>10+50</t>
  </si>
  <si>
    <t>10+75</t>
  </si>
  <si>
    <t>12+50</t>
  </si>
  <si>
    <t>12+75</t>
  </si>
  <si>
    <t>13+00</t>
  </si>
  <si>
    <t>13+25</t>
  </si>
  <si>
    <t>13+50</t>
  </si>
  <si>
    <t>13+75</t>
  </si>
  <si>
    <t>14+00</t>
  </si>
  <si>
    <t xml:space="preserve">
</t>
  </si>
  <si>
    <t>CHP-296-0021 SUPERELEVATION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</si>
</sst>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0.0%"/>
    <numFmt numFmtId="165" formatCode="0\+00.00"/>
    <numFmt numFmtId="166" formatCode="0.0000"/>
    <numFmt numFmtId="167" formatCode="#.00\'"/>
    <numFmt numFmtId="168" formatCode="#,###.##\'"/>
    <numFmt numFmtId="169" formatCode="0\+00"/>
    <numFmt numFmtId="170" formatCode="0.00\'"/>
    <numFmt numFmtId="171" formatCode="#,000.00\'"/>
    <numFmt numFmtId="172" formatCode="0&quot;:1&quot;"/>
    <numFmt numFmtId="173" formatCode="&quot;+&quot;0.00;&quot;-&quot;0.00"/>
    <numFmt numFmtId="174" formatCode="&quot;+&quot;0.000;&quot;-&quot;0.000"/>
    <numFmt numFmtId="175" formatCode="&quot;`&quot;0.00"/>
    <numFmt numFmtId="176" formatCode="&quot;+&quot;0.000&quot;`&quot;;&quot;-&quot;0.000&quot;`&quot;"/>
    <numFmt numFmtId="177" formatCode="0.000"/>
    <numFmt numFmtId="178" formatCode="&quot;+&quot;0.00%;&quot;-&quot;0.00%"/>
    <numFmt numFmtId="179" formatCode="0\+00.000"/>
  </numFmts>
  <fonts count="3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i/>
      <sz val="11"/>
      <color theme="3"/>
      <name val="Calibri"/>
      <family val="2"/>
      <scheme val="minor"/>
    </font>
    <font>
      <sz val="8"/>
      <color theme="0" tint="-0.14999847407452621"/>
      <name val="Arial"/>
      <family val="2"/>
    </font>
    <font>
      <i/>
      <sz val="9"/>
      <color theme="1"/>
      <name val="Arial"/>
      <family val="2"/>
    </font>
    <font>
      <b/>
      <sz val="8"/>
      <color theme="0" tint="-0.1499984740745262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b/>
      <i/>
      <sz val="9"/>
      <color theme="1"/>
      <name val="Arial"/>
      <family val="2"/>
    </font>
    <font>
      <sz val="9"/>
      <color theme="1"/>
      <name val="Calibri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9"/>
      <name val="Arial"/>
      <family val="2"/>
    </font>
    <font>
      <u/>
      <sz val="16"/>
      <color theme="1"/>
      <name val="Arial"/>
      <family val="2"/>
    </font>
    <font>
      <i/>
      <sz val="16"/>
      <color rgb="FFFFFF00"/>
      <name val="Arial"/>
      <family val="2"/>
    </font>
    <font>
      <b/>
      <sz val="11"/>
      <color theme="4" tint="-0.249977111117893"/>
      <name val="Calibri"/>
      <family val="2"/>
      <scheme val="minor"/>
    </font>
    <font>
      <sz val="9"/>
      <name val="Arial"/>
      <family val="2"/>
    </font>
    <font>
      <i/>
      <sz val="9"/>
      <color rgb="FFFFFF66"/>
      <name val="Arial"/>
      <family val="2"/>
    </font>
    <font>
      <sz val="18"/>
      <name val="Verdana"/>
      <family val="2"/>
    </font>
    <font>
      <sz val="11"/>
      <name val="Verdana"/>
      <family val="2"/>
    </font>
    <font>
      <b/>
      <sz val="10"/>
      <color theme="5" tint="-0.249977111117893"/>
      <name val="Arial"/>
      <family val="2"/>
    </font>
    <font>
      <sz val="10"/>
      <color theme="4"/>
      <name val="Arial"/>
      <family val="2"/>
    </font>
    <font>
      <b/>
      <sz val="10"/>
      <color theme="9" tint="-0.499984740745262"/>
      <name val="Arial"/>
      <family val="2"/>
    </font>
    <font>
      <sz val="10"/>
      <color theme="3" tint="0.399975585192419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5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10" fontId="2" fillId="3" borderId="8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10" fontId="2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7" fontId="11" fillId="0" borderId="8" xfId="0" applyNumberFormat="1" applyFont="1" applyBorder="1" applyAlignment="1">
      <alignment horizontal="left" vertical="center"/>
    </xf>
    <xf numFmtId="170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vertical="center" textRotation="90" wrapText="1"/>
    </xf>
    <xf numFmtId="0" fontId="11" fillId="0" borderId="10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left" vertical="center" indent="2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1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22" fillId="5" borderId="0" xfId="0" applyFont="1" applyFill="1" applyAlignment="1">
      <alignment horizontal="center" vertical="center"/>
    </xf>
    <xf numFmtId="169" fontId="10" fillId="2" borderId="0" xfId="0" applyNumberFormat="1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0" fontId="1" fillId="8" borderId="0" xfId="0" applyFont="1" applyFill="1" applyAlignment="1" applyProtection="1">
      <alignment horizontal="left" vertical="center"/>
      <protection locked="0"/>
    </xf>
    <xf numFmtId="10" fontId="1" fillId="8" borderId="0" xfId="0" applyNumberFormat="1" applyFont="1" applyFill="1" applyAlignment="1" applyProtection="1">
      <alignment horizontal="left" vertical="center"/>
      <protection locked="0"/>
    </xf>
    <xf numFmtId="10" fontId="7" fillId="8" borderId="6" xfId="0" applyNumberFormat="1" applyFont="1" applyFill="1" applyBorder="1" applyAlignment="1" applyProtection="1">
      <alignment horizontal="center" vertical="center"/>
      <protection locked="0"/>
    </xf>
    <xf numFmtId="10" fontId="7" fillId="0" borderId="6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left" vertical="center" indent="2"/>
    </xf>
    <xf numFmtId="1" fontId="4" fillId="0" borderId="0" xfId="0" applyNumberFormat="1" applyFont="1" applyAlignment="1">
      <alignment horizontal="left" vertical="center" indent="2"/>
    </xf>
    <xf numFmtId="166" fontId="4" fillId="0" borderId="0" xfId="0" applyNumberFormat="1" applyFont="1" applyAlignment="1">
      <alignment horizontal="left" vertical="center" indent="2"/>
    </xf>
    <xf numFmtId="1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8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2" fontId="6" fillId="8" borderId="0" xfId="0" applyNumberFormat="1" applyFont="1" applyFill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3" borderId="3" xfId="0" applyNumberFormat="1" applyFont="1" applyFill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5" fontId="6" fillId="8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22" xfId="1" applyBorder="1" applyAlignment="1">
      <alignment horizontal="center" vertical="center"/>
    </xf>
    <xf numFmtId="0" fontId="3" fillId="0" borderId="0" xfId="1"/>
    <xf numFmtId="0" fontId="3" fillId="0" borderId="23" xfId="1" applyBorder="1" applyAlignment="1">
      <alignment horizontal="center" vertical="center"/>
    </xf>
    <xf numFmtId="2" fontId="3" fillId="0" borderId="13" xfId="1" applyNumberFormat="1" applyBorder="1" applyAlignment="1">
      <alignment horizontal="center" vertical="center"/>
    </xf>
    <xf numFmtId="165" fontId="3" fillId="0" borderId="12" xfId="1" applyNumberFormat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3" fillId="0" borderId="15" xfId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2" fontId="3" fillId="0" borderId="33" xfId="1" applyNumberFormat="1" applyBorder="1" applyAlignment="1">
      <alignment horizontal="center" vertical="center"/>
    </xf>
    <xf numFmtId="165" fontId="3" fillId="0" borderId="34" xfId="1" applyNumberFormat="1" applyBorder="1" applyAlignment="1">
      <alignment horizontal="center" vertical="center"/>
    </xf>
    <xf numFmtId="0" fontId="3" fillId="0" borderId="33" xfId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165" fontId="5" fillId="0" borderId="34" xfId="1" applyNumberFormat="1" applyFont="1" applyBorder="1" applyAlignment="1">
      <alignment horizontal="center" vertical="center"/>
    </xf>
    <xf numFmtId="0" fontId="3" fillId="0" borderId="16" xfId="1" applyBorder="1" applyAlignment="1">
      <alignment horizontal="center" vertical="center"/>
    </xf>
    <xf numFmtId="165" fontId="3" fillId="0" borderId="0" xfId="1" applyNumberFormat="1"/>
    <xf numFmtId="2" fontId="3" fillId="0" borderId="0" xfId="1" applyNumberFormat="1"/>
    <xf numFmtId="177" fontId="3" fillId="0" borderId="0" xfId="1" applyNumberFormat="1"/>
    <xf numFmtId="1" fontId="3" fillId="0" borderId="0" xfId="1" applyNumberFormat="1"/>
    <xf numFmtId="165" fontId="5" fillId="0" borderId="0" xfId="1" applyNumberFormat="1" applyFont="1"/>
    <xf numFmtId="177" fontId="27" fillId="0" borderId="0" xfId="1" applyNumberFormat="1" applyFont="1"/>
    <xf numFmtId="165" fontId="28" fillId="0" borderId="0" xfId="1" applyNumberFormat="1" applyFont="1"/>
    <xf numFmtId="2" fontId="0" fillId="0" borderId="0" xfId="0" applyNumberFormat="1"/>
    <xf numFmtId="165" fontId="0" fillId="0" borderId="0" xfId="0" applyNumberFormat="1"/>
    <xf numFmtId="178" fontId="0" fillId="0" borderId="0" xfId="0" applyNumberFormat="1"/>
    <xf numFmtId="2" fontId="28" fillId="0" borderId="0" xfId="1" applyNumberFormat="1" applyFont="1"/>
    <xf numFmtId="172" fontId="3" fillId="0" borderId="32" xfId="1" applyNumberFormat="1" applyBorder="1" applyAlignment="1">
      <alignment horizontal="center" vertical="center"/>
    </xf>
    <xf numFmtId="172" fontId="3" fillId="0" borderId="33" xfId="1" applyNumberFormat="1" applyBorder="1" applyAlignment="1">
      <alignment horizontal="center" vertical="center"/>
    </xf>
    <xf numFmtId="172" fontId="3" fillId="0" borderId="35" xfId="1" applyNumberFormat="1" applyBorder="1" applyAlignment="1">
      <alignment horizontal="center" vertical="center"/>
    </xf>
    <xf numFmtId="0" fontId="3" fillId="0" borderId="0" xfId="1" applyAlignment="1">
      <alignment horizontal="center" vertical="center"/>
    </xf>
    <xf numFmtId="179" fontId="3" fillId="0" borderId="0" xfId="1" applyNumberFormat="1"/>
    <xf numFmtId="0" fontId="3" fillId="0" borderId="36" xfId="1" applyBorder="1" applyAlignment="1">
      <alignment vertical="center" wrapText="1"/>
    </xf>
    <xf numFmtId="2" fontId="3" fillId="0" borderId="35" xfId="1" applyNumberFormat="1" applyBorder="1" applyAlignment="1">
      <alignment horizontal="center" vertical="center"/>
    </xf>
    <xf numFmtId="0" fontId="3" fillId="0" borderId="33" xfId="1" applyBorder="1" applyAlignment="1">
      <alignment horizontal="center" vertical="center"/>
    </xf>
    <xf numFmtId="173" fontId="3" fillId="0" borderId="35" xfId="1" applyNumberFormat="1" applyBorder="1" applyAlignment="1">
      <alignment horizontal="center" vertical="center"/>
    </xf>
    <xf numFmtId="173" fontId="3" fillId="0" borderId="33" xfId="1" applyNumberFormat="1" applyBorder="1" applyAlignment="1">
      <alignment horizontal="center" vertical="center"/>
    </xf>
    <xf numFmtId="174" fontId="3" fillId="0" borderId="35" xfId="1" applyNumberFormat="1" applyBorder="1" applyAlignment="1">
      <alignment horizontal="center" vertical="center"/>
    </xf>
    <xf numFmtId="174" fontId="3" fillId="0" borderId="33" xfId="1" applyNumberFormat="1" applyBorder="1" applyAlignment="1">
      <alignment horizontal="center" vertical="center"/>
    </xf>
    <xf numFmtId="2" fontId="3" fillId="0" borderId="33" xfId="1" applyNumberFormat="1" applyBorder="1" applyAlignment="1">
      <alignment horizontal="center" vertical="center"/>
    </xf>
    <xf numFmtId="174" fontId="3" fillId="0" borderId="32" xfId="1" applyNumberFormat="1" applyBorder="1" applyAlignment="1">
      <alignment horizontal="center" vertical="center"/>
    </xf>
    <xf numFmtId="173" fontId="3" fillId="0" borderId="32" xfId="1" applyNumberFormat="1" applyBorder="1" applyAlignment="1">
      <alignment horizontal="center" vertical="center"/>
    </xf>
    <xf numFmtId="172" fontId="3" fillId="0" borderId="32" xfId="1" applyNumberFormat="1" applyBorder="1" applyAlignment="1">
      <alignment horizontal="center" vertical="center"/>
    </xf>
    <xf numFmtId="172" fontId="3" fillId="0" borderId="33" xfId="1" applyNumberFormat="1" applyBorder="1" applyAlignment="1">
      <alignment horizontal="center" vertical="center"/>
    </xf>
    <xf numFmtId="0" fontId="26" fillId="0" borderId="29" xfId="1" applyFont="1" applyBorder="1" applyAlignment="1">
      <alignment horizontal="left" vertical="center" textRotation="90"/>
    </xf>
    <xf numFmtId="0" fontId="26" fillId="0" borderId="15" xfId="1" applyFont="1" applyBorder="1" applyAlignment="1">
      <alignment horizontal="left" vertical="center" textRotation="90"/>
    </xf>
    <xf numFmtId="0" fontId="26" fillId="0" borderId="19" xfId="1" applyFont="1" applyBorder="1" applyAlignment="1">
      <alignment horizontal="left" vertical="center" textRotation="90"/>
    </xf>
    <xf numFmtId="0" fontId="26" fillId="0" borderId="24" xfId="1" applyFont="1" applyBorder="1" applyAlignment="1">
      <alignment horizontal="center" vertical="center" textRotation="90" wrapText="1"/>
    </xf>
    <xf numFmtId="0" fontId="26" fillId="0" borderId="23" xfId="1" applyFont="1" applyBorder="1" applyAlignment="1">
      <alignment horizontal="center" vertical="center" textRotation="90"/>
    </xf>
    <xf numFmtId="0" fontId="26" fillId="0" borderId="25" xfId="1" applyFont="1" applyBorder="1" applyAlignment="1">
      <alignment horizontal="center" vertical="center" textRotation="90"/>
    </xf>
    <xf numFmtId="0" fontId="26" fillId="0" borderId="24" xfId="1" applyFont="1" applyBorder="1" applyAlignment="1">
      <alignment horizontal="center" vertical="center" textRotation="90"/>
    </xf>
    <xf numFmtId="0" fontId="26" fillId="0" borderId="11" xfId="1" applyFont="1" applyBorder="1" applyAlignment="1">
      <alignment horizontal="right" vertical="center" textRotation="90"/>
    </xf>
    <xf numFmtId="0" fontId="26" fillId="0" borderId="14" xfId="1" applyFont="1" applyBorder="1" applyAlignment="1">
      <alignment horizontal="right" vertical="center" textRotation="90"/>
    </xf>
    <xf numFmtId="0" fontId="26" fillId="0" borderId="18" xfId="1" applyFont="1" applyBorder="1" applyAlignment="1">
      <alignment horizontal="right" vertical="center" textRotation="90"/>
    </xf>
    <xf numFmtId="0" fontId="26" fillId="0" borderId="11" xfId="1" applyFont="1" applyBorder="1" applyAlignment="1">
      <alignment horizontal="center" vertical="center" textRotation="90" wrapText="1"/>
    </xf>
    <xf numFmtId="0" fontId="26" fillId="0" borderId="29" xfId="1" applyFont="1" applyBorder="1" applyAlignment="1">
      <alignment horizontal="center" vertical="center" textRotation="90"/>
    </xf>
    <xf numFmtId="0" fontId="26" fillId="0" borderId="14" xfId="1" applyFont="1" applyBorder="1" applyAlignment="1">
      <alignment horizontal="center" vertical="center" textRotation="90"/>
    </xf>
    <xf numFmtId="0" fontId="26" fillId="0" borderId="15" xfId="1" applyFont="1" applyBorder="1" applyAlignment="1">
      <alignment horizontal="center" vertical="center" textRotation="90"/>
    </xf>
    <xf numFmtId="0" fontId="26" fillId="0" borderId="18" xfId="1" applyFont="1" applyBorder="1" applyAlignment="1">
      <alignment horizontal="center" vertical="center" textRotation="90"/>
    </xf>
    <xf numFmtId="0" fontId="26" fillId="0" borderId="19" xfId="1" applyFont="1" applyBorder="1" applyAlignment="1">
      <alignment horizontal="center" vertical="center" textRotation="90"/>
    </xf>
    <xf numFmtId="0" fontId="3" fillId="0" borderId="24" xfId="1" applyBorder="1" applyAlignment="1">
      <alignment horizontal="center" vertical="center"/>
    </xf>
    <xf numFmtId="0" fontId="3" fillId="0" borderId="25" xfId="1" applyBorder="1" applyAlignment="1">
      <alignment horizontal="center" vertical="center"/>
    </xf>
    <xf numFmtId="0" fontId="3" fillId="0" borderId="14" xfId="1" applyBorder="1"/>
    <xf numFmtId="0" fontId="3" fillId="0" borderId="0" xfId="1"/>
    <xf numFmtId="0" fontId="3" fillId="0" borderId="15" xfId="1" applyBorder="1"/>
    <xf numFmtId="0" fontId="3" fillId="0" borderId="26" xfId="1" applyBorder="1" applyAlignment="1">
      <alignment horizontal="center" vertical="center"/>
    </xf>
    <xf numFmtId="0" fontId="3" fillId="0" borderId="1" xfId="1" applyBorder="1"/>
    <xf numFmtId="0" fontId="3" fillId="0" borderId="19" xfId="1" applyBorder="1"/>
    <xf numFmtId="0" fontId="25" fillId="0" borderId="9" xfId="1" applyFont="1" applyBorder="1" applyAlignment="1">
      <alignment horizontal="center" vertical="center"/>
    </xf>
    <xf numFmtId="0" fontId="25" fillId="0" borderId="4" xfId="1" applyFont="1" applyBorder="1" applyAlignment="1">
      <alignment horizontal="center" vertical="center"/>
    </xf>
    <xf numFmtId="0" fontId="25" fillId="0" borderId="1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15" xfId="1" applyFont="1" applyBorder="1" applyAlignment="1">
      <alignment horizontal="center" vertical="center"/>
    </xf>
    <xf numFmtId="0" fontId="3" fillId="0" borderId="3" xfId="1" applyBorder="1" applyAlignment="1">
      <alignment horizontal="center" vertical="center"/>
    </xf>
    <xf numFmtId="0" fontId="3" fillId="0" borderId="3" xfId="1" applyBorder="1"/>
    <xf numFmtId="0" fontId="3" fillId="0" borderId="0" xfId="1" applyAlignment="1">
      <alignment horizontal="center" vertical="center"/>
    </xf>
    <xf numFmtId="0" fontId="3" fillId="0" borderId="15" xfId="1" applyBorder="1" applyAlignment="1">
      <alignment horizontal="center" vertical="center"/>
    </xf>
    <xf numFmtId="0" fontId="26" fillId="0" borderId="11" xfId="1" applyFont="1" applyBorder="1" applyAlignment="1">
      <alignment horizontal="center" vertical="center"/>
    </xf>
    <xf numFmtId="0" fontId="26" fillId="0" borderId="28" xfId="1" applyFont="1" applyBorder="1" applyAlignment="1">
      <alignment horizontal="center" vertical="center"/>
    </xf>
    <xf numFmtId="0" fontId="26" fillId="0" borderId="29" xfId="1" applyFont="1" applyBorder="1" applyAlignment="1">
      <alignment horizontal="center" vertical="center"/>
    </xf>
    <xf numFmtId="0" fontId="26" fillId="0" borderId="18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6" fillId="0" borderId="19" xfId="1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15" xfId="1" applyFont="1" applyBorder="1" applyAlignment="1">
      <alignment horizontal="center" vertical="center"/>
    </xf>
    <xf numFmtId="0" fontId="26" fillId="0" borderId="2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0" borderId="11" xfId="1" applyFont="1" applyBorder="1" applyAlignment="1">
      <alignment horizontal="center"/>
    </xf>
    <xf numFmtId="0" fontId="26" fillId="0" borderId="28" xfId="1" applyFont="1" applyBorder="1" applyAlignment="1">
      <alignment horizontal="center"/>
    </xf>
    <xf numFmtId="0" fontId="26" fillId="0" borderId="29" xfId="1" applyFont="1" applyBorder="1" applyAlignment="1">
      <alignment horizontal="center"/>
    </xf>
    <xf numFmtId="2" fontId="3" fillId="0" borderId="11" xfId="1" applyNumberFormat="1" applyBorder="1" applyAlignment="1">
      <alignment horizontal="center" vertical="center"/>
    </xf>
    <xf numFmtId="0" fontId="3" fillId="0" borderId="29" xfId="1" applyBorder="1" applyAlignment="1">
      <alignment horizontal="center" vertical="center"/>
    </xf>
    <xf numFmtId="172" fontId="3" fillId="0" borderId="31" xfId="1" applyNumberFormat="1" applyBorder="1" applyAlignment="1">
      <alignment horizontal="center" vertical="center"/>
    </xf>
    <xf numFmtId="172" fontId="3" fillId="0" borderId="13" xfId="1" applyNumberFormat="1" applyBorder="1" applyAlignment="1">
      <alignment horizontal="center" vertical="center"/>
    </xf>
    <xf numFmtId="173" fontId="3" fillId="0" borderId="11" xfId="1" applyNumberFormat="1" applyBorder="1" applyAlignment="1">
      <alignment horizontal="center" vertical="center"/>
    </xf>
    <xf numFmtId="173" fontId="3" fillId="0" borderId="29" xfId="1" applyNumberFormat="1" applyBorder="1" applyAlignment="1">
      <alignment horizontal="center" vertical="center"/>
    </xf>
    <xf numFmtId="174" fontId="3" fillId="0" borderId="11" xfId="1" applyNumberFormat="1" applyBorder="1" applyAlignment="1">
      <alignment horizontal="center" vertical="center"/>
    </xf>
    <xf numFmtId="174" fontId="3" fillId="0" borderId="29" xfId="1" applyNumberFormat="1" applyBorder="1" applyAlignment="1">
      <alignment horizontal="center" vertical="center"/>
    </xf>
    <xf numFmtId="2" fontId="3" fillId="0" borderId="31" xfId="1" applyNumberFormat="1" applyBorder="1" applyAlignment="1">
      <alignment horizontal="center" vertical="center"/>
    </xf>
    <xf numFmtId="2" fontId="3" fillId="0" borderId="13" xfId="1" applyNumberFormat="1" applyBorder="1" applyAlignment="1">
      <alignment horizontal="center" vertical="center"/>
    </xf>
    <xf numFmtId="174" fontId="3" fillId="0" borderId="31" xfId="1" applyNumberFormat="1" applyBorder="1" applyAlignment="1">
      <alignment horizontal="center" vertical="center"/>
    </xf>
    <xf numFmtId="174" fontId="3" fillId="0" borderId="13" xfId="1" applyNumberFormat="1" applyBorder="1" applyAlignment="1">
      <alignment horizontal="center" vertical="center"/>
    </xf>
    <xf numFmtId="173" fontId="3" fillId="0" borderId="31" xfId="1" applyNumberFormat="1" applyBorder="1" applyAlignment="1">
      <alignment horizontal="center" vertical="center"/>
    </xf>
    <xf numFmtId="173" fontId="3" fillId="0" borderId="13" xfId="1" applyNumberFormat="1" applyBorder="1" applyAlignment="1">
      <alignment horizontal="center" vertical="center"/>
    </xf>
    <xf numFmtId="0" fontId="26" fillId="0" borderId="28" xfId="1" applyFont="1" applyBorder="1" applyAlignment="1">
      <alignment horizontal="right" vertical="center" textRotation="90"/>
    </xf>
    <xf numFmtId="0" fontId="26" fillId="0" borderId="0" xfId="1" applyFont="1" applyAlignment="1">
      <alignment horizontal="right" vertical="center" textRotation="90"/>
    </xf>
    <xf numFmtId="0" fontId="26" fillId="0" borderId="1" xfId="1" applyFont="1" applyBorder="1" applyAlignment="1">
      <alignment horizontal="right" vertical="center" textRotation="90"/>
    </xf>
    <xf numFmtId="0" fontId="26" fillId="0" borderId="27" xfId="1" applyFont="1" applyBorder="1" applyAlignment="1">
      <alignment horizontal="right" vertical="center" textRotation="90"/>
    </xf>
    <xf numFmtId="0" fontId="26" fillId="0" borderId="3" xfId="1" applyFont="1" applyBorder="1" applyAlignment="1">
      <alignment horizontal="right" vertical="center" textRotation="90"/>
    </xf>
    <xf numFmtId="0" fontId="26" fillId="0" borderId="26" xfId="1" applyFont="1" applyBorder="1" applyAlignment="1">
      <alignment horizontal="right" vertical="center" textRotation="90"/>
    </xf>
    <xf numFmtId="0" fontId="5" fillId="0" borderId="35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172" fontId="3" fillId="0" borderId="35" xfId="1" applyNumberForma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174" fontId="3" fillId="0" borderId="20" xfId="1" quotePrefix="1" applyNumberFormat="1" applyBorder="1" applyAlignment="1">
      <alignment horizontal="center" vertical="center" wrapText="1"/>
    </xf>
    <xf numFmtId="174" fontId="3" fillId="0" borderId="4" xfId="1" applyNumberFormat="1" applyBorder="1" applyAlignment="1">
      <alignment horizontal="center" vertical="center"/>
    </xf>
    <xf numFmtId="174" fontId="3" fillId="0" borderId="17" xfId="1" applyNumberFormat="1" applyBorder="1" applyAlignment="1">
      <alignment horizontal="center" vertical="center"/>
    </xf>
    <xf numFmtId="174" fontId="3" fillId="0" borderId="21" xfId="1" applyNumberFormat="1" applyBorder="1" applyAlignment="1">
      <alignment horizontal="center" vertical="center"/>
    </xf>
    <xf numFmtId="174" fontId="3" fillId="0" borderId="6" xfId="1" applyNumberFormat="1" applyBorder="1" applyAlignment="1">
      <alignment horizontal="center" vertical="center"/>
    </xf>
    <xf numFmtId="174" fontId="3" fillId="0" borderId="16" xfId="1" applyNumberFormat="1" applyBorder="1" applyAlignment="1">
      <alignment horizontal="center" vertical="center"/>
    </xf>
    <xf numFmtId="175" fontId="3" fillId="0" borderId="35" xfId="1" applyNumberFormat="1" applyBorder="1" applyAlignment="1">
      <alignment horizontal="center" vertical="center"/>
    </xf>
    <xf numFmtId="175" fontId="3" fillId="0" borderId="33" xfId="1" applyNumberFormat="1" applyBorder="1" applyAlignment="1">
      <alignment horizontal="center" vertical="center"/>
    </xf>
    <xf numFmtId="176" fontId="3" fillId="0" borderId="32" xfId="1" applyNumberFormat="1" applyBorder="1" applyAlignment="1">
      <alignment horizontal="center" vertical="center"/>
    </xf>
    <xf numFmtId="176" fontId="3" fillId="0" borderId="33" xfId="1" applyNumberFormat="1" applyBorder="1" applyAlignment="1">
      <alignment horizontal="center" vertical="center"/>
    </xf>
    <xf numFmtId="0" fontId="3" fillId="0" borderId="36" xfId="1" quotePrefix="1" applyBorder="1" applyAlignment="1">
      <alignment horizontal="center" vertical="center" wrapText="1"/>
    </xf>
    <xf numFmtId="0" fontId="3" fillId="0" borderId="36" xfId="1" applyBorder="1" applyAlignment="1">
      <alignment horizontal="center" vertical="center" wrapText="1"/>
    </xf>
    <xf numFmtId="166" fontId="21" fillId="6" borderId="0" xfId="0" applyNumberFormat="1" applyFont="1" applyFill="1" applyAlignment="1">
      <alignment horizontal="center" vertical="center" textRotation="90"/>
    </xf>
    <xf numFmtId="0" fontId="10" fillId="2" borderId="0" xfId="0" applyFont="1" applyFill="1" applyAlignment="1">
      <alignment horizontal="center" vertical="center"/>
    </xf>
    <xf numFmtId="165" fontId="1" fillId="8" borderId="0" xfId="0" applyNumberFormat="1" applyFont="1" applyFill="1" applyAlignment="1" applyProtection="1">
      <alignment horizontal="left" vertical="center" indent="2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indent="1"/>
    </xf>
    <xf numFmtId="166" fontId="24" fillId="7" borderId="0" xfId="0" applyNumberFormat="1" applyFont="1" applyFill="1" applyAlignment="1">
      <alignment horizontal="center" vertical="center"/>
    </xf>
    <xf numFmtId="171" fontId="1" fillId="8" borderId="0" xfId="0" applyNumberFormat="1" applyFont="1" applyFill="1" applyAlignment="1" applyProtection="1">
      <alignment horizontal="left" vertical="center" indent="2"/>
      <protection locked="0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6" fontId="1" fillId="8" borderId="0" xfId="0" applyNumberFormat="1" applyFont="1" applyFill="1" applyAlignment="1" applyProtection="1">
      <alignment horizontal="left" vertical="center" indent="3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8" fillId="8" borderId="0" xfId="0" applyFont="1" applyFill="1" applyAlignment="1">
      <alignment horizontal="center" vertical="center" wrapText="1"/>
    </xf>
    <xf numFmtId="0" fontId="1" fillId="8" borderId="0" xfId="0" applyFont="1" applyFill="1" applyAlignment="1" applyProtection="1">
      <alignment horizontal="left" vertical="center" indent="2"/>
      <protection locked="0"/>
    </xf>
    <xf numFmtId="0" fontId="4" fillId="0" borderId="0" xfId="0" applyFont="1" applyAlignment="1">
      <alignment horizontal="center" vertical="center" textRotation="90" shrinkToFit="1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49" fontId="1" fillId="8" borderId="0" xfId="0" applyNumberFormat="1" applyFont="1" applyFill="1" applyAlignment="1" applyProtection="1">
      <alignment horizontal="left" vertical="center" indent="2"/>
      <protection locked="0"/>
    </xf>
    <xf numFmtId="0" fontId="13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4"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770427269136259E-2"/>
          <c:y val="6.5160731055407067E-2"/>
          <c:w val="0.88576112451616418"/>
          <c:h val="0.77334951681033304"/>
        </c:manualLayout>
      </c:layout>
      <c:scatterChart>
        <c:scatterStyle val="lineMarker"/>
        <c:varyColors val="0"/>
        <c:ser>
          <c:idx val="0"/>
          <c:order val="0"/>
          <c:tx>
            <c:v>X-SLOPE</c:v>
          </c:tx>
          <c:xVal>
            <c:numRef>
              <c:f>'2lane Not Used'!$J$12:$L$12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'2lane Not Used'!$J$11:$L$11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19-4986-9920-C00B01C38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742864"/>
        <c:axId val="395743256"/>
      </c:scatterChart>
      <c:valAx>
        <c:axId val="395742864"/>
        <c:scaling>
          <c:orientation val="minMax"/>
          <c:max val="16"/>
          <c:min val="-16"/>
        </c:scaling>
        <c:delete val="0"/>
        <c:axPos val="b"/>
        <c:majorGridlines/>
        <c:numFmt formatCode="General" sourceLinked="1"/>
        <c:majorTickMark val="out"/>
        <c:minorTickMark val="none"/>
        <c:tickLblPos val="low"/>
        <c:txPr>
          <a:bodyPr rot="0" vert="horz" anchor="b" anchorCtr="1"/>
          <a:lstStyle/>
          <a:p>
            <a:pPr>
              <a:defRPr/>
            </a:pPr>
            <a:endParaRPr lang="en-US"/>
          </a:p>
        </c:txPr>
        <c:crossAx val="395743256"/>
        <c:crosses val="autoZero"/>
        <c:crossBetween val="midCat"/>
        <c:majorUnit val="16"/>
        <c:minorUnit val="4"/>
      </c:valAx>
      <c:valAx>
        <c:axId val="395743256"/>
        <c:scaling>
          <c:orientation val="minMax"/>
          <c:max val="1"/>
          <c:min val="-1"/>
        </c:scaling>
        <c:delete val="0"/>
        <c:axPos val="l"/>
        <c:majorGridlines/>
        <c:numFmt formatCode="0.0" sourceLinked="0"/>
        <c:majorTickMark val="cross"/>
        <c:minorTickMark val="none"/>
        <c:tickLblPos val="none"/>
        <c:crossAx val="395742864"/>
        <c:crosses val="autoZero"/>
        <c:crossBetween val="midCat"/>
        <c:maj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898259705488628E-2"/>
          <c:y val="0.13174730346004221"/>
          <c:w val="0.89664352949857173"/>
          <c:h val="0.81097361209628449"/>
        </c:manualLayout>
      </c:layout>
      <c:scatterChart>
        <c:scatterStyle val="lineMarker"/>
        <c:varyColors val="0"/>
        <c:ser>
          <c:idx val="0"/>
          <c:order val="0"/>
          <c:tx>
            <c:v>Lt. EOP</c:v>
          </c:tx>
          <c:xVal>
            <c:numRef>
              <c:f>'2lane Not Used'!$K$21:$K$27</c:f>
              <c:numCache>
                <c:formatCode>0\+00.00</c:formatCode>
                <c:ptCount val="7"/>
                <c:pt idx="0">
                  <c:v>46635</c:v>
                </c:pt>
                <c:pt idx="1">
                  <c:v>46775.4</c:v>
                </c:pt>
                <c:pt idx="2">
                  <c:v>46900</c:v>
                </c:pt>
                <c:pt idx="3">
                  <c:v>47100</c:v>
                </c:pt>
                <c:pt idx="4">
                  <c:v>47150</c:v>
                </c:pt>
                <c:pt idx="5">
                  <c:v>47200</c:v>
                </c:pt>
                <c:pt idx="6">
                  <c:v>47250</c:v>
                </c:pt>
              </c:numCache>
            </c:numRef>
          </c:xVal>
          <c:yVal>
            <c:numRef>
              <c:f>'2lane Not Used'!$J$21:$J$27</c:f>
              <c:numCache>
                <c:formatCode>0.00%</c:formatCode>
                <c:ptCount val="7"/>
                <c:pt idx="0" formatCode="General">
                  <c:v>-6.074999999999401E-2</c:v>
                </c:pt>
                <c:pt idx="1">
                  <c:v>-0.06</c:v>
                </c:pt>
                <c:pt idx="2">
                  <c:v>-1.6E-2</c:v>
                </c:pt>
                <c:pt idx="3">
                  <c:v>-1.6E-2</c:v>
                </c:pt>
                <c:pt idx="4">
                  <c:v>-1.6E-2</c:v>
                </c:pt>
                <c:pt idx="5">
                  <c:v>-7.0000000000000001E-3</c:v>
                </c:pt>
                <c:pt idx="6">
                  <c:v>2.4166666666663636E-3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3B-4275-AEE5-578FC557D3C5}"/>
            </c:ext>
          </c:extLst>
        </c:ser>
        <c:ser>
          <c:idx val="5"/>
          <c:order val="1"/>
          <c:tx>
            <c:v>Rt. EOP</c:v>
          </c:tx>
          <c:xVal>
            <c:numRef>
              <c:f>'2lane Not Used'!$K$21:$K$27</c:f>
              <c:numCache>
                <c:formatCode>0\+00.00</c:formatCode>
                <c:ptCount val="7"/>
                <c:pt idx="0">
                  <c:v>46635</c:v>
                </c:pt>
                <c:pt idx="1">
                  <c:v>46775.4</c:v>
                </c:pt>
                <c:pt idx="2">
                  <c:v>46900</c:v>
                </c:pt>
                <c:pt idx="3">
                  <c:v>47100</c:v>
                </c:pt>
                <c:pt idx="4">
                  <c:v>47150</c:v>
                </c:pt>
                <c:pt idx="5">
                  <c:v>47200</c:v>
                </c:pt>
                <c:pt idx="6">
                  <c:v>47250</c:v>
                </c:pt>
              </c:numCache>
            </c:numRef>
          </c:xVal>
          <c:yVal>
            <c:numRef>
              <c:f>'2lane Not Used'!$L$21:$L$27</c:f>
              <c:numCache>
                <c:formatCode>0.00%</c:formatCode>
                <c:ptCount val="7"/>
                <c:pt idx="0" formatCode="General">
                  <c:v>4.6750000000002956E-2</c:v>
                </c:pt>
                <c:pt idx="1">
                  <c:v>0.06</c:v>
                </c:pt>
                <c:pt idx="2">
                  <c:v>1.6E-2</c:v>
                </c:pt>
                <c:pt idx="3">
                  <c:v>1.6E-2</c:v>
                </c:pt>
                <c:pt idx="4">
                  <c:v>1.6E-2</c:v>
                </c:pt>
                <c:pt idx="5">
                  <c:v>-2.0416666666660602E-3</c:v>
                </c:pt>
                <c:pt idx="6">
                  <c:v>-2.0083333333332121E-2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3B-4275-AEE5-578FC557D3C5}"/>
            </c:ext>
          </c:extLst>
        </c:ser>
        <c:ser>
          <c:idx val="4"/>
          <c:order val="2"/>
          <c:tx>
            <c:strRef>
              <c:f>'2lane Not Used'!$K$44</c:f>
              <c:strCache>
                <c:ptCount val="1"/>
                <c:pt idx="0">
                  <c:v>CS</c:v>
                </c:pt>
              </c:strCache>
            </c:strRef>
          </c:tx>
          <c:spPr>
            <a:ln w="19050">
              <a:prstDash val="lgDash"/>
            </a:ln>
          </c:spPr>
          <c:marker>
            <c:symbol val="none"/>
          </c:marker>
          <c:xVal>
            <c:numRef>
              <c:f>'2lane Not Used'!$K$45:$K$46</c:f>
              <c:numCache>
                <c:formatCode>0\+00</c:formatCode>
                <c:ptCount val="2"/>
                <c:pt idx="0">
                  <c:v>46775.4</c:v>
                </c:pt>
                <c:pt idx="1">
                  <c:v>46775.4</c:v>
                </c:pt>
              </c:numCache>
            </c:numRef>
          </c:xVal>
          <c:yVal>
            <c:numRef>
              <c:f>'2lane Not Used'!$L$45:$L$46</c:f>
              <c:numCache>
                <c:formatCode>0.0000</c:formatCode>
                <c:ptCount val="2"/>
                <c:pt idx="0">
                  <c:v>-0.08</c:v>
                </c:pt>
                <c:pt idx="1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3B-4275-AEE5-578FC557D3C5}"/>
            </c:ext>
          </c:extLst>
        </c:ser>
        <c:ser>
          <c:idx val="2"/>
          <c:order val="3"/>
          <c:tx>
            <c:strRef>
              <c:f>'2lane Not Used'!$K$40</c:f>
              <c:strCache>
                <c:ptCount val="1"/>
                <c:pt idx="0">
                  <c:v>ST</c:v>
                </c:pt>
              </c:strCache>
            </c:strRef>
          </c:tx>
          <c:marker>
            <c:symbol val="triangle"/>
            <c:size val="7"/>
          </c:marker>
          <c:xVal>
            <c:numRef>
              <c:f>'2lane Not Used'!$K$41:$K$42</c:f>
              <c:numCache>
                <c:formatCode>0\+00</c:formatCode>
                <c:ptCount val="2"/>
                <c:pt idx="0">
                  <c:v>46975.4</c:v>
                </c:pt>
                <c:pt idx="1">
                  <c:v>46975.4</c:v>
                </c:pt>
              </c:numCache>
            </c:numRef>
          </c:xVal>
          <c:yVal>
            <c:numRef>
              <c:f>'2lane Not Used'!$L$41:$L$42</c:f>
              <c:numCache>
                <c:formatCode>0.0000</c:formatCode>
                <c:ptCount val="2"/>
                <c:pt idx="0">
                  <c:v>-0.08</c:v>
                </c:pt>
                <c:pt idx="1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3B-4275-AEE5-578FC557D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744040"/>
        <c:axId val="395744432"/>
      </c:scatterChart>
      <c:valAx>
        <c:axId val="395744040"/>
        <c:scaling>
          <c:orientation val="minMax"/>
        </c:scaling>
        <c:delete val="0"/>
        <c:axPos val="b"/>
        <c:numFmt formatCode="0\+00" sourceLinked="0"/>
        <c:majorTickMark val="cross"/>
        <c:minorTickMark val="in"/>
        <c:tickLblPos val="nextTo"/>
        <c:spPr>
          <a:noFill/>
        </c:spPr>
        <c:txPr>
          <a:bodyPr rot="4500000" vert="horz"/>
          <a:lstStyle/>
          <a:p>
            <a:pPr>
              <a:defRPr/>
            </a:pPr>
            <a:endParaRPr lang="en-US"/>
          </a:p>
        </c:txPr>
        <c:crossAx val="395744432"/>
        <c:crosses val="autoZero"/>
        <c:crossBetween val="midCat"/>
        <c:majorUnit val="50"/>
      </c:valAx>
      <c:valAx>
        <c:axId val="395744432"/>
        <c:scaling>
          <c:orientation val="minMax"/>
          <c:max val="9.0000000000000024E-2"/>
          <c:min val="-9.0000000000000024E-2"/>
        </c:scaling>
        <c:delete val="0"/>
        <c:axPos val="l"/>
        <c:majorGridlines>
          <c:spPr>
            <a:ln w="3175">
              <a:prstDash val="sysDash"/>
            </a:ln>
          </c:spPr>
        </c:majorGridlines>
        <c:numFmt formatCode="0.0%" sourceLinked="0"/>
        <c:majorTickMark val="out"/>
        <c:minorTickMark val="none"/>
        <c:tickLblPos val="nextTo"/>
        <c:crossAx val="395744040"/>
        <c:crosses val="autoZero"/>
        <c:crossBetween val="midCat"/>
        <c:majorUnit val="3.0000000000000006E-2"/>
      </c:valAx>
    </c:plotArea>
    <c:legend>
      <c:legendPos val="r"/>
      <c:layout>
        <c:manualLayout>
          <c:xMode val="edge"/>
          <c:yMode val="edge"/>
          <c:x val="0.12711006667103775"/>
          <c:y val="1.6236944574046508E-2"/>
          <c:w val="0.77872535848301105"/>
          <c:h val="0.1101640972778597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MOT-235-01.77R (PID 97242) Superelevation</a:t>
            </a:r>
            <a:r>
              <a:rPr lang="en-US" baseline="0"/>
              <a:t> Profiles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367761864599387E-2"/>
          <c:y val="6.8694504096078898E-2"/>
          <c:w val="0.86607884361620135"/>
          <c:h val="0.78964503962290078"/>
        </c:manualLayout>
      </c:layout>
      <c:scatterChart>
        <c:scatterStyle val="lineMarker"/>
        <c:varyColors val="0"/>
        <c:ser>
          <c:idx val="0"/>
          <c:order val="0"/>
          <c:tx>
            <c:v>Profile Grade Line 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'RawData (Not Used for this Proj'!$B$2:$B$10</c:f>
              <c:numCache>
                <c:formatCode>0\+00.00</c:formatCode>
                <c:ptCount val="9"/>
                <c:pt idx="0">
                  <c:v>46735</c:v>
                </c:pt>
                <c:pt idx="1">
                  <c:v>46750</c:v>
                </c:pt>
                <c:pt idx="2">
                  <c:v>46775.4</c:v>
                </c:pt>
                <c:pt idx="3">
                  <c:v>46800</c:v>
                </c:pt>
                <c:pt idx="4">
                  <c:v>46825</c:v>
                </c:pt>
                <c:pt idx="5">
                  <c:v>46830</c:v>
                </c:pt>
                <c:pt idx="6">
                  <c:v>46850</c:v>
                </c:pt>
                <c:pt idx="7">
                  <c:v>46875</c:v>
                </c:pt>
                <c:pt idx="8">
                  <c:v>46900</c:v>
                </c:pt>
              </c:numCache>
            </c:numRef>
          </c:xVal>
          <c:yVal>
            <c:numRef>
              <c:f>'RawData (Not Used for this Proj'!$D$2:$D$10</c:f>
              <c:numCache>
                <c:formatCode>0.00</c:formatCode>
                <c:ptCount val="9"/>
                <c:pt idx="0">
                  <c:v>860.56899999999996</c:v>
                </c:pt>
                <c:pt idx="1">
                  <c:v>860.59299999999996</c:v>
                </c:pt>
                <c:pt idx="2">
                  <c:v>860.63199999999995</c:v>
                </c:pt>
                <c:pt idx="3">
                  <c:v>860.67100000000005</c:v>
                </c:pt>
                <c:pt idx="4">
                  <c:v>860.71100000000001</c:v>
                </c:pt>
                <c:pt idx="5">
                  <c:v>860.71799999999996</c:v>
                </c:pt>
                <c:pt idx="6">
                  <c:v>860.73699999999997</c:v>
                </c:pt>
                <c:pt idx="7">
                  <c:v>860.726</c:v>
                </c:pt>
                <c:pt idx="8">
                  <c:v>860.67600000000004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8D-40AC-B093-EFE932B8FC8A}"/>
            </c:ext>
          </c:extLst>
        </c:ser>
        <c:ser>
          <c:idx val="1"/>
          <c:order val="1"/>
          <c:tx>
            <c:v>Left EOP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'RawData (Not Used for this Proj'!$B$2:$B$10</c:f>
              <c:numCache>
                <c:formatCode>0\+00.00</c:formatCode>
                <c:ptCount val="9"/>
                <c:pt idx="0">
                  <c:v>46735</c:v>
                </c:pt>
                <c:pt idx="1">
                  <c:v>46750</c:v>
                </c:pt>
                <c:pt idx="2">
                  <c:v>46775.4</c:v>
                </c:pt>
                <c:pt idx="3">
                  <c:v>46800</c:v>
                </c:pt>
                <c:pt idx="4">
                  <c:v>46825</c:v>
                </c:pt>
                <c:pt idx="5">
                  <c:v>46830</c:v>
                </c:pt>
                <c:pt idx="6">
                  <c:v>46850</c:v>
                </c:pt>
                <c:pt idx="7">
                  <c:v>46875</c:v>
                </c:pt>
                <c:pt idx="8">
                  <c:v>46900</c:v>
                </c:pt>
              </c:numCache>
            </c:numRef>
          </c:xVal>
          <c:yVal>
            <c:numRef>
              <c:f>'RawData (Not Used for this Proj'!$H$2:$H$10</c:f>
              <c:numCache>
                <c:formatCode>0.00</c:formatCode>
                <c:ptCount val="9"/>
                <c:pt idx="0">
                  <c:v>859.84</c:v>
                </c:pt>
                <c:pt idx="1">
                  <c:v>859.86734158415845</c:v>
                </c:pt>
                <c:pt idx="2">
                  <c:v>859.91199999999992</c:v>
                </c:pt>
                <c:pt idx="3">
                  <c:v>860.0552439807384</c:v>
                </c:pt>
                <c:pt idx="4">
                  <c:v>860.20118298555383</c:v>
                </c:pt>
                <c:pt idx="5">
                  <c:v>860.22937078651682</c:v>
                </c:pt>
                <c:pt idx="6">
                  <c:v>860.33312199036914</c:v>
                </c:pt>
                <c:pt idx="7">
                  <c:v>860.42806099518464</c:v>
                </c:pt>
                <c:pt idx="8">
                  <c:v>860.48400000000004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8D-40AC-B093-EFE932B8FC8A}"/>
            </c:ext>
          </c:extLst>
        </c:ser>
        <c:ser>
          <c:idx val="2"/>
          <c:order val="2"/>
          <c:tx>
            <c:v>RT EOP 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'RawData (Not Used for this Proj'!$B$2:$B$10</c:f>
              <c:numCache>
                <c:formatCode>0\+00.00</c:formatCode>
                <c:ptCount val="9"/>
                <c:pt idx="0">
                  <c:v>46735</c:v>
                </c:pt>
                <c:pt idx="1">
                  <c:v>46750</c:v>
                </c:pt>
                <c:pt idx="2">
                  <c:v>46775.4</c:v>
                </c:pt>
                <c:pt idx="3">
                  <c:v>46800</c:v>
                </c:pt>
                <c:pt idx="4">
                  <c:v>46825</c:v>
                </c:pt>
                <c:pt idx="5">
                  <c:v>46830</c:v>
                </c:pt>
                <c:pt idx="6">
                  <c:v>46850</c:v>
                </c:pt>
                <c:pt idx="7">
                  <c:v>46875</c:v>
                </c:pt>
                <c:pt idx="8">
                  <c:v>46900</c:v>
                </c:pt>
              </c:numCache>
            </c:numRef>
          </c:xVal>
          <c:yVal>
            <c:numRef>
              <c:f>'RawData (Not Used for this Proj'!$M$2:$M$10</c:f>
              <c:numCache>
                <c:formatCode>0.00</c:formatCode>
                <c:ptCount val="9"/>
                <c:pt idx="0">
                  <c:v>861.13</c:v>
                </c:pt>
                <c:pt idx="1">
                  <c:v>861.21303465346534</c:v>
                </c:pt>
                <c:pt idx="2">
                  <c:v>861.35199999999998</c:v>
                </c:pt>
                <c:pt idx="3">
                  <c:v>861.2867560192617</c:v>
                </c:pt>
                <c:pt idx="4">
                  <c:v>861.2208170144462</c:v>
                </c:pt>
                <c:pt idx="5">
                  <c:v>861.2066292134831</c:v>
                </c:pt>
                <c:pt idx="6">
                  <c:v>861.1408780096308</c:v>
                </c:pt>
                <c:pt idx="7">
                  <c:v>861.02393900481536</c:v>
                </c:pt>
                <c:pt idx="8">
                  <c:v>860.86800000000005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8D-40AC-B093-EFE932B8FC8A}"/>
            </c:ext>
          </c:extLst>
        </c:ser>
        <c:ser>
          <c:idx val="3"/>
          <c:order val="3"/>
          <c:tx>
            <c:v>Profile Grade Line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'RawData (Not Used for this Proj'!$B$11:$B$17</c:f>
              <c:numCache>
                <c:formatCode>0\+00.00</c:formatCode>
                <c:ptCount val="7"/>
                <c:pt idx="0">
                  <c:v>47100</c:v>
                </c:pt>
                <c:pt idx="1">
                  <c:v>47125</c:v>
                </c:pt>
                <c:pt idx="2">
                  <c:v>47150</c:v>
                </c:pt>
                <c:pt idx="3">
                  <c:v>47175</c:v>
                </c:pt>
                <c:pt idx="4">
                  <c:v>47200</c:v>
                </c:pt>
                <c:pt idx="5">
                  <c:v>47225</c:v>
                </c:pt>
                <c:pt idx="6">
                  <c:v>47250</c:v>
                </c:pt>
              </c:numCache>
            </c:numRef>
          </c:xVal>
          <c:yVal>
            <c:numRef>
              <c:f>'RawData (Not Used for this Proj'!$D$11:$D$17</c:f>
              <c:numCache>
                <c:formatCode>0.00</c:formatCode>
                <c:ptCount val="7"/>
                <c:pt idx="0">
                  <c:v>858.87900000000002</c:v>
                </c:pt>
                <c:pt idx="1">
                  <c:v>858.47900000000004</c:v>
                </c:pt>
                <c:pt idx="2">
                  <c:v>858.04100000000005</c:v>
                </c:pt>
                <c:pt idx="3">
                  <c:v>857.58399999999995</c:v>
                </c:pt>
                <c:pt idx="4">
                  <c:v>857.12599999999998</c:v>
                </c:pt>
                <c:pt idx="5">
                  <c:v>856.66800000000001</c:v>
                </c:pt>
                <c:pt idx="6">
                  <c:v>856.21100000000001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8D-40AC-B093-EFE932B8FC8A}"/>
            </c:ext>
          </c:extLst>
        </c:ser>
        <c:ser>
          <c:idx val="4"/>
          <c:order val="4"/>
          <c:tx>
            <c:v>LT EOP B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'RawData (Not Used for this Proj'!$B$11:$B$17</c:f>
              <c:numCache>
                <c:formatCode>0\+00.00</c:formatCode>
                <c:ptCount val="7"/>
                <c:pt idx="0">
                  <c:v>47100</c:v>
                </c:pt>
                <c:pt idx="1">
                  <c:v>47125</c:v>
                </c:pt>
                <c:pt idx="2">
                  <c:v>47150</c:v>
                </c:pt>
                <c:pt idx="3">
                  <c:v>47175</c:v>
                </c:pt>
                <c:pt idx="4">
                  <c:v>47200</c:v>
                </c:pt>
                <c:pt idx="5">
                  <c:v>47225</c:v>
                </c:pt>
                <c:pt idx="6">
                  <c:v>47250</c:v>
                </c:pt>
              </c:numCache>
            </c:numRef>
          </c:xVal>
          <c:yVal>
            <c:numRef>
              <c:f>'RawData (Not Used for this Proj'!$H$11:$H$17</c:f>
              <c:numCache>
                <c:formatCode>0.00</c:formatCode>
                <c:ptCount val="7"/>
                <c:pt idx="0">
                  <c:v>858.68700000000001</c:v>
                </c:pt>
                <c:pt idx="1">
                  <c:v>858.28700000000003</c:v>
                </c:pt>
                <c:pt idx="2">
                  <c:v>857.84900000000005</c:v>
                </c:pt>
                <c:pt idx="3">
                  <c:v>857.44724999999994</c:v>
                </c:pt>
                <c:pt idx="4">
                  <c:v>857.04449999999997</c:v>
                </c:pt>
                <c:pt idx="5">
                  <c:v>856.64175</c:v>
                </c:pt>
                <c:pt idx="6">
                  <c:v>856.24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8D-40AC-B093-EFE932B8FC8A}"/>
            </c:ext>
          </c:extLst>
        </c:ser>
        <c:ser>
          <c:idx val="5"/>
          <c:order val="5"/>
          <c:tx>
            <c:v>RT EOP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xVal>
            <c:numRef>
              <c:f>'RawData (Not Used for this Proj'!$B$11:$B$17</c:f>
              <c:numCache>
                <c:formatCode>0\+00.00</c:formatCode>
                <c:ptCount val="7"/>
                <c:pt idx="0">
                  <c:v>47100</c:v>
                </c:pt>
                <c:pt idx="1">
                  <c:v>47125</c:v>
                </c:pt>
                <c:pt idx="2">
                  <c:v>47150</c:v>
                </c:pt>
                <c:pt idx="3">
                  <c:v>47175</c:v>
                </c:pt>
                <c:pt idx="4">
                  <c:v>47200</c:v>
                </c:pt>
                <c:pt idx="5">
                  <c:v>47225</c:v>
                </c:pt>
                <c:pt idx="6">
                  <c:v>47250</c:v>
                </c:pt>
              </c:numCache>
            </c:numRef>
          </c:xVal>
          <c:yVal>
            <c:numRef>
              <c:f>'RawData (Not Used for this Proj'!$M$11:$M$17</c:f>
              <c:numCache>
                <c:formatCode>0.00</c:formatCode>
                <c:ptCount val="7"/>
                <c:pt idx="0">
                  <c:v>859.07100000000003</c:v>
                </c:pt>
                <c:pt idx="1">
                  <c:v>858.67100000000005</c:v>
                </c:pt>
                <c:pt idx="2">
                  <c:v>858.23300000000006</c:v>
                </c:pt>
                <c:pt idx="3">
                  <c:v>857.66774999999996</c:v>
                </c:pt>
                <c:pt idx="4">
                  <c:v>857.10149999999999</c:v>
                </c:pt>
                <c:pt idx="5">
                  <c:v>856.53525000000002</c:v>
                </c:pt>
                <c:pt idx="6">
                  <c:v>855.97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8D-40AC-B093-EFE932B8FC8A}"/>
            </c:ext>
          </c:extLst>
        </c:ser>
        <c:ser>
          <c:idx val="6"/>
          <c:order val="6"/>
          <c:tx>
            <c:v>CS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('RawData (Not Used for this Proj'!$B$4,'RawData (Not Used for this Proj'!$B$4)</c:f>
              <c:numCache>
                <c:formatCode>0\+00.00</c:formatCode>
                <c:ptCount val="2"/>
                <c:pt idx="0">
                  <c:v>46775.4</c:v>
                </c:pt>
                <c:pt idx="1">
                  <c:v>46775.4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855</c:v>
              </c:pt>
              <c:pt idx="1">
                <c:v>862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678D-40AC-B093-EFE932B8FC8A}"/>
            </c:ext>
          </c:extLst>
        </c:ser>
        <c:ser>
          <c:idx val="7"/>
          <c:order val="7"/>
          <c:tx>
            <c:v>ST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Lit>
              <c:formatCode>General</c:formatCode>
              <c:ptCount val="2"/>
              <c:pt idx="0">
                <c:v>46975.4</c:v>
              </c:pt>
              <c:pt idx="1">
                <c:v>46975.4</c:v>
              </c:pt>
            </c:numLit>
          </c:xVal>
          <c:yVal>
            <c:numLit>
              <c:formatCode>General</c:formatCode>
              <c:ptCount val="2"/>
              <c:pt idx="0">
                <c:v>855</c:v>
              </c:pt>
              <c:pt idx="1">
                <c:v>862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678D-40AC-B093-EFE932B8FC8A}"/>
            </c:ext>
          </c:extLst>
        </c:ser>
        <c:ser>
          <c:idx val="8"/>
          <c:order val="8"/>
          <c:tx>
            <c:v>PGL C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'RawData (Not Used for this Proj'!$B$24:$B$32</c:f>
              <c:numCache>
                <c:formatCode>General</c:formatCode>
                <c:ptCount val="9"/>
                <c:pt idx="0">
                  <c:v>46900</c:v>
                </c:pt>
                <c:pt idx="1">
                  <c:v>46925</c:v>
                </c:pt>
                <c:pt idx="2">
                  <c:v>46950</c:v>
                </c:pt>
                <c:pt idx="3">
                  <c:v>46975</c:v>
                </c:pt>
                <c:pt idx="4">
                  <c:v>47000</c:v>
                </c:pt>
                <c:pt idx="5">
                  <c:v>47025</c:v>
                </c:pt>
                <c:pt idx="6">
                  <c:v>47050</c:v>
                </c:pt>
                <c:pt idx="7">
                  <c:v>47075</c:v>
                </c:pt>
                <c:pt idx="8">
                  <c:v>47100</c:v>
                </c:pt>
              </c:numCache>
            </c:numRef>
          </c:xVal>
          <c:yVal>
            <c:numRef>
              <c:f>'RawData (Not Used for this Proj'!$C$24:$C$32</c:f>
              <c:numCache>
                <c:formatCode>General</c:formatCode>
                <c:ptCount val="9"/>
                <c:pt idx="0">
                  <c:v>860.67600000000004</c:v>
                </c:pt>
                <c:pt idx="1">
                  <c:v>860.58699999999999</c:v>
                </c:pt>
                <c:pt idx="2">
                  <c:v>860.46</c:v>
                </c:pt>
                <c:pt idx="3">
                  <c:v>860.29300000000001</c:v>
                </c:pt>
                <c:pt idx="4">
                  <c:v>860.08799999999997</c:v>
                </c:pt>
                <c:pt idx="5">
                  <c:v>859.84400000000005</c:v>
                </c:pt>
                <c:pt idx="6">
                  <c:v>859.56100000000004</c:v>
                </c:pt>
                <c:pt idx="7">
                  <c:v>859.23900000000003</c:v>
                </c:pt>
                <c:pt idx="8">
                  <c:v>858.87900000000002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8D-40AC-B093-EFE932B8FC8A}"/>
            </c:ext>
          </c:extLst>
        </c:ser>
        <c:ser>
          <c:idx val="9"/>
          <c:order val="9"/>
          <c:tx>
            <c:v>LT EOP C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'RawData (Not Used for this Proj'!$B$24:$B$32</c:f>
              <c:numCache>
                <c:formatCode>General</c:formatCode>
                <c:ptCount val="9"/>
                <c:pt idx="0">
                  <c:v>46900</c:v>
                </c:pt>
                <c:pt idx="1">
                  <c:v>46925</c:v>
                </c:pt>
                <c:pt idx="2">
                  <c:v>46950</c:v>
                </c:pt>
                <c:pt idx="3">
                  <c:v>46975</c:v>
                </c:pt>
                <c:pt idx="4">
                  <c:v>47000</c:v>
                </c:pt>
                <c:pt idx="5">
                  <c:v>47025</c:v>
                </c:pt>
                <c:pt idx="6">
                  <c:v>47050</c:v>
                </c:pt>
                <c:pt idx="7">
                  <c:v>47075</c:v>
                </c:pt>
                <c:pt idx="8">
                  <c:v>47100</c:v>
                </c:pt>
              </c:numCache>
            </c:numRef>
          </c:xVal>
          <c:yVal>
            <c:numRef>
              <c:f>'RawData (Not Used for this Proj'!$D$24:$D$32</c:f>
              <c:numCache>
                <c:formatCode>General</c:formatCode>
                <c:ptCount val="9"/>
                <c:pt idx="0">
                  <c:v>860.48400000000004</c:v>
                </c:pt>
                <c:pt idx="1">
                  <c:v>860.39499999999998</c:v>
                </c:pt>
                <c:pt idx="2">
                  <c:v>860.26800000000003</c:v>
                </c:pt>
                <c:pt idx="3">
                  <c:v>860.101</c:v>
                </c:pt>
                <c:pt idx="4">
                  <c:v>859.89599999999996</c:v>
                </c:pt>
                <c:pt idx="5">
                  <c:v>859.65200000000004</c:v>
                </c:pt>
                <c:pt idx="6">
                  <c:v>859.36900000000003</c:v>
                </c:pt>
                <c:pt idx="7">
                  <c:v>859.04700000000003</c:v>
                </c:pt>
                <c:pt idx="8">
                  <c:v>858.68700000000001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8D-40AC-B093-EFE932B8FC8A}"/>
            </c:ext>
          </c:extLst>
        </c:ser>
        <c:ser>
          <c:idx val="10"/>
          <c:order val="10"/>
          <c:tx>
            <c:v>RT EOP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xVal>
            <c:numRef>
              <c:f>'RawData (Not Used for this Proj'!$B$24:$B$32</c:f>
              <c:numCache>
                <c:formatCode>General</c:formatCode>
                <c:ptCount val="9"/>
                <c:pt idx="0">
                  <c:v>46900</c:v>
                </c:pt>
                <c:pt idx="1">
                  <c:v>46925</c:v>
                </c:pt>
                <c:pt idx="2">
                  <c:v>46950</c:v>
                </c:pt>
                <c:pt idx="3">
                  <c:v>46975</c:v>
                </c:pt>
                <c:pt idx="4">
                  <c:v>47000</c:v>
                </c:pt>
                <c:pt idx="5">
                  <c:v>47025</c:v>
                </c:pt>
                <c:pt idx="6">
                  <c:v>47050</c:v>
                </c:pt>
                <c:pt idx="7">
                  <c:v>47075</c:v>
                </c:pt>
                <c:pt idx="8">
                  <c:v>47100</c:v>
                </c:pt>
              </c:numCache>
            </c:numRef>
          </c:xVal>
          <c:yVal>
            <c:numRef>
              <c:f>'RawData (Not Used for this Proj'!$E$24:$E$32</c:f>
              <c:numCache>
                <c:formatCode>General</c:formatCode>
                <c:ptCount val="9"/>
                <c:pt idx="0">
                  <c:v>860.86800000000005</c:v>
                </c:pt>
                <c:pt idx="1">
                  <c:v>860.779</c:v>
                </c:pt>
                <c:pt idx="2">
                  <c:v>860.65200000000004</c:v>
                </c:pt>
                <c:pt idx="3">
                  <c:v>860.48500000000001</c:v>
                </c:pt>
                <c:pt idx="4">
                  <c:v>860.28</c:v>
                </c:pt>
                <c:pt idx="5">
                  <c:v>860.03600000000006</c:v>
                </c:pt>
                <c:pt idx="6">
                  <c:v>859.75300000000004</c:v>
                </c:pt>
                <c:pt idx="7">
                  <c:v>859.43100000000004</c:v>
                </c:pt>
                <c:pt idx="8">
                  <c:v>859.07100000000003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8D-40AC-B093-EFE932B8FC8A}"/>
            </c:ext>
          </c:extLst>
        </c:ser>
        <c:ser>
          <c:idx val="11"/>
          <c:order val="11"/>
          <c:tx>
            <c:v>LT Treated Shoulder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'RawData (Not Used for this Proj'!$A$36:$A$68</c:f>
              <c:numCache>
                <c:formatCode>0\+00.000</c:formatCode>
                <c:ptCount val="33"/>
                <c:pt idx="0">
                  <c:v>46735</c:v>
                </c:pt>
                <c:pt idx="1">
                  <c:v>46750</c:v>
                </c:pt>
                <c:pt idx="2">
                  <c:v>46775.4</c:v>
                </c:pt>
                <c:pt idx="3">
                  <c:v>46800</c:v>
                </c:pt>
                <c:pt idx="4">
                  <c:v>46825</c:v>
                </c:pt>
                <c:pt idx="5">
                  <c:v>46830</c:v>
                </c:pt>
                <c:pt idx="6">
                  <c:v>46832.036</c:v>
                </c:pt>
                <c:pt idx="7">
                  <c:v>46850</c:v>
                </c:pt>
                <c:pt idx="8">
                  <c:v>46860.355000000003</c:v>
                </c:pt>
                <c:pt idx="9">
                  <c:v>46875</c:v>
                </c:pt>
                <c:pt idx="10">
                  <c:v>46880</c:v>
                </c:pt>
                <c:pt idx="11">
                  <c:v>46885</c:v>
                </c:pt>
                <c:pt idx="12">
                  <c:v>46890</c:v>
                </c:pt>
                <c:pt idx="13">
                  <c:v>46895</c:v>
                </c:pt>
                <c:pt idx="14">
                  <c:v>46896.616000000002</c:v>
                </c:pt>
                <c:pt idx="15">
                  <c:v>46900</c:v>
                </c:pt>
                <c:pt idx="16">
                  <c:v>46911.330999999998</c:v>
                </c:pt>
                <c:pt idx="17">
                  <c:v>46925</c:v>
                </c:pt>
                <c:pt idx="18">
                  <c:v>46950</c:v>
                </c:pt>
                <c:pt idx="19">
                  <c:v>46975</c:v>
                </c:pt>
                <c:pt idx="20">
                  <c:v>47000</c:v>
                </c:pt>
                <c:pt idx="21">
                  <c:v>47025</c:v>
                </c:pt>
                <c:pt idx="22">
                  <c:v>47050</c:v>
                </c:pt>
                <c:pt idx="23">
                  <c:v>47065.667999999998</c:v>
                </c:pt>
                <c:pt idx="24">
                  <c:v>47075</c:v>
                </c:pt>
                <c:pt idx="25">
                  <c:v>47081.713000000003</c:v>
                </c:pt>
                <c:pt idx="26">
                  <c:v>47100</c:v>
                </c:pt>
                <c:pt idx="27">
                  <c:v>47125</c:v>
                </c:pt>
                <c:pt idx="28">
                  <c:v>47150</c:v>
                </c:pt>
                <c:pt idx="29">
                  <c:v>47175</c:v>
                </c:pt>
                <c:pt idx="30">
                  <c:v>47200</c:v>
                </c:pt>
                <c:pt idx="31">
                  <c:v>47225</c:v>
                </c:pt>
                <c:pt idx="32">
                  <c:v>47250</c:v>
                </c:pt>
              </c:numCache>
            </c:numRef>
          </c:xVal>
          <c:yVal>
            <c:numRef>
              <c:f>'RawData (Not Used for this Proj'!$G$36:$G$68</c:f>
              <c:numCache>
                <c:formatCode>General</c:formatCode>
                <c:ptCount val="33"/>
                <c:pt idx="0">
                  <c:v>859.59700000000009</c:v>
                </c:pt>
                <c:pt idx="1">
                  <c:v>859.62545544554462</c:v>
                </c:pt>
                <c:pt idx="2">
                  <c:v>859.67199999999991</c:v>
                </c:pt>
                <c:pt idx="3">
                  <c:v>859.84999197431785</c:v>
                </c:pt>
                <c:pt idx="4">
                  <c:v>860.0312439807384</c:v>
                </c:pt>
                <c:pt idx="5">
                  <c:v>860.06649438202248</c:v>
                </c:pt>
                <c:pt idx="6">
                  <c:v>860.07999845906909</c:v>
                </c:pt>
                <c:pt idx="7">
                  <c:v>860.17312199036917</c:v>
                </c:pt>
                <c:pt idx="8">
                  <c:v>860.21699999999998</c:v>
                </c:pt>
                <c:pt idx="9">
                  <c:v>860.26806099518467</c:v>
                </c:pt>
                <c:pt idx="10">
                  <c:v>860.28851796869367</c:v>
                </c:pt>
                <c:pt idx="11">
                  <c:v>860.31311136279407</c:v>
                </c:pt>
                <c:pt idx="12">
                  <c:v>860.34084117748603</c:v>
                </c:pt>
                <c:pt idx="13">
                  <c:v>860.37170741276952</c:v>
                </c:pt>
                <c:pt idx="14">
                  <c:v>860.38266009630809</c:v>
                </c:pt>
                <c:pt idx="15">
                  <c:v>860.38800000000003</c:v>
                </c:pt>
                <c:pt idx="16">
                  <c:v>860.35299999999995</c:v>
                </c:pt>
                <c:pt idx="17">
                  <c:v>860.29899999999998</c:v>
                </c:pt>
                <c:pt idx="18">
                  <c:v>860.17200000000003</c:v>
                </c:pt>
                <c:pt idx="19">
                  <c:v>860.005</c:v>
                </c:pt>
                <c:pt idx="20">
                  <c:v>859.8</c:v>
                </c:pt>
                <c:pt idx="21">
                  <c:v>859.55600000000004</c:v>
                </c:pt>
                <c:pt idx="22">
                  <c:v>859.27300000000002</c:v>
                </c:pt>
                <c:pt idx="23">
                  <c:v>859.07600000000002</c:v>
                </c:pt>
                <c:pt idx="24">
                  <c:v>858.9345715863268</c:v>
                </c:pt>
                <c:pt idx="25">
                  <c:v>858.83122241599631</c:v>
                </c:pt>
                <c:pt idx="26">
                  <c:v>858.54226375884832</c:v>
                </c:pt>
                <c:pt idx="27">
                  <c:v>858.12700000000007</c:v>
                </c:pt>
                <c:pt idx="28">
                  <c:v>857.68900000000008</c:v>
                </c:pt>
                <c:pt idx="29">
                  <c:v>857.28724999999997</c:v>
                </c:pt>
                <c:pt idx="30">
                  <c:v>856.8845</c:v>
                </c:pt>
                <c:pt idx="31">
                  <c:v>856.48175000000003</c:v>
                </c:pt>
                <c:pt idx="32">
                  <c:v>856.08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8D-40AC-B093-EFE932B8FC8A}"/>
            </c:ext>
          </c:extLst>
        </c:ser>
        <c:ser>
          <c:idx val="12"/>
          <c:order val="12"/>
          <c:tx>
            <c:v>Rt Treated Shoulder</c:v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'RawData (Not Used for this Proj'!$A$36:$A$68</c:f>
              <c:numCache>
                <c:formatCode>0\+00.000</c:formatCode>
                <c:ptCount val="33"/>
                <c:pt idx="0">
                  <c:v>46735</c:v>
                </c:pt>
                <c:pt idx="1">
                  <c:v>46750</c:v>
                </c:pt>
                <c:pt idx="2">
                  <c:v>46775.4</c:v>
                </c:pt>
                <c:pt idx="3">
                  <c:v>46800</c:v>
                </c:pt>
                <c:pt idx="4">
                  <c:v>46825</c:v>
                </c:pt>
                <c:pt idx="5">
                  <c:v>46830</c:v>
                </c:pt>
                <c:pt idx="6">
                  <c:v>46832.036</c:v>
                </c:pt>
                <c:pt idx="7">
                  <c:v>46850</c:v>
                </c:pt>
                <c:pt idx="8">
                  <c:v>46860.355000000003</c:v>
                </c:pt>
                <c:pt idx="9">
                  <c:v>46875</c:v>
                </c:pt>
                <c:pt idx="10">
                  <c:v>46880</c:v>
                </c:pt>
                <c:pt idx="11">
                  <c:v>46885</c:v>
                </c:pt>
                <c:pt idx="12">
                  <c:v>46890</c:v>
                </c:pt>
                <c:pt idx="13">
                  <c:v>46895</c:v>
                </c:pt>
                <c:pt idx="14">
                  <c:v>46896.616000000002</c:v>
                </c:pt>
                <c:pt idx="15">
                  <c:v>46900</c:v>
                </c:pt>
                <c:pt idx="16">
                  <c:v>46911.330999999998</c:v>
                </c:pt>
                <c:pt idx="17">
                  <c:v>46925</c:v>
                </c:pt>
                <c:pt idx="18">
                  <c:v>46950</c:v>
                </c:pt>
                <c:pt idx="19">
                  <c:v>46975</c:v>
                </c:pt>
                <c:pt idx="20">
                  <c:v>47000</c:v>
                </c:pt>
                <c:pt idx="21">
                  <c:v>47025</c:v>
                </c:pt>
                <c:pt idx="22">
                  <c:v>47050</c:v>
                </c:pt>
                <c:pt idx="23">
                  <c:v>47065.667999999998</c:v>
                </c:pt>
                <c:pt idx="24">
                  <c:v>47075</c:v>
                </c:pt>
                <c:pt idx="25">
                  <c:v>47081.713000000003</c:v>
                </c:pt>
                <c:pt idx="26">
                  <c:v>47100</c:v>
                </c:pt>
                <c:pt idx="27">
                  <c:v>47125</c:v>
                </c:pt>
                <c:pt idx="28">
                  <c:v>47150</c:v>
                </c:pt>
                <c:pt idx="29">
                  <c:v>47175</c:v>
                </c:pt>
                <c:pt idx="30">
                  <c:v>47200</c:v>
                </c:pt>
                <c:pt idx="31">
                  <c:v>47225</c:v>
                </c:pt>
                <c:pt idx="32">
                  <c:v>47250</c:v>
                </c:pt>
              </c:numCache>
            </c:numRef>
          </c:xVal>
          <c:yVal>
            <c:numRef>
              <c:f>'RawData (Not Used for this Proj'!$L$36:$L$68</c:f>
              <c:numCache>
                <c:formatCode>General</c:formatCode>
                <c:ptCount val="33"/>
                <c:pt idx="0">
                  <c:v>860.94400000000007</c:v>
                </c:pt>
                <c:pt idx="1">
                  <c:v>861.06639108910895</c:v>
                </c:pt>
                <c:pt idx="2">
                  <c:v>861.27199999999993</c:v>
                </c:pt>
                <c:pt idx="3">
                  <c:v>861.13726003210274</c:v>
                </c:pt>
                <c:pt idx="4">
                  <c:v>861.000695024077</c:v>
                </c:pt>
                <c:pt idx="5">
                  <c:v>860.97238202247183</c:v>
                </c:pt>
                <c:pt idx="6">
                  <c:v>860.96</c:v>
                </c:pt>
                <c:pt idx="7">
                  <c:v>860.85013001605137</c:v>
                </c:pt>
                <c:pt idx="8">
                  <c:v>860.77699999999993</c:v>
                </c:pt>
                <c:pt idx="9">
                  <c:v>860.70393900481531</c:v>
                </c:pt>
                <c:pt idx="10">
                  <c:v>860.7285179641832</c:v>
                </c:pt>
                <c:pt idx="11">
                  <c:v>860.75633953562215</c:v>
                </c:pt>
                <c:pt idx="12">
                  <c:v>860.78640371913241</c:v>
                </c:pt>
                <c:pt idx="13">
                  <c:v>860.81871051471364</c:v>
                </c:pt>
                <c:pt idx="14">
                  <c:v>860.82993766505138</c:v>
                </c:pt>
                <c:pt idx="15">
                  <c:v>860.8542599223664</c:v>
                </c:pt>
                <c:pt idx="16">
                  <c:v>860.99299999999994</c:v>
                </c:pt>
                <c:pt idx="17">
                  <c:v>860.93899999999996</c:v>
                </c:pt>
                <c:pt idx="18">
                  <c:v>860.81200000000001</c:v>
                </c:pt>
                <c:pt idx="19">
                  <c:v>860.64499999999998</c:v>
                </c:pt>
                <c:pt idx="20">
                  <c:v>860.43999999999994</c:v>
                </c:pt>
                <c:pt idx="21">
                  <c:v>860.19600000000003</c:v>
                </c:pt>
                <c:pt idx="22">
                  <c:v>859.91300000000001</c:v>
                </c:pt>
                <c:pt idx="23">
                  <c:v>859.71600000000001</c:v>
                </c:pt>
                <c:pt idx="24">
                  <c:v>859.59100000000001</c:v>
                </c:pt>
                <c:pt idx="25">
                  <c:v>859.49799999999993</c:v>
                </c:pt>
                <c:pt idx="26">
                  <c:v>859.00089289354992</c:v>
                </c:pt>
                <c:pt idx="27">
                  <c:v>858.351</c:v>
                </c:pt>
                <c:pt idx="28">
                  <c:v>857.91300000000001</c:v>
                </c:pt>
                <c:pt idx="29">
                  <c:v>857.34774999999991</c:v>
                </c:pt>
                <c:pt idx="30">
                  <c:v>856.78149999999994</c:v>
                </c:pt>
                <c:pt idx="31">
                  <c:v>856.21524999999997</c:v>
                </c:pt>
                <c:pt idx="32">
                  <c:v>855.65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8D-40AC-B093-EFE932B8F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745216"/>
        <c:axId val="395745608"/>
      </c:scatterChart>
      <c:valAx>
        <c:axId val="395745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Stationing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\+0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745608"/>
        <c:crosses val="autoZero"/>
        <c:crossBetween val="midCat"/>
      </c:valAx>
      <c:valAx>
        <c:axId val="395745608"/>
        <c:scaling>
          <c:orientation val="minMax"/>
          <c:max val="862"/>
          <c:min val="8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74521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47</xdr:col>
      <xdr:colOff>533400</xdr:colOff>
      <xdr:row>80</xdr:row>
      <xdr:rowOff>66675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0" y="19050"/>
          <a:ext cx="17564100" cy="1219200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11</xdr:col>
      <xdr:colOff>900639</xdr:colOff>
      <xdr:row>11</xdr:row>
      <xdr:rowOff>148167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31751</xdr:colOff>
      <xdr:row>29</xdr:row>
      <xdr:rowOff>105833</xdr:rowOff>
    </xdr:from>
    <xdr:to>
      <xdr:col>12</xdr:col>
      <xdr:colOff>31751</xdr:colOff>
      <xdr:row>48</xdr:row>
      <xdr:rowOff>7831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0.45646</cdr:x>
      <cdr:y>0.07407</cdr:y>
    </cdr:from>
    <cdr:to>
      <cdr:x>0.55323</cdr:x>
      <cdr:y>0.33333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46858" y="116802"/>
          <a:ext cx="264333" cy="40883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vert="vert270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300" b="1"/>
            <a:t>PGL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495300</xdr:colOff>
      <xdr:row>0</xdr:row>
      <xdr:rowOff>0</xdr:rowOff>
    </xdr:from>
    <xdr:to>
      <xdr:col>12</xdr:col>
      <xdr:colOff>485775</xdr:colOff>
      <xdr:row>50</xdr:row>
      <xdr:rowOff>171450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1" t="2935" r="4658" b="662"/>
        <a:stretch/>
      </xdr:blipFill>
      <xdr:spPr>
        <a:xfrm>
          <a:off x="495300" y="0"/>
          <a:ext cx="7410450" cy="9696450"/>
        </a:xfrm>
        <a:prstGeom prst="rect">
          <a:avLst/>
        </a:prstGeom>
      </xdr:spPr>
    </xdr:pic>
    <xdr:clientData/>
  </xdr:twoCellAnchor>
  <xdr:twoCellAnchor>
    <xdr:from>
      <xdr:col>11</xdr:col>
      <xdr:colOff>119744</xdr:colOff>
      <xdr:row>35</xdr:row>
      <xdr:rowOff>29935</xdr:rowOff>
    </xdr:from>
    <xdr:to>
      <xdr:col>11</xdr:col>
      <xdr:colOff>533400</xdr:colOff>
      <xdr:row>37</xdr:row>
      <xdr:rowOff>32657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825344" y="6697435"/>
          <a:ext cx="413656" cy="38372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-e</a:t>
          </a:r>
          <a:r>
            <a:rPr lang="en-US" sz="1100" baseline="-25000"/>
            <a:t>d</a:t>
          </a:r>
        </a:p>
      </xdr:txBody>
    </xdr:sp>
    <xdr:clientData/>
  </xdr:twoCellAnchor>
  <xdr:twoCellAnchor>
    <xdr:from>
      <xdr:col>8</xdr:col>
      <xdr:colOff>332014</xdr:colOff>
      <xdr:row>35</xdr:row>
      <xdr:rowOff>35378</xdr:rowOff>
    </xdr:from>
    <xdr:to>
      <xdr:col>9</xdr:col>
      <xdr:colOff>136070</xdr:colOff>
      <xdr:row>37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5208814" y="6702878"/>
          <a:ext cx="413656" cy="38372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-e</a:t>
          </a:r>
          <a:r>
            <a:rPr lang="en-US" sz="1100" baseline="-25000"/>
            <a:t>d</a:t>
          </a:r>
        </a:p>
      </xdr:txBody>
    </xdr:sp>
    <xdr:clientData/>
  </xdr:twoCellAnchor>
  <xdr:twoCellAnchor>
    <xdr:from>
      <xdr:col>9</xdr:col>
      <xdr:colOff>261264</xdr:colOff>
      <xdr:row>35</xdr:row>
      <xdr:rowOff>35379</xdr:rowOff>
    </xdr:from>
    <xdr:to>
      <xdr:col>10</xdr:col>
      <xdr:colOff>65320</xdr:colOff>
      <xdr:row>37</xdr:row>
      <xdr:rowOff>38101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5747664" y="6702879"/>
          <a:ext cx="413656" cy="38372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+e</a:t>
          </a:r>
          <a:r>
            <a:rPr lang="en-US" sz="1100" baseline="-25000"/>
            <a:t>d</a:t>
          </a:r>
        </a:p>
      </xdr:txBody>
    </xdr:sp>
    <xdr:clientData/>
  </xdr:twoCellAnchor>
  <xdr:twoCellAnchor>
    <xdr:from>
      <xdr:col>10</xdr:col>
      <xdr:colOff>198400</xdr:colOff>
      <xdr:row>35</xdr:row>
      <xdr:rowOff>29936</xdr:rowOff>
    </xdr:from>
    <xdr:to>
      <xdr:col>10</xdr:col>
      <xdr:colOff>574452</xdr:colOff>
      <xdr:row>37</xdr:row>
      <xdr:rowOff>32658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6294400" y="6697436"/>
          <a:ext cx="376052" cy="38372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+e</a:t>
          </a:r>
          <a:r>
            <a:rPr lang="en-US" sz="1100" baseline="-25000"/>
            <a:t>d</a:t>
          </a:r>
        </a:p>
      </xdr:txBody>
    </xdr:sp>
    <xdr:clientData/>
  </xdr:twoCellAnchor>
  <xdr:twoCellAnchor>
    <xdr:from>
      <xdr:col>11</xdr:col>
      <xdr:colOff>125187</xdr:colOff>
      <xdr:row>38</xdr:row>
      <xdr:rowOff>179615</xdr:rowOff>
    </xdr:from>
    <xdr:to>
      <xdr:col>11</xdr:col>
      <xdr:colOff>538843</xdr:colOff>
      <xdr:row>40</xdr:row>
      <xdr:rowOff>97972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6830787" y="7418615"/>
          <a:ext cx="413656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8</xdr:col>
      <xdr:colOff>337457</xdr:colOff>
      <xdr:row>38</xdr:row>
      <xdr:rowOff>185058</xdr:rowOff>
    </xdr:from>
    <xdr:to>
      <xdr:col>9</xdr:col>
      <xdr:colOff>141513</xdr:colOff>
      <xdr:row>40</xdr:row>
      <xdr:rowOff>103415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214257" y="7424058"/>
          <a:ext cx="413656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-e</a:t>
          </a:r>
          <a:r>
            <a:rPr lang="en-US" sz="1100" baseline="-25000"/>
            <a:t>NC</a:t>
          </a:r>
        </a:p>
      </xdr:txBody>
    </xdr:sp>
    <xdr:clientData/>
  </xdr:twoCellAnchor>
  <xdr:twoCellAnchor>
    <xdr:from>
      <xdr:col>9</xdr:col>
      <xdr:colOff>234043</xdr:colOff>
      <xdr:row>38</xdr:row>
      <xdr:rowOff>185059</xdr:rowOff>
    </xdr:from>
    <xdr:to>
      <xdr:col>10</xdr:col>
      <xdr:colOff>97971</xdr:colOff>
      <xdr:row>40</xdr:row>
      <xdr:rowOff>103416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5720443" y="7424059"/>
          <a:ext cx="473528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10</xdr:col>
      <xdr:colOff>163286</xdr:colOff>
      <xdr:row>38</xdr:row>
      <xdr:rowOff>179616</xdr:rowOff>
    </xdr:from>
    <xdr:to>
      <xdr:col>11</xdr:col>
      <xdr:colOff>32657</xdr:colOff>
      <xdr:row>40</xdr:row>
      <xdr:rowOff>97973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6259286" y="7418616"/>
          <a:ext cx="478971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11</xdr:col>
      <xdr:colOff>108857</xdr:colOff>
      <xdr:row>42</xdr:row>
      <xdr:rowOff>59872</xdr:rowOff>
    </xdr:from>
    <xdr:to>
      <xdr:col>11</xdr:col>
      <xdr:colOff>522513</xdr:colOff>
      <xdr:row>43</xdr:row>
      <xdr:rowOff>168729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6814457" y="8060872"/>
          <a:ext cx="413656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FLAT</a:t>
          </a:r>
          <a:endParaRPr lang="en-US" sz="900">
            <a:effectLst/>
          </a:endParaRPr>
        </a:p>
      </xdr:txBody>
    </xdr:sp>
    <xdr:clientData/>
  </xdr:twoCellAnchor>
  <xdr:twoCellAnchor>
    <xdr:from>
      <xdr:col>8</xdr:col>
      <xdr:colOff>321127</xdr:colOff>
      <xdr:row>42</xdr:row>
      <xdr:rowOff>65315</xdr:rowOff>
    </xdr:from>
    <xdr:to>
      <xdr:col>9</xdr:col>
      <xdr:colOff>125183</xdr:colOff>
      <xdr:row>43</xdr:row>
      <xdr:rowOff>174172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197927" y="8066315"/>
          <a:ext cx="413656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/>
            <a:t>FLAT</a:t>
          </a:r>
          <a:endParaRPr lang="en-US" sz="900" baseline="-25000"/>
        </a:p>
      </xdr:txBody>
    </xdr:sp>
    <xdr:clientData/>
  </xdr:twoCellAnchor>
  <xdr:twoCellAnchor>
    <xdr:from>
      <xdr:col>9</xdr:col>
      <xdr:colOff>217713</xdr:colOff>
      <xdr:row>42</xdr:row>
      <xdr:rowOff>65316</xdr:rowOff>
    </xdr:from>
    <xdr:to>
      <xdr:col>10</xdr:col>
      <xdr:colOff>81641</xdr:colOff>
      <xdr:row>43</xdr:row>
      <xdr:rowOff>174173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5704113" y="8066316"/>
          <a:ext cx="473528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10</xdr:col>
      <xdr:colOff>146956</xdr:colOff>
      <xdr:row>42</xdr:row>
      <xdr:rowOff>59873</xdr:rowOff>
    </xdr:from>
    <xdr:to>
      <xdr:col>11</xdr:col>
      <xdr:colOff>16327</xdr:colOff>
      <xdr:row>43</xdr:row>
      <xdr:rowOff>168730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6242956" y="8060873"/>
          <a:ext cx="478971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11</xdr:col>
      <xdr:colOff>81643</xdr:colOff>
      <xdr:row>45</xdr:row>
      <xdr:rowOff>106136</xdr:rowOff>
    </xdr:from>
    <xdr:to>
      <xdr:col>11</xdr:col>
      <xdr:colOff>538843</xdr:colOff>
      <xdr:row>47</xdr:row>
      <xdr:rowOff>24493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6787243" y="8678636"/>
          <a:ext cx="457200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8</xdr:col>
      <xdr:colOff>293914</xdr:colOff>
      <xdr:row>45</xdr:row>
      <xdr:rowOff>111579</xdr:rowOff>
    </xdr:from>
    <xdr:to>
      <xdr:col>9</xdr:col>
      <xdr:colOff>136071</xdr:colOff>
      <xdr:row>47</xdr:row>
      <xdr:rowOff>29936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5170714" y="8684079"/>
          <a:ext cx="451757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9</xdr:col>
      <xdr:colOff>212273</xdr:colOff>
      <xdr:row>45</xdr:row>
      <xdr:rowOff>111580</xdr:rowOff>
    </xdr:from>
    <xdr:to>
      <xdr:col>10</xdr:col>
      <xdr:colOff>76201</xdr:colOff>
      <xdr:row>47</xdr:row>
      <xdr:rowOff>29937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5698673" y="8684080"/>
          <a:ext cx="473528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10</xdr:col>
      <xdr:colOff>141516</xdr:colOff>
      <xdr:row>45</xdr:row>
      <xdr:rowOff>106137</xdr:rowOff>
    </xdr:from>
    <xdr:to>
      <xdr:col>11</xdr:col>
      <xdr:colOff>10887</xdr:colOff>
      <xdr:row>47</xdr:row>
      <xdr:rowOff>24494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6237516" y="8678637"/>
          <a:ext cx="478971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+e</a:t>
          </a:r>
          <a:r>
            <a:rPr lang="en-US" sz="1100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NC</a:t>
          </a:r>
          <a:endParaRPr lang="en-US">
            <a:effectLst/>
          </a:endParaRPr>
        </a:p>
      </xdr:txBody>
    </xdr:sp>
    <xdr:clientData/>
  </xdr:twoCellAnchor>
  <xdr:twoCellAnchor>
    <xdr:from>
      <xdr:col>11</xdr:col>
      <xdr:colOff>87088</xdr:colOff>
      <xdr:row>48</xdr:row>
      <xdr:rowOff>54419</xdr:rowOff>
    </xdr:from>
    <xdr:to>
      <xdr:col>11</xdr:col>
      <xdr:colOff>544288</xdr:colOff>
      <xdr:row>49</xdr:row>
      <xdr:rowOff>163276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6792688" y="9198419"/>
          <a:ext cx="457200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 1</a:t>
          </a:r>
          <a:endParaRPr lang="en-US" sz="600">
            <a:effectLst/>
          </a:endParaRPr>
        </a:p>
        <a:p>
          <a:pPr algn="ctr"/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Outside</a:t>
          </a:r>
          <a:endParaRPr lang="en-US" sz="600">
            <a:effectLst/>
          </a:endParaRPr>
        </a:p>
      </xdr:txBody>
    </xdr:sp>
    <xdr:clientData/>
  </xdr:twoCellAnchor>
  <xdr:twoCellAnchor>
    <xdr:from>
      <xdr:col>8</xdr:col>
      <xdr:colOff>299359</xdr:colOff>
      <xdr:row>48</xdr:row>
      <xdr:rowOff>59862</xdr:rowOff>
    </xdr:from>
    <xdr:to>
      <xdr:col>9</xdr:col>
      <xdr:colOff>141516</xdr:colOff>
      <xdr:row>49</xdr:row>
      <xdr:rowOff>168719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5176159" y="9203862"/>
          <a:ext cx="451757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 2</a:t>
          </a:r>
        </a:p>
        <a:p>
          <a:pPr algn="ctr"/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Outside</a:t>
          </a:r>
        </a:p>
        <a:p>
          <a:pPr algn="ctr"/>
          <a:endParaRPr lang="en-US" sz="600">
            <a:effectLst/>
          </a:endParaRPr>
        </a:p>
      </xdr:txBody>
    </xdr:sp>
    <xdr:clientData/>
  </xdr:twoCellAnchor>
  <xdr:twoCellAnchor>
    <xdr:from>
      <xdr:col>9</xdr:col>
      <xdr:colOff>217718</xdr:colOff>
      <xdr:row>48</xdr:row>
      <xdr:rowOff>59863</xdr:rowOff>
    </xdr:from>
    <xdr:to>
      <xdr:col>10</xdr:col>
      <xdr:colOff>81646</xdr:colOff>
      <xdr:row>49</xdr:row>
      <xdr:rowOff>168720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5704118" y="9203863"/>
          <a:ext cx="473528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</a:t>
          </a:r>
          <a:r>
            <a:rPr lang="en-US" sz="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 </a:t>
          </a:r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Inside</a:t>
          </a:r>
          <a:endParaRPr lang="en-US" sz="600">
            <a:effectLst/>
          </a:endParaRPr>
        </a:p>
      </xdr:txBody>
    </xdr:sp>
    <xdr:clientData/>
  </xdr:twoCellAnchor>
  <xdr:twoCellAnchor>
    <xdr:from>
      <xdr:col>10</xdr:col>
      <xdr:colOff>146961</xdr:colOff>
      <xdr:row>48</xdr:row>
      <xdr:rowOff>54420</xdr:rowOff>
    </xdr:from>
    <xdr:to>
      <xdr:col>11</xdr:col>
      <xdr:colOff>16332</xdr:colOff>
      <xdr:row>49</xdr:row>
      <xdr:rowOff>163277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6242961" y="9198420"/>
          <a:ext cx="478971" cy="2993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</a:t>
          </a:r>
          <a:r>
            <a:rPr lang="en-US" sz="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 </a:t>
          </a:r>
          <a:r>
            <a:rPr lang="en-US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Inside</a:t>
          </a:r>
          <a:endParaRPr lang="en-US" sz="200">
            <a:effectLst/>
          </a:endParaRPr>
        </a:p>
      </xdr:txBody>
    </xdr:sp>
    <xdr:clientData/>
  </xdr:twoCellAnchor>
  <xdr:twoCellAnchor>
    <xdr:from>
      <xdr:col>0</xdr:col>
      <xdr:colOff>217582</xdr:colOff>
      <xdr:row>25</xdr:row>
      <xdr:rowOff>70759</xdr:rowOff>
    </xdr:from>
    <xdr:to>
      <xdr:col>1</xdr:col>
      <xdr:colOff>500744</xdr:colOff>
      <xdr:row>26</xdr:row>
      <xdr:rowOff>10887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217582" y="4833259"/>
          <a:ext cx="892762" cy="13062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OUTSIDE LANE</a:t>
          </a:r>
        </a:p>
        <a:p>
          <a:pPr algn="ctr"/>
          <a:endParaRPr lang="en-US" sz="800">
            <a:effectLst/>
          </a:endParaRPr>
        </a:p>
      </xdr:txBody>
    </xdr:sp>
    <xdr:clientData/>
  </xdr:twoCellAnchor>
  <xdr:twoCellAnchor>
    <xdr:from>
      <xdr:col>0</xdr:col>
      <xdr:colOff>223024</xdr:colOff>
      <xdr:row>28</xdr:row>
      <xdr:rowOff>59870</xdr:rowOff>
    </xdr:from>
    <xdr:to>
      <xdr:col>1</xdr:col>
      <xdr:colOff>506186</xdr:colOff>
      <xdr:row>28</xdr:row>
      <xdr:rowOff>190498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223024" y="5393870"/>
          <a:ext cx="892762" cy="13062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INSIDE LANE</a:t>
          </a:r>
        </a:p>
        <a:p>
          <a:pPr algn="ctr"/>
          <a:endParaRPr lang="en-US" sz="800">
            <a:effectLst/>
          </a:endParaRPr>
        </a:p>
      </xdr:txBody>
    </xdr:sp>
    <xdr:clientData/>
  </xdr:twoCellAnchor>
  <xdr:twoCellAnchor>
    <xdr:from>
      <xdr:col>0</xdr:col>
      <xdr:colOff>89297</xdr:colOff>
      <xdr:row>31</xdr:row>
      <xdr:rowOff>70756</xdr:rowOff>
    </xdr:from>
    <xdr:to>
      <xdr:col>2</xdr:col>
      <xdr:colOff>494109</xdr:colOff>
      <xdr:row>36</xdr:row>
      <xdr:rowOff>163285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89297" y="5976256"/>
          <a:ext cx="1624012" cy="104502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CARDINAL (C) =</a:t>
          </a:r>
        </a:p>
        <a:p>
          <a:pPr algn="l"/>
          <a:r>
            <a:rPr lang="en-US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TRAFFIC WITH STATIONING</a:t>
          </a:r>
        </a:p>
        <a:p>
          <a:pPr algn="l"/>
          <a:endParaRPr lang="en-US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NON-CARDINAL (NC) =</a:t>
          </a:r>
        </a:p>
        <a:p>
          <a:pPr algn="l"/>
          <a:r>
            <a:rPr lang="en-US" sz="8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TRAFFIC</a:t>
          </a:r>
          <a:r>
            <a:rPr lang="en-US" sz="8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AGAINST STATIONING</a:t>
          </a:r>
          <a:endParaRPr lang="en-US" sz="8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US" sz="800" b="0">
            <a:effectLst/>
          </a:endParaRPr>
        </a:p>
      </xdr:txBody>
    </xdr:sp>
    <xdr:clientData/>
  </xdr:twoCellAnchor>
  <xdr:twoCellAnchor>
    <xdr:from>
      <xdr:col>3</xdr:col>
      <xdr:colOff>398864</xdr:colOff>
      <xdr:row>30</xdr:row>
      <xdr:rowOff>29763</xdr:rowOff>
    </xdr:from>
    <xdr:to>
      <xdr:col>4</xdr:col>
      <xdr:colOff>60916</xdr:colOff>
      <xdr:row>32</xdr:row>
      <xdr:rowOff>178592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 rot="16200000">
          <a:off x="2098575" y="5873852"/>
          <a:ext cx="529829" cy="27165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 1</a:t>
          </a:r>
        </a:p>
        <a:p>
          <a:pPr algn="ctr"/>
          <a:endParaRPr lang="en-US" sz="1000">
            <a:effectLst/>
          </a:endParaRPr>
        </a:p>
      </xdr:txBody>
    </xdr:sp>
    <xdr:clientData/>
  </xdr:twoCellAnchor>
  <xdr:twoCellAnchor>
    <xdr:from>
      <xdr:col>4</xdr:col>
      <xdr:colOff>327422</xdr:colOff>
      <xdr:row>30</xdr:row>
      <xdr:rowOff>23813</xdr:rowOff>
    </xdr:from>
    <xdr:to>
      <xdr:col>4</xdr:col>
      <xdr:colOff>596693</xdr:colOff>
      <xdr:row>32</xdr:row>
      <xdr:rowOff>172642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 rot="16200000">
          <a:off x="2635543" y="5869092"/>
          <a:ext cx="529829" cy="26927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 2</a:t>
          </a:r>
        </a:p>
        <a:p>
          <a:pPr algn="ctr"/>
          <a:endParaRPr lang="en-US" sz="1000">
            <a:effectLst/>
          </a:endParaRPr>
        </a:p>
      </xdr:txBody>
    </xdr:sp>
    <xdr:clientData/>
  </xdr:twoCellAnchor>
  <xdr:twoCellAnchor>
    <xdr:from>
      <xdr:col>5</xdr:col>
      <xdr:colOff>255984</xdr:colOff>
      <xdr:row>30</xdr:row>
      <xdr:rowOff>23813</xdr:rowOff>
    </xdr:from>
    <xdr:to>
      <xdr:col>5</xdr:col>
      <xdr:colOff>525255</xdr:colOff>
      <xdr:row>32</xdr:row>
      <xdr:rowOff>172642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 rot="16200000">
          <a:off x="3173705" y="5869092"/>
          <a:ext cx="529829" cy="26927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 3</a:t>
          </a:r>
        </a:p>
        <a:p>
          <a:pPr algn="ctr"/>
          <a:endParaRPr lang="en-US" sz="1000">
            <a:effectLst/>
          </a:endParaRPr>
        </a:p>
      </xdr:txBody>
    </xdr:sp>
    <xdr:clientData/>
  </xdr:twoCellAnchor>
  <xdr:twoCellAnchor>
    <xdr:from>
      <xdr:col>3</xdr:col>
      <xdr:colOff>65485</xdr:colOff>
      <xdr:row>30</xdr:row>
      <xdr:rowOff>77391</xdr:rowOff>
    </xdr:from>
    <xdr:to>
      <xdr:col>3</xdr:col>
      <xdr:colOff>388334</xdr:colOff>
      <xdr:row>33</xdr:row>
      <xdr:rowOff>35720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 rot="16200000">
          <a:off x="1790795" y="5895881"/>
          <a:ext cx="529829" cy="32284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 u="sng">
              <a:effectLst/>
            </a:rPr>
            <a:t>PGL</a:t>
          </a:r>
        </a:p>
      </xdr:txBody>
    </xdr:sp>
    <xdr:clientData/>
  </xdr:twoCellAnchor>
  <xdr:twoCellAnchor>
    <xdr:from>
      <xdr:col>7</xdr:col>
      <xdr:colOff>196453</xdr:colOff>
      <xdr:row>28</xdr:row>
      <xdr:rowOff>101202</xdr:rowOff>
    </xdr:from>
    <xdr:to>
      <xdr:col>9</xdr:col>
      <xdr:colOff>295068</xdr:colOff>
      <xdr:row>29</xdr:row>
      <xdr:rowOff>125015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4463653" y="5435202"/>
          <a:ext cx="1317815" cy="21431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[CURVE</a:t>
          </a:r>
          <a:r>
            <a:rPr lang="en-US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THE RIGHT]</a:t>
          </a:r>
          <a:endParaRPr lang="en-US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 title="MOT-235-01.77R (PID 97242) Superelevation Profile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0.13928</cdr:x>
      <cdr:y>0.45128</cdr:y>
    </cdr:from>
    <cdr:to>
      <cdr:x>0.19714</cdr:x>
      <cdr:y>0.45275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37972323-2534-40E2-AA95-8225BD2B3C10}"/>
            </a:ext>
          </a:extLst>
        </cdr:cNvPr>
        <cdr:cNvCxnSpPr/>
      </cdr:nvCxnSpPr>
      <cdr:spPr>
        <a:xfrm xmlns:a="http://schemas.openxmlformats.org/drawingml/2006/main" flipV="1">
          <a:off x="1208049" y="2843561"/>
          <a:ext cx="501805" cy="9293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0.13875</cdr:x>
      <cdr:y>0.36132</cdr:y>
    </cdr:from>
    <cdr:to>
      <cdr:x>0.13939</cdr:x>
      <cdr:y>0.46657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8F8E94A1-422C-47F0-AE18-11C04027E5FE}"/>
            </a:ext>
          </a:extLst>
        </cdr:cNvPr>
        <cdr:cNvCxnSpPr/>
      </cdr:nvCxnSpPr>
      <cdr:spPr>
        <a:xfrm xmlns:a="http://schemas.openxmlformats.org/drawingml/2006/main">
          <a:off x="1203402" y="2276707"/>
          <a:ext cx="5540" cy="66322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0.67006</cdr:x>
      <cdr:y>0.35901</cdr:y>
    </cdr:from>
    <cdr:to>
      <cdr:x>0.87434</cdr:x>
      <cdr:y>0.35981</cdr:y>
    </cdr:to>
    <cdr:cxnSp macro="">
      <cdr:nvCxnSpPr>
        <cdr:cNvPr id="13" name="Straight Arrow Connector 12">
          <a:extLst xmlns:a="http://schemas.openxmlformats.org/drawingml/2006/main">
            <a:ext uri="{FF2B5EF4-FFF2-40B4-BE49-F238E27FC236}">
              <a16:creationId xmlns:a16="http://schemas.microsoft.com/office/drawing/2014/main" id="{FDD3BCD3-ACC5-41CB-995E-CCF75A1B0548}"/>
            </a:ext>
          </a:extLst>
        </cdr:cNvPr>
        <cdr:cNvCxnSpPr/>
      </cdr:nvCxnSpPr>
      <cdr:spPr>
        <a:xfrm xmlns:a="http://schemas.openxmlformats.org/drawingml/2006/main" flipV="1">
          <a:off x="5811594" y="2262188"/>
          <a:ext cx="1771771" cy="5008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0.66526</cdr:x>
      <cdr:y>0.32267</cdr:y>
    </cdr:from>
    <cdr:to>
      <cdr:x>0.66584</cdr:x>
      <cdr:y>0.38161</cdr:y>
    </cdr:to>
    <cdr:cxnSp macro="">
      <cdr:nvCxnSpPr>
        <cdr:cNvPr id="14" name="Straight Connector 13">
          <a:extLst xmlns:a="http://schemas.openxmlformats.org/drawingml/2006/main">
            <a:ext uri="{FF2B5EF4-FFF2-40B4-BE49-F238E27FC236}">
              <a16:creationId xmlns:a16="http://schemas.microsoft.com/office/drawing/2014/main" id="{CE065999-BF51-4797-8F6A-A8E3EC1FEBD4}"/>
            </a:ext>
          </a:extLst>
        </cdr:cNvPr>
        <cdr:cNvCxnSpPr/>
      </cdr:nvCxnSpPr>
      <cdr:spPr>
        <a:xfrm xmlns:a="http://schemas.openxmlformats.org/drawingml/2006/main">
          <a:off x="5769952" y="2033221"/>
          <a:ext cx="5007" cy="37135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0.88384</cdr:x>
      <cdr:y>0.34012</cdr:y>
    </cdr:from>
    <cdr:to>
      <cdr:x>0.88442</cdr:x>
      <cdr:y>0.68539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84A90AEA-6EB9-44A3-B8CF-F823C2C320D3}"/>
            </a:ext>
          </a:extLst>
        </cdr:cNvPr>
        <cdr:cNvCxnSpPr/>
      </cdr:nvCxnSpPr>
      <cdr:spPr>
        <a:xfrm xmlns:a="http://schemas.openxmlformats.org/drawingml/2006/main">
          <a:off x="7665793" y="2143125"/>
          <a:ext cx="5007" cy="217560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0.70116</cdr:x>
      <cdr:y>0.27035</cdr:y>
    </cdr:from>
    <cdr:to>
      <cdr:x>0.86695</cdr:x>
      <cdr:y>0.37791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6081345" y="1703509"/>
          <a:ext cx="1437909" cy="6777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 anchorCtr="0"/>
        <a:lstStyle xmlns:a="http://schemas.openxmlformats.org/drawingml/2006/main"/>
        <a:p xmlns:a="http://schemas.openxmlformats.org/drawingml/2006/main">
          <a:r>
            <a:rPr lang="en-US" sz="1100"/>
            <a:t>Transition to</a:t>
          </a:r>
          <a:r>
            <a:rPr lang="en-US" sz="1100" baseline="0"/>
            <a:t> match existing x-slope.</a:t>
          </a:r>
          <a:endParaRPr lang="en-US" sz="1100"/>
        </a:p>
      </cdr:txBody>
    </cdr:sp>
  </cdr:relSizeAnchor>
  <cdr:relSizeAnchor xmlns:cdr="http://schemas.openxmlformats.org/drawingml/2006/chartDrawing">
    <cdr:from>
      <cdr:x>0.21236</cdr:x>
      <cdr:y>0.34157</cdr:y>
    </cdr:from>
    <cdr:to>
      <cdr:x>0.37815</cdr:x>
      <cdr:y>0.44913</cdr:y>
    </cdr:to>
    <cdr:sp macro="" textlink="">
      <cdr:nvSpPr>
        <cdr:cNvPr id="21" name="TextBox 1"/>
        <cdr:cNvSpPr txBox="1"/>
      </cdr:nvSpPr>
      <cdr:spPr>
        <a:xfrm xmlns:a="http://schemas.openxmlformats.org/drawingml/2006/main">
          <a:off x="1841876" y="2152286"/>
          <a:ext cx="1437909" cy="6777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Transition to</a:t>
          </a:r>
          <a:r>
            <a:rPr lang="en-US" sz="1100" baseline="0"/>
            <a:t> match existing x-slope.</a:t>
          </a:r>
          <a:endParaRPr lang="en-US" sz="1100"/>
        </a:p>
      </cdr:txBody>
    </cdr:sp>
  </cdr:relSizeAnchor>
  <cdr:relSizeAnchor xmlns:cdr="http://schemas.openxmlformats.org/drawingml/2006/chartDrawing">
    <cdr:from>
      <cdr:x>0.16607</cdr:x>
      <cdr:y>0.38196</cdr:y>
    </cdr:from>
    <cdr:to>
      <cdr:x>0.27482</cdr:x>
      <cdr:y>0.51985</cdr:y>
    </cdr:to>
    <cdr:sp macro="" textlink="">
      <cdr:nvSpPr>
        <cdr:cNvPr id="33" name="Arc 32"/>
        <cdr:cNvSpPr/>
      </cdr:nvSpPr>
      <cdr:spPr>
        <a:xfrm xmlns:a="http://schemas.openxmlformats.org/drawingml/2006/main" rot="16200000">
          <a:off x="1477539" y="2369633"/>
          <a:ext cx="868866" cy="943209"/>
        </a:xfrm>
        <a:prstGeom xmlns:a="http://schemas.openxmlformats.org/drawingml/2006/main" prst="arc">
          <a:avLst>
            <a:gd name="adj1" fmla="val 16200000"/>
            <a:gd name="adj2" fmla="val 21584941"/>
          </a:avLst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le_pgls571" connectionId="2" xr16:uid="{00000000-0016-0000-01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P_Surveyed_1" connectionId="1" xr16:uid="{00000000-0016-0000-02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79"/>
  <sheetViews>
    <sheetView tabSelected="1" zoomScaleNormal="100" workbookViewId="0">
      <selection sqref="A1:V37"/>
    </sheetView>
  </sheetViews>
  <sheetFormatPr defaultRowHeight="12.75" x14ac:dyDescent="0.2"/>
  <cols>
    <col min="1" max="2" width="5" style="98" customWidth="1"/>
    <col min="3" max="4" width="3.28515625" style="98" hidden="1" customWidth="1"/>
    <col min="5" max="5" width="5" style="98" customWidth="1"/>
    <col min="6" max="6" width="4.85546875" style="98" customWidth="1"/>
    <col min="7" max="8" width="5.42578125" style="98" customWidth="1"/>
    <col min="9" max="9" width="8.7109375" style="98" customWidth="1"/>
    <col min="10" max="10" width="11.7109375" style="98" customWidth="1"/>
    <col min="11" max="12" width="5.42578125" style="98" customWidth="1"/>
    <col min="13" max="13" width="8.7109375" style="98" customWidth="1"/>
    <col min="14" max="14" width="5.28515625" style="98" customWidth="1"/>
    <col min="15" max="15" width="5.42578125" style="98" customWidth="1"/>
    <col min="16" max="17" width="5" style="98" customWidth="1"/>
    <col min="18" max="19" width="3.28515625" style="98" hidden="1" customWidth="1"/>
    <col min="20" max="21" width="5" style="98" customWidth="1"/>
    <col min="22" max="22" width="19.140625" style="98" customWidth="1"/>
    <col min="23" max="23" width="6" style="98" customWidth="1"/>
    <col min="24" max="25" width="5" style="98" customWidth="1"/>
    <col min="26" max="27" width="3.28515625" style="98" hidden="1" customWidth="1"/>
    <col min="28" max="28" width="5" style="98" customWidth="1"/>
    <col min="29" max="31" width="4.85546875" style="98" customWidth="1"/>
    <col min="32" max="32" width="8.7109375" style="98" customWidth="1"/>
    <col min="33" max="33" width="11.85546875" style="98" customWidth="1"/>
    <col min="34" max="35" width="5.42578125" style="98" customWidth="1"/>
    <col min="36" max="36" width="8.7109375" style="98" customWidth="1"/>
    <col min="37" max="37" width="5.28515625" style="98" customWidth="1"/>
    <col min="38" max="38" width="5.42578125" style="98" customWidth="1"/>
    <col min="39" max="40" width="5" style="98" customWidth="1"/>
    <col min="41" max="42" width="3.28515625" style="98" hidden="1" customWidth="1"/>
    <col min="43" max="44" width="5" style="98" customWidth="1"/>
    <col min="45" max="45" width="10.140625" style="98" customWidth="1"/>
    <col min="46" max="16384" width="9.140625" style="98"/>
  </cols>
  <sheetData>
    <row r="1" spans="1:45" ht="5.25" customHeight="1" x14ac:dyDescent="0.2">
      <c r="A1" s="167" t="s">
        <v>190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9"/>
      <c r="W1" s="97"/>
      <c r="X1" s="167" t="s">
        <v>66</v>
      </c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9"/>
    </row>
    <row r="2" spans="1:45" ht="12.75" customHeight="1" x14ac:dyDescent="0.2">
      <c r="A2" s="170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2"/>
      <c r="W2" s="99"/>
      <c r="X2" s="170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2"/>
    </row>
    <row r="3" spans="1:45" ht="5.25" customHeight="1" thickBot="1" x14ac:dyDescent="0.25">
      <c r="A3" s="170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2"/>
      <c r="W3" s="99"/>
      <c r="X3" s="170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2"/>
    </row>
    <row r="4" spans="1:45" ht="10.5" customHeight="1" x14ac:dyDescent="0.2">
      <c r="A4" s="173"/>
      <c r="B4" s="162"/>
      <c r="C4" s="175"/>
      <c r="D4" s="176"/>
      <c r="E4" s="159" t="s">
        <v>174</v>
      </c>
      <c r="F4" s="159"/>
      <c r="G4" s="159"/>
      <c r="H4" s="159"/>
      <c r="I4" s="159"/>
      <c r="J4" s="159"/>
      <c r="K4" s="159" t="s">
        <v>175</v>
      </c>
      <c r="L4" s="159"/>
      <c r="M4" s="159"/>
      <c r="N4" s="159"/>
      <c r="O4" s="159"/>
      <c r="P4" s="159"/>
      <c r="Q4" s="159"/>
      <c r="R4" s="159"/>
      <c r="S4" s="159"/>
      <c r="T4" s="161"/>
      <c r="U4" s="162"/>
      <c r="V4" s="163"/>
      <c r="W4" s="99"/>
      <c r="X4" s="173"/>
      <c r="Y4" s="162"/>
      <c r="Z4" s="175"/>
      <c r="AA4" s="176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61"/>
      <c r="AR4" s="162"/>
      <c r="AS4" s="163"/>
    </row>
    <row r="5" spans="1:45" ht="5.25" customHeight="1" thickBot="1" x14ac:dyDescent="0.25">
      <c r="A5" s="174"/>
      <c r="B5" s="162"/>
      <c r="C5" s="175"/>
      <c r="D5" s="176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1"/>
      <c r="U5" s="162"/>
      <c r="V5" s="163"/>
      <c r="W5" s="99"/>
      <c r="X5" s="174"/>
      <c r="Y5" s="162"/>
      <c r="Z5" s="175"/>
      <c r="AA5" s="176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1"/>
      <c r="AR5" s="162"/>
      <c r="AS5" s="163"/>
    </row>
    <row r="6" spans="1:45" ht="12.75" customHeight="1" thickBot="1" x14ac:dyDescent="0.25">
      <c r="A6" s="164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6"/>
      <c r="W6" s="99"/>
      <c r="X6" s="164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6"/>
    </row>
    <row r="7" spans="1:45" ht="12.75" customHeight="1" x14ac:dyDescent="0.2">
      <c r="A7" s="186" t="s">
        <v>67</v>
      </c>
      <c r="B7" s="178"/>
      <c r="C7" s="178"/>
      <c r="D7" s="178"/>
      <c r="E7" s="178"/>
      <c r="F7" s="178"/>
      <c r="G7" s="178"/>
      <c r="H7" s="178"/>
      <c r="I7" s="179"/>
      <c r="J7" s="188" t="s">
        <v>68</v>
      </c>
      <c r="K7" s="189"/>
      <c r="L7" s="190"/>
      <c r="M7" s="177" t="s">
        <v>69</v>
      </c>
      <c r="N7" s="178"/>
      <c r="O7" s="178"/>
      <c r="P7" s="178"/>
      <c r="Q7" s="178"/>
      <c r="R7" s="178"/>
      <c r="S7" s="178"/>
      <c r="T7" s="178"/>
      <c r="U7" s="179"/>
      <c r="V7" s="154" t="s">
        <v>70</v>
      </c>
      <c r="W7" s="99"/>
      <c r="X7" s="186" t="s">
        <v>67</v>
      </c>
      <c r="Y7" s="178"/>
      <c r="Z7" s="178"/>
      <c r="AA7" s="178"/>
      <c r="AB7" s="178"/>
      <c r="AC7" s="178"/>
      <c r="AD7" s="178"/>
      <c r="AE7" s="178"/>
      <c r="AF7" s="179"/>
      <c r="AG7" s="188" t="s">
        <v>68</v>
      </c>
      <c r="AH7" s="189"/>
      <c r="AI7" s="190"/>
      <c r="AJ7" s="177" t="s">
        <v>69</v>
      </c>
      <c r="AK7" s="178"/>
      <c r="AL7" s="178"/>
      <c r="AM7" s="178"/>
      <c r="AN7" s="178"/>
      <c r="AO7" s="178"/>
      <c r="AP7" s="178"/>
      <c r="AQ7" s="178"/>
      <c r="AR7" s="179"/>
      <c r="AS7" s="154" t="s">
        <v>70</v>
      </c>
    </row>
    <row r="8" spans="1:45" ht="12.75" customHeight="1" thickBot="1" x14ac:dyDescent="0.25">
      <c r="A8" s="187"/>
      <c r="B8" s="184"/>
      <c r="C8" s="184"/>
      <c r="D8" s="184"/>
      <c r="E8" s="184"/>
      <c r="F8" s="184"/>
      <c r="G8" s="184"/>
      <c r="H8" s="184"/>
      <c r="I8" s="185"/>
      <c r="J8" s="183" t="s">
        <v>71</v>
      </c>
      <c r="K8" s="184"/>
      <c r="L8" s="185"/>
      <c r="M8" s="180"/>
      <c r="N8" s="181"/>
      <c r="O8" s="181"/>
      <c r="P8" s="181"/>
      <c r="Q8" s="181"/>
      <c r="R8" s="181"/>
      <c r="S8" s="181"/>
      <c r="T8" s="181"/>
      <c r="U8" s="182"/>
      <c r="V8" s="156"/>
      <c r="W8" s="99"/>
      <c r="X8" s="187"/>
      <c r="Y8" s="184"/>
      <c r="Z8" s="184"/>
      <c r="AA8" s="184"/>
      <c r="AB8" s="184"/>
      <c r="AC8" s="184"/>
      <c r="AD8" s="184"/>
      <c r="AE8" s="184"/>
      <c r="AF8" s="185"/>
      <c r="AG8" s="183" t="s">
        <v>71</v>
      </c>
      <c r="AH8" s="184"/>
      <c r="AI8" s="185"/>
      <c r="AJ8" s="180"/>
      <c r="AK8" s="181"/>
      <c r="AL8" s="181"/>
      <c r="AM8" s="181"/>
      <c r="AN8" s="181"/>
      <c r="AO8" s="181"/>
      <c r="AP8" s="181"/>
      <c r="AQ8" s="181"/>
      <c r="AR8" s="182"/>
      <c r="AS8" s="156"/>
    </row>
    <row r="9" spans="1:45" ht="7.5" customHeight="1" x14ac:dyDescent="0.2">
      <c r="A9" s="153" t="s">
        <v>171</v>
      </c>
      <c r="B9" s="154"/>
      <c r="C9" s="208" t="s">
        <v>72</v>
      </c>
      <c r="D9" s="143" t="s">
        <v>73</v>
      </c>
      <c r="E9" s="153" t="s">
        <v>173</v>
      </c>
      <c r="F9" s="154"/>
      <c r="G9" s="153" t="s">
        <v>172</v>
      </c>
      <c r="H9" s="154"/>
      <c r="I9" s="146" t="s">
        <v>168</v>
      </c>
      <c r="J9" s="149" t="s">
        <v>74</v>
      </c>
      <c r="K9" s="150" t="s">
        <v>75</v>
      </c>
      <c r="L9" s="143" t="s">
        <v>76</v>
      </c>
      <c r="M9" s="146" t="s">
        <v>169</v>
      </c>
      <c r="N9" s="153" t="s">
        <v>172</v>
      </c>
      <c r="O9" s="154"/>
      <c r="P9" s="153" t="s">
        <v>173</v>
      </c>
      <c r="Q9" s="154"/>
      <c r="R9" s="205" t="s">
        <v>72</v>
      </c>
      <c r="S9" s="143" t="s">
        <v>73</v>
      </c>
      <c r="T9" s="153" t="s">
        <v>170</v>
      </c>
      <c r="U9" s="154"/>
      <c r="V9" s="156"/>
      <c r="W9" s="99"/>
      <c r="X9" s="153" t="s">
        <v>171</v>
      </c>
      <c r="Y9" s="154"/>
      <c r="Z9" s="208" t="s">
        <v>72</v>
      </c>
      <c r="AA9" s="143" t="s">
        <v>73</v>
      </c>
      <c r="AB9" s="153" t="s">
        <v>173</v>
      </c>
      <c r="AC9" s="154"/>
      <c r="AD9" s="153" t="s">
        <v>172</v>
      </c>
      <c r="AE9" s="154"/>
      <c r="AF9" s="146" t="s">
        <v>168</v>
      </c>
      <c r="AG9" s="149" t="s">
        <v>74</v>
      </c>
      <c r="AH9" s="150" t="s">
        <v>75</v>
      </c>
      <c r="AI9" s="143" t="s">
        <v>76</v>
      </c>
      <c r="AJ9" s="146" t="s">
        <v>169</v>
      </c>
      <c r="AK9" s="153" t="s">
        <v>172</v>
      </c>
      <c r="AL9" s="154"/>
      <c r="AM9" s="153" t="s">
        <v>173</v>
      </c>
      <c r="AN9" s="154"/>
      <c r="AO9" s="205" t="s">
        <v>72</v>
      </c>
      <c r="AP9" s="143" t="s">
        <v>73</v>
      </c>
      <c r="AQ9" s="153" t="s">
        <v>170</v>
      </c>
      <c r="AR9" s="154"/>
      <c r="AS9" s="156"/>
    </row>
    <row r="10" spans="1:45" ht="9" customHeight="1" x14ac:dyDescent="0.2">
      <c r="A10" s="155"/>
      <c r="B10" s="156"/>
      <c r="C10" s="209"/>
      <c r="D10" s="144"/>
      <c r="E10" s="155"/>
      <c r="F10" s="156"/>
      <c r="G10" s="155"/>
      <c r="H10" s="156"/>
      <c r="I10" s="147"/>
      <c r="J10" s="147"/>
      <c r="K10" s="151"/>
      <c r="L10" s="144"/>
      <c r="M10" s="147"/>
      <c r="N10" s="155"/>
      <c r="O10" s="156"/>
      <c r="P10" s="155"/>
      <c r="Q10" s="156"/>
      <c r="R10" s="206"/>
      <c r="S10" s="144"/>
      <c r="T10" s="155"/>
      <c r="U10" s="156"/>
      <c r="V10" s="156"/>
      <c r="W10" s="99"/>
      <c r="X10" s="155"/>
      <c r="Y10" s="156"/>
      <c r="Z10" s="209"/>
      <c r="AA10" s="144"/>
      <c r="AB10" s="155"/>
      <c r="AC10" s="156"/>
      <c r="AD10" s="155"/>
      <c r="AE10" s="156"/>
      <c r="AF10" s="147"/>
      <c r="AG10" s="147"/>
      <c r="AH10" s="151"/>
      <c r="AI10" s="144"/>
      <c r="AJ10" s="147"/>
      <c r="AK10" s="155"/>
      <c r="AL10" s="156"/>
      <c r="AM10" s="155"/>
      <c r="AN10" s="156"/>
      <c r="AO10" s="206"/>
      <c r="AP10" s="144"/>
      <c r="AQ10" s="155"/>
      <c r="AR10" s="156"/>
      <c r="AS10" s="156"/>
    </row>
    <row r="11" spans="1:45" ht="9" customHeight="1" x14ac:dyDescent="0.2">
      <c r="A11" s="155"/>
      <c r="B11" s="156"/>
      <c r="C11" s="209"/>
      <c r="D11" s="144"/>
      <c r="E11" s="155"/>
      <c r="F11" s="156"/>
      <c r="G11" s="155"/>
      <c r="H11" s="156"/>
      <c r="I11" s="147"/>
      <c r="J11" s="147"/>
      <c r="K11" s="151"/>
      <c r="L11" s="144"/>
      <c r="M11" s="147"/>
      <c r="N11" s="155"/>
      <c r="O11" s="156"/>
      <c r="P11" s="155"/>
      <c r="Q11" s="156"/>
      <c r="R11" s="206"/>
      <c r="S11" s="144"/>
      <c r="T11" s="155"/>
      <c r="U11" s="156"/>
      <c r="V11" s="156"/>
      <c r="W11" s="99"/>
      <c r="X11" s="155"/>
      <c r="Y11" s="156"/>
      <c r="Z11" s="209"/>
      <c r="AA11" s="144"/>
      <c r="AB11" s="155"/>
      <c r="AC11" s="156"/>
      <c r="AD11" s="155"/>
      <c r="AE11" s="156"/>
      <c r="AF11" s="147"/>
      <c r="AG11" s="147"/>
      <c r="AH11" s="151"/>
      <c r="AI11" s="144"/>
      <c r="AJ11" s="147"/>
      <c r="AK11" s="155"/>
      <c r="AL11" s="156"/>
      <c r="AM11" s="155"/>
      <c r="AN11" s="156"/>
      <c r="AO11" s="206"/>
      <c r="AP11" s="144"/>
      <c r="AQ11" s="155"/>
      <c r="AR11" s="156"/>
      <c r="AS11" s="156"/>
    </row>
    <row r="12" spans="1:45" ht="9" customHeight="1" x14ac:dyDescent="0.2">
      <c r="A12" s="155"/>
      <c r="B12" s="156"/>
      <c r="C12" s="209"/>
      <c r="D12" s="144"/>
      <c r="E12" s="155"/>
      <c r="F12" s="156"/>
      <c r="G12" s="155"/>
      <c r="H12" s="156"/>
      <c r="I12" s="147"/>
      <c r="J12" s="147"/>
      <c r="K12" s="151"/>
      <c r="L12" s="144"/>
      <c r="M12" s="147"/>
      <c r="N12" s="155"/>
      <c r="O12" s="156"/>
      <c r="P12" s="155"/>
      <c r="Q12" s="156"/>
      <c r="R12" s="206"/>
      <c r="S12" s="144"/>
      <c r="T12" s="155"/>
      <c r="U12" s="156"/>
      <c r="V12" s="156"/>
      <c r="W12" s="99"/>
      <c r="X12" s="155"/>
      <c r="Y12" s="156"/>
      <c r="Z12" s="209"/>
      <c r="AA12" s="144"/>
      <c r="AB12" s="155"/>
      <c r="AC12" s="156"/>
      <c r="AD12" s="155"/>
      <c r="AE12" s="156"/>
      <c r="AF12" s="147"/>
      <c r="AG12" s="147"/>
      <c r="AH12" s="151"/>
      <c r="AI12" s="144"/>
      <c r="AJ12" s="147"/>
      <c r="AK12" s="155"/>
      <c r="AL12" s="156"/>
      <c r="AM12" s="155"/>
      <c r="AN12" s="156"/>
      <c r="AO12" s="206"/>
      <c r="AP12" s="144"/>
      <c r="AQ12" s="155"/>
      <c r="AR12" s="156"/>
      <c r="AS12" s="156"/>
    </row>
    <row r="13" spans="1:45" ht="9" customHeight="1" x14ac:dyDescent="0.2">
      <c r="A13" s="155"/>
      <c r="B13" s="156"/>
      <c r="C13" s="209"/>
      <c r="D13" s="144"/>
      <c r="E13" s="155"/>
      <c r="F13" s="156"/>
      <c r="G13" s="155"/>
      <c r="H13" s="156"/>
      <c r="I13" s="147"/>
      <c r="J13" s="147"/>
      <c r="K13" s="151"/>
      <c r="L13" s="144"/>
      <c r="M13" s="147"/>
      <c r="N13" s="155"/>
      <c r="O13" s="156"/>
      <c r="P13" s="155"/>
      <c r="Q13" s="156"/>
      <c r="R13" s="206"/>
      <c r="S13" s="144"/>
      <c r="T13" s="155"/>
      <c r="U13" s="156"/>
      <c r="V13" s="156"/>
      <c r="W13" s="99"/>
      <c r="X13" s="155"/>
      <c r="Y13" s="156"/>
      <c r="Z13" s="209"/>
      <c r="AA13" s="144"/>
      <c r="AB13" s="155"/>
      <c r="AC13" s="156"/>
      <c r="AD13" s="155"/>
      <c r="AE13" s="156"/>
      <c r="AF13" s="147"/>
      <c r="AG13" s="147"/>
      <c r="AH13" s="151"/>
      <c r="AI13" s="144"/>
      <c r="AJ13" s="147"/>
      <c r="AK13" s="155"/>
      <c r="AL13" s="156"/>
      <c r="AM13" s="155"/>
      <c r="AN13" s="156"/>
      <c r="AO13" s="206"/>
      <c r="AP13" s="144"/>
      <c r="AQ13" s="155"/>
      <c r="AR13" s="156"/>
      <c r="AS13" s="156"/>
    </row>
    <row r="14" spans="1:45" ht="9" customHeight="1" x14ac:dyDescent="0.2">
      <c r="A14" s="155"/>
      <c r="B14" s="156"/>
      <c r="C14" s="209"/>
      <c r="D14" s="144"/>
      <c r="E14" s="155"/>
      <c r="F14" s="156"/>
      <c r="G14" s="155"/>
      <c r="H14" s="156"/>
      <c r="I14" s="147"/>
      <c r="J14" s="147"/>
      <c r="K14" s="151"/>
      <c r="L14" s="144"/>
      <c r="M14" s="147"/>
      <c r="N14" s="155"/>
      <c r="O14" s="156"/>
      <c r="P14" s="155"/>
      <c r="Q14" s="156"/>
      <c r="R14" s="206"/>
      <c r="S14" s="144"/>
      <c r="T14" s="155"/>
      <c r="U14" s="156"/>
      <c r="V14" s="156"/>
      <c r="W14" s="99"/>
      <c r="X14" s="155"/>
      <c r="Y14" s="156"/>
      <c r="Z14" s="209"/>
      <c r="AA14" s="144"/>
      <c r="AB14" s="155"/>
      <c r="AC14" s="156"/>
      <c r="AD14" s="155"/>
      <c r="AE14" s="156"/>
      <c r="AF14" s="147"/>
      <c r="AG14" s="147"/>
      <c r="AH14" s="151"/>
      <c r="AI14" s="144"/>
      <c r="AJ14" s="147"/>
      <c r="AK14" s="155"/>
      <c r="AL14" s="156"/>
      <c r="AM14" s="155"/>
      <c r="AN14" s="156"/>
      <c r="AO14" s="206"/>
      <c r="AP14" s="144"/>
      <c r="AQ14" s="155"/>
      <c r="AR14" s="156"/>
      <c r="AS14" s="156"/>
    </row>
    <row r="15" spans="1:45" ht="9" customHeight="1" x14ac:dyDescent="0.2">
      <c r="A15" s="155"/>
      <c r="B15" s="156"/>
      <c r="C15" s="209"/>
      <c r="D15" s="144"/>
      <c r="E15" s="155"/>
      <c r="F15" s="156"/>
      <c r="G15" s="155"/>
      <c r="H15" s="156"/>
      <c r="I15" s="147"/>
      <c r="J15" s="147"/>
      <c r="K15" s="151"/>
      <c r="L15" s="144"/>
      <c r="M15" s="147"/>
      <c r="N15" s="155"/>
      <c r="O15" s="156"/>
      <c r="P15" s="155"/>
      <c r="Q15" s="156"/>
      <c r="R15" s="206"/>
      <c r="S15" s="144"/>
      <c r="T15" s="155"/>
      <c r="U15" s="156"/>
      <c r="V15" s="156"/>
      <c r="W15" s="99"/>
      <c r="X15" s="155"/>
      <c r="Y15" s="156"/>
      <c r="Z15" s="209"/>
      <c r="AA15" s="144"/>
      <c r="AB15" s="155"/>
      <c r="AC15" s="156"/>
      <c r="AD15" s="155"/>
      <c r="AE15" s="156"/>
      <c r="AF15" s="147"/>
      <c r="AG15" s="147"/>
      <c r="AH15" s="151"/>
      <c r="AI15" s="144"/>
      <c r="AJ15" s="147"/>
      <c r="AK15" s="155"/>
      <c r="AL15" s="156"/>
      <c r="AM15" s="155"/>
      <c r="AN15" s="156"/>
      <c r="AO15" s="206"/>
      <c r="AP15" s="144"/>
      <c r="AQ15" s="155"/>
      <c r="AR15" s="156"/>
      <c r="AS15" s="156"/>
    </row>
    <row r="16" spans="1:45" ht="9" customHeight="1" x14ac:dyDescent="0.2">
      <c r="A16" s="155"/>
      <c r="B16" s="156"/>
      <c r="C16" s="209"/>
      <c r="D16" s="144"/>
      <c r="E16" s="155"/>
      <c r="F16" s="156"/>
      <c r="G16" s="155"/>
      <c r="H16" s="156"/>
      <c r="I16" s="147"/>
      <c r="J16" s="147"/>
      <c r="K16" s="151"/>
      <c r="L16" s="144"/>
      <c r="M16" s="147"/>
      <c r="N16" s="155"/>
      <c r="O16" s="156"/>
      <c r="P16" s="155"/>
      <c r="Q16" s="156"/>
      <c r="R16" s="206"/>
      <c r="S16" s="144"/>
      <c r="T16" s="155"/>
      <c r="U16" s="156"/>
      <c r="V16" s="156"/>
      <c r="W16" s="99"/>
      <c r="X16" s="155"/>
      <c r="Y16" s="156"/>
      <c r="Z16" s="209"/>
      <c r="AA16" s="144"/>
      <c r="AB16" s="155"/>
      <c r="AC16" s="156"/>
      <c r="AD16" s="155"/>
      <c r="AE16" s="156"/>
      <c r="AF16" s="147"/>
      <c r="AG16" s="147"/>
      <c r="AH16" s="151"/>
      <c r="AI16" s="144"/>
      <c r="AJ16" s="147"/>
      <c r="AK16" s="155"/>
      <c r="AL16" s="156"/>
      <c r="AM16" s="155"/>
      <c r="AN16" s="156"/>
      <c r="AO16" s="206"/>
      <c r="AP16" s="144"/>
      <c r="AQ16" s="155"/>
      <c r="AR16" s="156"/>
      <c r="AS16" s="156"/>
    </row>
    <row r="17" spans="1:45" ht="9" customHeight="1" x14ac:dyDescent="0.2">
      <c r="A17" s="155"/>
      <c r="B17" s="156"/>
      <c r="C17" s="209"/>
      <c r="D17" s="144"/>
      <c r="E17" s="155"/>
      <c r="F17" s="156"/>
      <c r="G17" s="155"/>
      <c r="H17" s="156"/>
      <c r="I17" s="147"/>
      <c r="J17" s="147"/>
      <c r="K17" s="151"/>
      <c r="L17" s="144"/>
      <c r="M17" s="147"/>
      <c r="N17" s="155"/>
      <c r="O17" s="156"/>
      <c r="P17" s="155"/>
      <c r="Q17" s="156"/>
      <c r="R17" s="206"/>
      <c r="S17" s="144"/>
      <c r="T17" s="155"/>
      <c r="U17" s="156"/>
      <c r="V17" s="156"/>
      <c r="W17" s="99"/>
      <c r="X17" s="155"/>
      <c r="Y17" s="156"/>
      <c r="Z17" s="209"/>
      <c r="AA17" s="144"/>
      <c r="AB17" s="155"/>
      <c r="AC17" s="156"/>
      <c r="AD17" s="155"/>
      <c r="AE17" s="156"/>
      <c r="AF17" s="147"/>
      <c r="AG17" s="147"/>
      <c r="AH17" s="151"/>
      <c r="AI17" s="144"/>
      <c r="AJ17" s="147"/>
      <c r="AK17" s="155"/>
      <c r="AL17" s="156"/>
      <c r="AM17" s="155"/>
      <c r="AN17" s="156"/>
      <c r="AO17" s="206"/>
      <c r="AP17" s="144"/>
      <c r="AQ17" s="155"/>
      <c r="AR17" s="156"/>
      <c r="AS17" s="156"/>
    </row>
    <row r="18" spans="1:45" ht="9" customHeight="1" thickBot="1" x14ac:dyDescent="0.25">
      <c r="A18" s="157"/>
      <c r="B18" s="158"/>
      <c r="C18" s="210"/>
      <c r="D18" s="145"/>
      <c r="E18" s="157"/>
      <c r="F18" s="158"/>
      <c r="G18" s="157"/>
      <c r="H18" s="158"/>
      <c r="I18" s="148"/>
      <c r="J18" s="148"/>
      <c r="K18" s="152"/>
      <c r="L18" s="145"/>
      <c r="M18" s="148"/>
      <c r="N18" s="157"/>
      <c r="O18" s="158"/>
      <c r="P18" s="157"/>
      <c r="Q18" s="158"/>
      <c r="R18" s="207"/>
      <c r="S18" s="145"/>
      <c r="T18" s="157"/>
      <c r="U18" s="158"/>
      <c r="V18" s="158"/>
      <c r="W18" s="99"/>
      <c r="X18" s="157"/>
      <c r="Y18" s="158"/>
      <c r="Z18" s="210"/>
      <c r="AA18" s="145"/>
      <c r="AB18" s="157"/>
      <c r="AC18" s="158"/>
      <c r="AD18" s="157"/>
      <c r="AE18" s="158"/>
      <c r="AF18" s="148"/>
      <c r="AG18" s="148"/>
      <c r="AH18" s="152"/>
      <c r="AI18" s="145"/>
      <c r="AJ18" s="148"/>
      <c r="AK18" s="157"/>
      <c r="AL18" s="158"/>
      <c r="AM18" s="157"/>
      <c r="AN18" s="158"/>
      <c r="AO18" s="207"/>
      <c r="AP18" s="145"/>
      <c r="AQ18" s="157"/>
      <c r="AR18" s="158"/>
      <c r="AS18" s="158"/>
    </row>
    <row r="19" spans="1:45" ht="12.75" customHeight="1" x14ac:dyDescent="0.2">
      <c r="A19" s="191">
        <f>(K19+E19)</f>
        <v>1029.136</v>
      </c>
      <c r="B19" s="192"/>
      <c r="C19" s="193"/>
      <c r="D19" s="194"/>
      <c r="E19" s="195">
        <f>(G19*I19)</f>
        <v>0.61599999999999999</v>
      </c>
      <c r="F19" s="196"/>
      <c r="G19" s="197">
        <v>5.6000000000000001E-2</v>
      </c>
      <c r="H19" s="198"/>
      <c r="I19" s="100">
        <v>11</v>
      </c>
      <c r="J19" s="101" t="s">
        <v>176</v>
      </c>
      <c r="K19" s="199">
        <v>1028.52</v>
      </c>
      <c r="L19" s="200"/>
      <c r="M19" s="100">
        <v>11</v>
      </c>
      <c r="N19" s="201">
        <v>-6.9000000000000006E-2</v>
      </c>
      <c r="O19" s="202"/>
      <c r="P19" s="203">
        <f>(M19*N19)</f>
        <v>-0.75900000000000012</v>
      </c>
      <c r="Q19" s="204"/>
      <c r="R19" s="193"/>
      <c r="S19" s="194"/>
      <c r="T19" s="199">
        <f>(K19+P19)</f>
        <v>1027.761</v>
      </c>
      <c r="U19" s="217"/>
      <c r="V19" s="102" t="str">
        <f>_xlfn.IFNA(IF('RawData (Not Used for this Proj'!C2=0," ",'RawData (Not Used for this Proj'!C2)," ")</f>
        <v>MATCH EXISTING</v>
      </c>
      <c r="W19" s="103"/>
      <c r="X19" s="218"/>
      <c r="Y19" s="216"/>
      <c r="Z19" s="215"/>
      <c r="AA19" s="216"/>
      <c r="AB19" s="215"/>
      <c r="AC19" s="216"/>
      <c r="AD19" s="215"/>
      <c r="AE19" s="216"/>
      <c r="AF19" s="104"/>
      <c r="AG19" s="105"/>
      <c r="AH19" s="215"/>
      <c r="AI19" s="216"/>
      <c r="AJ19" s="104"/>
      <c r="AK19" s="215"/>
      <c r="AL19" s="216"/>
      <c r="AM19" s="215"/>
      <c r="AN19" s="216"/>
      <c r="AO19" s="215"/>
      <c r="AP19" s="216"/>
      <c r="AQ19" s="215"/>
      <c r="AR19" s="216"/>
      <c r="AS19" s="104"/>
    </row>
    <row r="20" spans="1:45" ht="12.75" customHeight="1" x14ac:dyDescent="0.2">
      <c r="A20" s="132">
        <f>(K20+E20)</f>
        <v>1029.3720000000001</v>
      </c>
      <c r="B20" s="133"/>
      <c r="C20" s="141"/>
      <c r="D20" s="142"/>
      <c r="E20" s="134">
        <f t="shared" ref="E20:E29" si="0">(G20*I20)</f>
        <v>0.68199999999999994</v>
      </c>
      <c r="F20" s="135"/>
      <c r="G20" s="136">
        <v>6.2E-2</v>
      </c>
      <c r="H20" s="137"/>
      <c r="I20" s="106">
        <v>11</v>
      </c>
      <c r="J20" s="107" t="s">
        <v>178</v>
      </c>
      <c r="K20" s="132">
        <v>1028.69</v>
      </c>
      <c r="L20" s="138"/>
      <c r="M20" s="106">
        <v>11</v>
      </c>
      <c r="N20" s="139">
        <v>-7.1999999999999995E-2</v>
      </c>
      <c r="O20" s="137"/>
      <c r="P20" s="140">
        <f>(M20*N20)</f>
        <v>-0.79199999999999993</v>
      </c>
      <c r="Q20" s="135"/>
      <c r="R20" s="213"/>
      <c r="S20" s="142"/>
      <c r="T20" s="132">
        <f>(K20+P20)</f>
        <v>1027.8980000000001</v>
      </c>
      <c r="U20" s="138"/>
      <c r="V20" s="108" t="str">
        <f>_xlfn.IFNA(IF('RawData (Not Used for this Proj'!C3=0," ",'RawData (Not Used for this Proj'!C3)," ")</f>
        <v xml:space="preserve"> </v>
      </c>
      <c r="W20" s="103"/>
      <c r="X20" s="214"/>
      <c r="Y20" s="212"/>
      <c r="Z20" s="214"/>
      <c r="AA20" s="212"/>
      <c r="AB20" s="214"/>
      <c r="AC20" s="212"/>
      <c r="AD20" s="214"/>
      <c r="AE20" s="212"/>
      <c r="AF20" s="109"/>
      <c r="AG20" s="110"/>
      <c r="AH20" s="211"/>
      <c r="AI20" s="212"/>
      <c r="AJ20" s="109"/>
      <c r="AK20" s="211"/>
      <c r="AL20" s="212"/>
      <c r="AM20" s="211"/>
      <c r="AN20" s="212"/>
      <c r="AO20" s="211"/>
      <c r="AP20" s="212"/>
      <c r="AQ20" s="211"/>
      <c r="AR20" s="212"/>
      <c r="AS20" s="109"/>
    </row>
    <row r="21" spans="1:45" ht="12.75" customHeight="1" x14ac:dyDescent="0.2">
      <c r="A21" s="132">
        <f t="shared" ref="A21:A29" si="1">(K21+E21)</f>
        <v>1029.559</v>
      </c>
      <c r="B21" s="133"/>
      <c r="C21" s="141"/>
      <c r="D21" s="142"/>
      <c r="E21" s="134">
        <f t="shared" si="0"/>
        <v>0.75900000000000012</v>
      </c>
      <c r="F21" s="135"/>
      <c r="G21" s="136">
        <v>6.9000000000000006E-2</v>
      </c>
      <c r="H21" s="137"/>
      <c r="I21" s="106">
        <v>11</v>
      </c>
      <c r="J21" s="107" t="s">
        <v>179</v>
      </c>
      <c r="K21" s="132">
        <v>1028.8</v>
      </c>
      <c r="L21" s="138"/>
      <c r="M21" s="106">
        <v>11</v>
      </c>
      <c r="N21" s="139">
        <v>-7.4999999999999997E-2</v>
      </c>
      <c r="O21" s="137"/>
      <c r="P21" s="140">
        <f t="shared" ref="P21:P29" si="2">(M21*N21)</f>
        <v>-0.82499999999999996</v>
      </c>
      <c r="Q21" s="135"/>
      <c r="R21" s="213"/>
      <c r="S21" s="142"/>
      <c r="T21" s="132">
        <f t="shared" ref="T21:T29" si="3">(K21+P21)</f>
        <v>1027.9749999999999</v>
      </c>
      <c r="U21" s="138"/>
      <c r="V21" s="108"/>
      <c r="W21" s="103"/>
      <c r="X21" s="214"/>
      <c r="Y21" s="212"/>
      <c r="Z21" s="214"/>
      <c r="AA21" s="212"/>
      <c r="AB21" s="214"/>
      <c r="AC21" s="212"/>
      <c r="AD21" s="214"/>
      <c r="AE21" s="212"/>
      <c r="AF21" s="109"/>
      <c r="AG21" s="110"/>
      <c r="AH21" s="211"/>
      <c r="AI21" s="212"/>
      <c r="AJ21" s="109"/>
      <c r="AK21" s="211"/>
      <c r="AL21" s="212"/>
      <c r="AM21" s="211"/>
      <c r="AN21" s="212"/>
      <c r="AO21" s="211"/>
      <c r="AP21" s="212"/>
      <c r="AQ21" s="211"/>
      <c r="AR21" s="212"/>
      <c r="AS21" s="109"/>
    </row>
    <row r="22" spans="1:45" ht="12.75" customHeight="1" x14ac:dyDescent="0.2">
      <c r="A22" s="132">
        <f t="shared" si="1"/>
        <v>1029.7250000000001</v>
      </c>
      <c r="B22" s="133"/>
      <c r="C22" s="141"/>
      <c r="D22" s="142"/>
      <c r="E22" s="134">
        <f t="shared" si="0"/>
        <v>0.82499999999999996</v>
      </c>
      <c r="F22" s="135"/>
      <c r="G22" s="136">
        <v>7.4999999999999997E-2</v>
      </c>
      <c r="H22" s="137"/>
      <c r="I22" s="106">
        <v>11</v>
      </c>
      <c r="J22" s="107" t="s">
        <v>180</v>
      </c>
      <c r="K22" s="132">
        <v>1028.9000000000001</v>
      </c>
      <c r="L22" s="138"/>
      <c r="M22" s="106">
        <v>11</v>
      </c>
      <c r="N22" s="139">
        <v>-7.9000000000000001E-2</v>
      </c>
      <c r="O22" s="137"/>
      <c r="P22" s="140">
        <f t="shared" si="2"/>
        <v>-0.86899999999999999</v>
      </c>
      <c r="Q22" s="135"/>
      <c r="R22" s="213"/>
      <c r="S22" s="142"/>
      <c r="T22" s="132">
        <f t="shared" si="3"/>
        <v>1028.0310000000002</v>
      </c>
      <c r="U22" s="138"/>
      <c r="V22" s="108"/>
      <c r="W22" s="103"/>
      <c r="X22" s="111"/>
      <c r="Y22" s="109"/>
      <c r="Z22" s="111"/>
      <c r="AA22" s="109"/>
      <c r="AB22" s="111"/>
      <c r="AC22" s="109"/>
      <c r="AD22" s="111"/>
      <c r="AE22" s="109"/>
      <c r="AF22" s="109"/>
      <c r="AG22" s="110"/>
      <c r="AH22" s="112"/>
      <c r="AI22" s="109"/>
      <c r="AJ22" s="109"/>
      <c r="AK22" s="112"/>
      <c r="AL22" s="109"/>
      <c r="AM22" s="112"/>
      <c r="AN22" s="109"/>
      <c r="AO22" s="112"/>
      <c r="AP22" s="109"/>
      <c r="AQ22" s="112"/>
      <c r="AR22" s="109"/>
      <c r="AS22" s="109"/>
    </row>
    <row r="23" spans="1:45" ht="12.75" customHeight="1" x14ac:dyDescent="0.2">
      <c r="A23" s="132">
        <f t="shared" si="1"/>
        <v>1029.8620000000001</v>
      </c>
      <c r="B23" s="133"/>
      <c r="C23" s="141"/>
      <c r="D23" s="142"/>
      <c r="E23" s="134">
        <f t="shared" si="0"/>
        <v>0.90200000000000002</v>
      </c>
      <c r="F23" s="135"/>
      <c r="G23" s="136">
        <v>8.2000000000000003E-2</v>
      </c>
      <c r="H23" s="137"/>
      <c r="I23" s="106">
        <v>11</v>
      </c>
      <c r="J23" s="107" t="s">
        <v>181</v>
      </c>
      <c r="K23" s="132">
        <v>1028.96</v>
      </c>
      <c r="L23" s="138"/>
      <c r="M23" s="106">
        <v>11</v>
      </c>
      <c r="N23" s="139">
        <v>-8.2000000000000003E-2</v>
      </c>
      <c r="O23" s="137"/>
      <c r="P23" s="140">
        <f t="shared" si="2"/>
        <v>-0.90200000000000002</v>
      </c>
      <c r="Q23" s="135"/>
      <c r="R23" s="213"/>
      <c r="S23" s="142"/>
      <c r="T23" s="132">
        <f t="shared" si="3"/>
        <v>1028.058</v>
      </c>
      <c r="U23" s="138"/>
      <c r="V23" s="108"/>
      <c r="W23" s="103"/>
      <c r="X23" s="214"/>
      <c r="Y23" s="212"/>
      <c r="Z23" s="214"/>
      <c r="AA23" s="212"/>
      <c r="AB23" s="214"/>
      <c r="AC23" s="212"/>
      <c r="AD23" s="214"/>
      <c r="AE23" s="212"/>
      <c r="AF23" s="109"/>
      <c r="AG23" s="110"/>
      <c r="AH23" s="211"/>
      <c r="AI23" s="212"/>
      <c r="AJ23" s="109"/>
      <c r="AK23" s="211"/>
      <c r="AL23" s="212"/>
      <c r="AM23" s="211"/>
      <c r="AN23" s="212"/>
      <c r="AO23" s="211"/>
      <c r="AP23" s="212"/>
      <c r="AQ23" s="211"/>
      <c r="AR23" s="212"/>
      <c r="AS23" s="109"/>
    </row>
    <row r="24" spans="1:45" ht="12.75" customHeight="1" x14ac:dyDescent="0.2">
      <c r="A24" s="132"/>
      <c r="B24" s="133"/>
      <c r="C24" s="141"/>
      <c r="D24" s="142"/>
      <c r="E24" s="134"/>
      <c r="F24" s="135"/>
      <c r="G24" s="136"/>
      <c r="H24" s="137"/>
      <c r="I24" s="106"/>
      <c r="J24" s="107"/>
      <c r="K24" s="132"/>
      <c r="L24" s="138"/>
      <c r="M24" s="106"/>
      <c r="N24" s="139"/>
      <c r="O24" s="137"/>
      <c r="P24" s="140"/>
      <c r="Q24" s="135"/>
      <c r="R24" s="213"/>
      <c r="S24" s="142"/>
      <c r="T24" s="132"/>
      <c r="U24" s="138"/>
      <c r="V24" s="108"/>
      <c r="W24" s="103"/>
      <c r="X24" s="111"/>
      <c r="Y24" s="109"/>
      <c r="Z24" s="111"/>
      <c r="AA24" s="109"/>
      <c r="AB24" s="111"/>
      <c r="AC24" s="109"/>
      <c r="AD24" s="111"/>
      <c r="AE24" s="109"/>
      <c r="AF24" s="109"/>
      <c r="AG24" s="110"/>
      <c r="AH24" s="112"/>
      <c r="AI24" s="109"/>
      <c r="AJ24" s="109"/>
      <c r="AK24" s="112"/>
      <c r="AL24" s="109"/>
      <c r="AM24" s="112"/>
      <c r="AN24" s="109"/>
      <c r="AO24" s="112"/>
      <c r="AP24" s="109"/>
      <c r="AQ24" s="112"/>
      <c r="AR24" s="109"/>
      <c r="AS24" s="109"/>
    </row>
    <row r="25" spans="1:45" ht="12.75" customHeight="1" x14ac:dyDescent="0.2">
      <c r="A25" s="132"/>
      <c r="B25" s="133"/>
      <c r="C25" s="141"/>
      <c r="D25" s="142"/>
      <c r="E25" s="134"/>
      <c r="F25" s="135"/>
      <c r="G25" s="136"/>
      <c r="H25" s="137"/>
      <c r="I25" s="106"/>
      <c r="J25" s="107"/>
      <c r="K25" s="132"/>
      <c r="L25" s="138"/>
      <c r="M25" s="106"/>
      <c r="N25" s="139"/>
      <c r="O25" s="137"/>
      <c r="P25" s="140"/>
      <c r="Q25" s="135"/>
      <c r="R25" s="213"/>
      <c r="S25" s="142"/>
      <c r="T25" s="132"/>
      <c r="U25" s="138"/>
      <c r="V25" s="108"/>
      <c r="W25" s="103"/>
      <c r="X25" s="111"/>
      <c r="Y25" s="109"/>
      <c r="Z25" s="111"/>
      <c r="AA25" s="109"/>
      <c r="AB25" s="111"/>
      <c r="AC25" s="109"/>
      <c r="AD25" s="111"/>
      <c r="AE25" s="109"/>
      <c r="AF25" s="109"/>
      <c r="AG25" s="110"/>
      <c r="AH25" s="112"/>
      <c r="AI25" s="109"/>
      <c r="AJ25" s="109"/>
      <c r="AK25" s="112"/>
      <c r="AL25" s="109"/>
      <c r="AM25" s="112"/>
      <c r="AN25" s="109"/>
      <c r="AO25" s="112"/>
      <c r="AP25" s="109"/>
      <c r="AQ25" s="112"/>
      <c r="AR25" s="109"/>
      <c r="AS25" s="109"/>
    </row>
    <row r="26" spans="1:45" ht="12.75" customHeight="1" x14ac:dyDescent="0.2">
      <c r="A26" s="132"/>
      <c r="B26" s="133"/>
      <c r="C26" s="141"/>
      <c r="D26" s="142"/>
      <c r="E26" s="134"/>
      <c r="F26" s="135"/>
      <c r="G26" s="136"/>
      <c r="H26" s="137"/>
      <c r="I26" s="106"/>
      <c r="J26" s="107"/>
      <c r="K26" s="132"/>
      <c r="L26" s="138"/>
      <c r="M26" s="106"/>
      <c r="N26" s="139"/>
      <c r="O26" s="137"/>
      <c r="P26" s="140"/>
      <c r="Q26" s="135"/>
      <c r="R26" s="213"/>
      <c r="S26" s="142"/>
      <c r="T26" s="132"/>
      <c r="U26" s="138"/>
      <c r="V26" s="108"/>
      <c r="W26" s="103"/>
      <c r="X26" s="111"/>
      <c r="Y26" s="109"/>
      <c r="Z26" s="111"/>
      <c r="AA26" s="109"/>
      <c r="AB26" s="111"/>
      <c r="AC26" s="109"/>
      <c r="AD26" s="111"/>
      <c r="AE26" s="109"/>
      <c r="AF26" s="109"/>
      <c r="AG26" s="110"/>
      <c r="AH26" s="112"/>
      <c r="AI26" s="109"/>
      <c r="AJ26" s="109"/>
      <c r="AK26" s="112"/>
      <c r="AL26" s="109"/>
      <c r="AM26" s="112"/>
      <c r="AN26" s="109"/>
      <c r="AO26" s="112"/>
      <c r="AP26" s="109"/>
      <c r="AQ26" s="112"/>
      <c r="AR26" s="109"/>
      <c r="AS26" s="109"/>
    </row>
    <row r="27" spans="1:45" ht="12.75" customHeight="1" x14ac:dyDescent="0.2">
      <c r="A27" s="132">
        <f t="shared" si="1"/>
        <v>1030.2920000000001</v>
      </c>
      <c r="B27" s="133"/>
      <c r="C27" s="126"/>
      <c r="D27" s="127"/>
      <c r="E27" s="134">
        <f t="shared" si="0"/>
        <v>0.90200000000000002</v>
      </c>
      <c r="F27" s="135"/>
      <c r="G27" s="136">
        <v>8.2000000000000003E-2</v>
      </c>
      <c r="H27" s="137"/>
      <c r="I27" s="106">
        <v>11</v>
      </c>
      <c r="J27" s="107" t="s">
        <v>182</v>
      </c>
      <c r="K27" s="132">
        <v>1029.3900000000001</v>
      </c>
      <c r="L27" s="138"/>
      <c r="M27" s="106">
        <v>11</v>
      </c>
      <c r="N27" s="139">
        <v>-8.2000000000000003E-2</v>
      </c>
      <c r="O27" s="137"/>
      <c r="P27" s="140">
        <f t="shared" si="2"/>
        <v>-0.90200000000000002</v>
      </c>
      <c r="Q27" s="135"/>
      <c r="R27" s="128"/>
      <c r="S27" s="127"/>
      <c r="T27" s="132">
        <f t="shared" si="3"/>
        <v>1028.4880000000001</v>
      </c>
      <c r="U27" s="138"/>
      <c r="V27" s="108"/>
      <c r="W27" s="103"/>
      <c r="X27" s="111"/>
      <c r="Y27" s="109"/>
      <c r="Z27" s="111"/>
      <c r="AA27" s="109"/>
      <c r="AB27" s="111"/>
      <c r="AC27" s="109"/>
      <c r="AD27" s="111"/>
      <c r="AE27" s="109"/>
      <c r="AF27" s="109"/>
      <c r="AG27" s="110"/>
      <c r="AH27" s="112"/>
      <c r="AI27" s="109"/>
      <c r="AJ27" s="109"/>
      <c r="AK27" s="112"/>
      <c r="AL27" s="109"/>
      <c r="AM27" s="112"/>
      <c r="AN27" s="109"/>
      <c r="AO27" s="112"/>
      <c r="AP27" s="109"/>
      <c r="AQ27" s="112"/>
      <c r="AR27" s="109"/>
      <c r="AS27" s="109"/>
    </row>
    <row r="28" spans="1:45" ht="12.75" customHeight="1" x14ac:dyDescent="0.2">
      <c r="A28" s="132">
        <f t="shared" si="1"/>
        <v>1030.309</v>
      </c>
      <c r="B28" s="133"/>
      <c r="C28" s="126"/>
      <c r="D28" s="127"/>
      <c r="E28" s="134">
        <f t="shared" si="0"/>
        <v>0.86899999999999999</v>
      </c>
      <c r="F28" s="135"/>
      <c r="G28" s="136">
        <v>7.9000000000000001E-2</v>
      </c>
      <c r="H28" s="137"/>
      <c r="I28" s="106">
        <v>11</v>
      </c>
      <c r="J28" s="107" t="s">
        <v>183</v>
      </c>
      <c r="K28" s="132">
        <v>1029.44</v>
      </c>
      <c r="L28" s="138"/>
      <c r="M28" s="106">
        <v>11</v>
      </c>
      <c r="N28" s="139">
        <v>-8.2000000000000003E-2</v>
      </c>
      <c r="O28" s="137"/>
      <c r="P28" s="140">
        <f t="shared" si="2"/>
        <v>-0.90200000000000002</v>
      </c>
      <c r="Q28" s="135"/>
      <c r="R28" s="128"/>
      <c r="S28" s="127"/>
      <c r="T28" s="132">
        <f t="shared" si="3"/>
        <v>1028.538</v>
      </c>
      <c r="U28" s="138"/>
      <c r="V28" s="108"/>
      <c r="W28" s="103"/>
      <c r="X28" s="111"/>
      <c r="Y28" s="109"/>
      <c r="Z28" s="111"/>
      <c r="AA28" s="109"/>
      <c r="AB28" s="111"/>
      <c r="AC28" s="109"/>
      <c r="AD28" s="111"/>
      <c r="AE28" s="109"/>
      <c r="AF28" s="109"/>
      <c r="AG28" s="110"/>
      <c r="AH28" s="112"/>
      <c r="AI28" s="109"/>
      <c r="AJ28" s="109"/>
      <c r="AK28" s="112"/>
      <c r="AL28" s="109"/>
      <c r="AM28" s="112"/>
      <c r="AN28" s="109"/>
      <c r="AO28" s="112"/>
      <c r="AP28" s="109"/>
      <c r="AQ28" s="112"/>
      <c r="AR28" s="109"/>
      <c r="AS28" s="109"/>
    </row>
    <row r="29" spans="1:45" ht="12.75" customHeight="1" x14ac:dyDescent="0.2">
      <c r="A29" s="132">
        <f t="shared" si="1"/>
        <v>1030.306</v>
      </c>
      <c r="B29" s="133"/>
      <c r="C29" s="126"/>
      <c r="D29" s="127"/>
      <c r="E29" s="134">
        <f t="shared" si="0"/>
        <v>0.83599999999999997</v>
      </c>
      <c r="F29" s="135"/>
      <c r="G29" s="136">
        <v>7.5999999999999998E-2</v>
      </c>
      <c r="H29" s="137"/>
      <c r="I29" s="106">
        <v>11</v>
      </c>
      <c r="J29" s="107" t="s">
        <v>184</v>
      </c>
      <c r="K29" s="132">
        <v>1029.47</v>
      </c>
      <c r="L29" s="138"/>
      <c r="M29" s="106">
        <v>11</v>
      </c>
      <c r="N29" s="139">
        <v>-8.1000000000000003E-2</v>
      </c>
      <c r="O29" s="137"/>
      <c r="P29" s="140">
        <f t="shared" si="2"/>
        <v>-0.89100000000000001</v>
      </c>
      <c r="Q29" s="135"/>
      <c r="R29" s="128"/>
      <c r="S29" s="127"/>
      <c r="T29" s="132">
        <f t="shared" si="3"/>
        <v>1028.579</v>
      </c>
      <c r="U29" s="138"/>
      <c r="V29" s="108"/>
      <c r="W29" s="103"/>
      <c r="X29" s="111"/>
      <c r="Y29" s="109"/>
      <c r="Z29" s="111"/>
      <c r="AA29" s="109"/>
      <c r="AB29" s="111"/>
      <c r="AC29" s="109"/>
      <c r="AD29" s="111"/>
      <c r="AE29" s="109"/>
      <c r="AF29" s="109"/>
      <c r="AG29" s="110"/>
      <c r="AH29" s="112"/>
      <c r="AI29" s="109"/>
      <c r="AJ29" s="109"/>
      <c r="AK29" s="112"/>
      <c r="AL29" s="109"/>
      <c r="AM29" s="112"/>
      <c r="AN29" s="109"/>
      <c r="AO29" s="112"/>
      <c r="AP29" s="109"/>
      <c r="AQ29" s="112"/>
      <c r="AR29" s="109"/>
      <c r="AS29" s="109"/>
    </row>
    <row r="30" spans="1:45" ht="12.75" customHeight="1" x14ac:dyDescent="0.2">
      <c r="A30" s="132">
        <f t="shared" ref="A30:A32" si="4">(K30+E30)</f>
        <v>1030.2940000000001</v>
      </c>
      <c r="B30" s="133"/>
      <c r="C30" s="141"/>
      <c r="D30" s="142"/>
      <c r="E30" s="134">
        <f t="shared" ref="E30:E32" si="5">(G30*I30)</f>
        <v>0.81399999999999995</v>
      </c>
      <c r="F30" s="135"/>
      <c r="G30" s="136">
        <v>7.3999999999999996E-2</v>
      </c>
      <c r="H30" s="137"/>
      <c r="I30" s="106">
        <v>11</v>
      </c>
      <c r="J30" s="107" t="s">
        <v>185</v>
      </c>
      <c r="K30" s="132">
        <v>1029.48</v>
      </c>
      <c r="L30" s="138"/>
      <c r="M30" s="106">
        <v>11</v>
      </c>
      <c r="N30" s="139">
        <v>-8.1000000000000003E-2</v>
      </c>
      <c r="O30" s="137"/>
      <c r="P30" s="140">
        <f t="shared" ref="P30:P32" si="6">(M30*N30)</f>
        <v>-0.89100000000000001</v>
      </c>
      <c r="Q30" s="135"/>
      <c r="R30" s="213"/>
      <c r="S30" s="142"/>
      <c r="T30" s="132">
        <f t="shared" ref="T30:T32" si="7">(K30+P30)</f>
        <v>1028.5889999999999</v>
      </c>
      <c r="U30" s="138"/>
      <c r="V30" s="108"/>
      <c r="W30" s="103"/>
      <c r="X30" s="111"/>
      <c r="Y30" s="109"/>
      <c r="Z30" s="111"/>
      <c r="AA30" s="109"/>
      <c r="AB30" s="111"/>
      <c r="AC30" s="109"/>
      <c r="AD30" s="111"/>
      <c r="AE30" s="109"/>
      <c r="AF30" s="109"/>
      <c r="AG30" s="110"/>
      <c r="AH30" s="112"/>
      <c r="AI30" s="109"/>
      <c r="AJ30" s="109"/>
      <c r="AK30" s="112"/>
      <c r="AL30" s="109"/>
      <c r="AM30" s="112"/>
      <c r="AN30" s="109"/>
      <c r="AO30" s="112"/>
      <c r="AP30" s="109"/>
      <c r="AQ30" s="112"/>
      <c r="AR30" s="109"/>
      <c r="AS30" s="109"/>
    </row>
    <row r="31" spans="1:45" ht="12.75" customHeight="1" x14ac:dyDescent="0.2">
      <c r="A31" s="132">
        <f t="shared" si="4"/>
        <v>1030.261</v>
      </c>
      <c r="B31" s="133"/>
      <c r="C31" s="126"/>
      <c r="D31" s="127"/>
      <c r="E31" s="134">
        <f t="shared" si="5"/>
        <v>0.78099999999999992</v>
      </c>
      <c r="F31" s="135"/>
      <c r="G31" s="136">
        <v>7.0999999999999994E-2</v>
      </c>
      <c r="H31" s="137"/>
      <c r="I31" s="106">
        <v>11</v>
      </c>
      <c r="J31" s="107" t="s">
        <v>186</v>
      </c>
      <c r="K31" s="132">
        <v>1029.48</v>
      </c>
      <c r="L31" s="138"/>
      <c r="M31" s="106">
        <v>11</v>
      </c>
      <c r="N31" s="139">
        <v>-8.1000000000000003E-2</v>
      </c>
      <c r="O31" s="137"/>
      <c r="P31" s="140">
        <f t="shared" si="6"/>
        <v>-0.89100000000000001</v>
      </c>
      <c r="Q31" s="135"/>
      <c r="R31" s="128"/>
      <c r="S31" s="127"/>
      <c r="T31" s="132">
        <f t="shared" si="7"/>
        <v>1028.5889999999999</v>
      </c>
      <c r="U31" s="138"/>
      <c r="V31" s="108"/>
      <c r="W31" s="103"/>
      <c r="X31" s="111"/>
      <c r="Y31" s="109"/>
      <c r="Z31" s="111"/>
      <c r="AA31" s="109"/>
      <c r="AB31" s="111"/>
      <c r="AC31" s="109"/>
      <c r="AD31" s="111"/>
      <c r="AE31" s="109"/>
      <c r="AF31" s="109"/>
      <c r="AG31" s="110"/>
      <c r="AH31" s="112"/>
      <c r="AI31" s="109"/>
      <c r="AJ31" s="109"/>
      <c r="AK31" s="112"/>
      <c r="AL31" s="109"/>
      <c r="AM31" s="112"/>
      <c r="AN31" s="109"/>
      <c r="AO31" s="112"/>
      <c r="AP31" s="109"/>
      <c r="AQ31" s="112"/>
      <c r="AR31" s="109"/>
      <c r="AS31" s="109"/>
    </row>
    <row r="32" spans="1:45" ht="12.75" customHeight="1" x14ac:dyDescent="0.2">
      <c r="A32" s="132">
        <f t="shared" si="4"/>
        <v>1030.2180000000001</v>
      </c>
      <c r="B32" s="133"/>
      <c r="C32" s="126"/>
      <c r="D32" s="127"/>
      <c r="E32" s="134">
        <f t="shared" si="5"/>
        <v>0.748</v>
      </c>
      <c r="F32" s="135"/>
      <c r="G32" s="136">
        <v>6.8000000000000005E-2</v>
      </c>
      <c r="H32" s="137"/>
      <c r="I32" s="106">
        <v>11</v>
      </c>
      <c r="J32" s="107" t="s">
        <v>187</v>
      </c>
      <c r="K32" s="132">
        <v>1029.47</v>
      </c>
      <c r="L32" s="138"/>
      <c r="M32" s="106">
        <v>11</v>
      </c>
      <c r="N32" s="139">
        <v>-0.08</v>
      </c>
      <c r="O32" s="137"/>
      <c r="P32" s="140">
        <f t="shared" si="6"/>
        <v>-0.88</v>
      </c>
      <c r="Q32" s="135"/>
      <c r="R32" s="128"/>
      <c r="S32" s="127"/>
      <c r="T32" s="132">
        <f t="shared" si="7"/>
        <v>1028.5899999999999</v>
      </c>
      <c r="U32" s="138"/>
      <c r="V32" s="108"/>
      <c r="W32" s="103"/>
      <c r="X32" s="214"/>
      <c r="Y32" s="212"/>
      <c r="Z32" s="214"/>
      <c r="AA32" s="212"/>
      <c r="AB32" s="214"/>
      <c r="AC32" s="212"/>
      <c r="AD32" s="214"/>
      <c r="AE32" s="212"/>
      <c r="AF32" s="109"/>
      <c r="AG32" s="110"/>
      <c r="AH32" s="211"/>
      <c r="AI32" s="212"/>
      <c r="AJ32" s="109"/>
      <c r="AK32" s="211"/>
      <c r="AL32" s="212"/>
      <c r="AM32" s="211"/>
      <c r="AN32" s="212"/>
      <c r="AO32" s="211"/>
      <c r="AP32" s="212"/>
      <c r="AQ32" s="211"/>
      <c r="AR32" s="212"/>
      <c r="AS32" s="109"/>
    </row>
    <row r="33" spans="1:45" ht="12.75" customHeight="1" x14ac:dyDescent="0.2">
      <c r="A33" s="132">
        <f>(K33+E33)</f>
        <v>1030.165</v>
      </c>
      <c r="B33" s="133"/>
      <c r="C33" s="141"/>
      <c r="D33" s="142"/>
      <c r="E33" s="140">
        <f>(G33*I33)</f>
        <v>0.71500000000000008</v>
      </c>
      <c r="F33" s="135"/>
      <c r="G33" s="139">
        <v>6.5000000000000002E-2</v>
      </c>
      <c r="H33" s="137"/>
      <c r="I33" s="106">
        <v>11</v>
      </c>
      <c r="J33" s="107" t="s">
        <v>188</v>
      </c>
      <c r="K33" s="132">
        <v>1029.45</v>
      </c>
      <c r="L33" s="138"/>
      <c r="M33" s="106">
        <v>11</v>
      </c>
      <c r="N33" s="139">
        <v>-0.08</v>
      </c>
      <c r="O33" s="137"/>
      <c r="P33" s="140">
        <f>(M33*N33)</f>
        <v>-0.88</v>
      </c>
      <c r="Q33" s="135"/>
      <c r="R33" s="213"/>
      <c r="S33" s="142"/>
      <c r="T33" s="132">
        <f>(K33+P33)</f>
        <v>1028.57</v>
      </c>
      <c r="U33" s="138"/>
      <c r="V33" s="108"/>
      <c r="W33" s="103"/>
      <c r="X33" s="214"/>
      <c r="Y33" s="212"/>
      <c r="Z33" s="214"/>
      <c r="AA33" s="212"/>
      <c r="AB33" s="214"/>
      <c r="AC33" s="212"/>
      <c r="AD33" s="214"/>
      <c r="AE33" s="212"/>
      <c r="AF33" s="109"/>
      <c r="AG33" s="110"/>
      <c r="AH33" s="211"/>
      <c r="AI33" s="212"/>
      <c r="AJ33" s="109"/>
      <c r="AK33" s="211"/>
      <c r="AL33" s="212"/>
      <c r="AM33" s="211"/>
      <c r="AN33" s="212"/>
      <c r="AO33" s="211"/>
      <c r="AP33" s="212"/>
      <c r="AQ33" s="211"/>
      <c r="AR33" s="212"/>
      <c r="AS33" s="109"/>
    </row>
    <row r="34" spans="1:45" ht="12.75" customHeight="1" x14ac:dyDescent="0.2">
      <c r="A34" s="132">
        <f t="shared" ref="A34" si="8">(K34+E34)</f>
        <v>1030.1130000000001</v>
      </c>
      <c r="B34" s="133"/>
      <c r="C34" s="141"/>
      <c r="D34" s="142"/>
      <c r="E34" s="140">
        <f t="shared" ref="E34" si="9">(G34*I34)</f>
        <v>0.69300000000000006</v>
      </c>
      <c r="F34" s="135"/>
      <c r="G34" s="139">
        <v>6.3E-2</v>
      </c>
      <c r="H34" s="137"/>
      <c r="I34" s="106">
        <v>11</v>
      </c>
      <c r="J34" s="107" t="s">
        <v>177</v>
      </c>
      <c r="K34" s="132">
        <v>1029.42</v>
      </c>
      <c r="L34" s="138"/>
      <c r="M34" s="106">
        <v>11</v>
      </c>
      <c r="N34" s="139">
        <v>-7.9000000000000001E-2</v>
      </c>
      <c r="O34" s="137"/>
      <c r="P34" s="140">
        <f t="shared" ref="P34" si="10">(M34*N34)</f>
        <v>-0.86899999999999999</v>
      </c>
      <c r="Q34" s="135"/>
      <c r="R34" s="213"/>
      <c r="S34" s="142"/>
      <c r="T34" s="132">
        <f t="shared" ref="T34" si="11">(K34+P34)</f>
        <v>1028.5510000000002</v>
      </c>
      <c r="U34" s="138"/>
      <c r="V34" s="108" t="s">
        <v>156</v>
      </c>
      <c r="W34" s="103"/>
      <c r="X34" s="214"/>
      <c r="Y34" s="212"/>
      <c r="Z34" s="214"/>
      <c r="AA34" s="212"/>
      <c r="AB34" s="214"/>
      <c r="AC34" s="212"/>
      <c r="AD34" s="214"/>
      <c r="AE34" s="212"/>
      <c r="AF34" s="109"/>
      <c r="AG34" s="110"/>
      <c r="AH34" s="211"/>
      <c r="AI34" s="212"/>
      <c r="AJ34" s="109"/>
      <c r="AK34" s="211"/>
      <c r="AL34" s="212"/>
      <c r="AM34" s="211"/>
      <c r="AN34" s="212"/>
      <c r="AO34" s="211"/>
      <c r="AP34" s="212"/>
      <c r="AQ34" s="211"/>
      <c r="AR34" s="212"/>
      <c r="AS34" s="109"/>
    </row>
    <row r="35" spans="1:45" ht="12.75" customHeight="1" x14ac:dyDescent="0.2">
      <c r="A35" s="132"/>
      <c r="B35" s="133"/>
      <c r="C35" s="141"/>
      <c r="D35" s="142"/>
      <c r="E35" s="140"/>
      <c r="F35" s="135"/>
      <c r="G35" s="139"/>
      <c r="H35" s="137"/>
      <c r="I35" s="106"/>
      <c r="J35" s="107"/>
      <c r="K35" s="132"/>
      <c r="L35" s="138"/>
      <c r="M35" s="106"/>
      <c r="N35" s="139"/>
      <c r="O35" s="137"/>
      <c r="P35" s="140"/>
      <c r="Q35" s="135"/>
      <c r="R35" s="213"/>
      <c r="S35" s="142"/>
      <c r="T35" s="132"/>
      <c r="U35" s="138"/>
      <c r="V35" s="108" t="str">
        <f>_xlfn.IFNA(IF('RawData (Not Used for this Proj'!C15=0," ",'RawData (Not Used for this Proj'!C15)," ")</f>
        <v xml:space="preserve"> </v>
      </c>
      <c r="W35" s="103"/>
      <c r="X35" s="214"/>
      <c r="Y35" s="212"/>
      <c r="Z35" s="214"/>
      <c r="AA35" s="212"/>
      <c r="AB35" s="214"/>
      <c r="AC35" s="212"/>
      <c r="AD35" s="214"/>
      <c r="AE35" s="212"/>
      <c r="AF35" s="109"/>
      <c r="AG35" s="110"/>
      <c r="AH35" s="211"/>
      <c r="AI35" s="212"/>
      <c r="AJ35" s="109"/>
      <c r="AK35" s="211"/>
      <c r="AL35" s="212"/>
      <c r="AM35" s="211"/>
      <c r="AN35" s="212"/>
      <c r="AO35" s="211"/>
      <c r="AP35" s="212"/>
      <c r="AQ35" s="211"/>
      <c r="AR35" s="212"/>
      <c r="AS35" s="109"/>
    </row>
    <row r="36" spans="1:45" ht="12.75" customHeight="1" x14ac:dyDescent="0.2">
      <c r="A36" s="132"/>
      <c r="B36" s="133"/>
      <c r="C36" s="141"/>
      <c r="D36" s="142"/>
      <c r="E36" s="140"/>
      <c r="F36" s="135"/>
      <c r="G36" s="219" t="s">
        <v>77</v>
      </c>
      <c r="H36" s="220"/>
      <c r="I36" s="220"/>
      <c r="J36" s="220"/>
      <c r="K36" s="220"/>
      <c r="L36" s="220"/>
      <c r="M36" s="220"/>
      <c r="N36" s="220"/>
      <c r="O36" s="221"/>
      <c r="P36" s="140"/>
      <c r="Q36" s="135"/>
      <c r="R36" s="213"/>
      <c r="S36" s="142"/>
      <c r="T36" s="132"/>
      <c r="U36" s="138"/>
      <c r="V36" s="108"/>
      <c r="W36" s="103"/>
      <c r="X36" s="214"/>
      <c r="Y36" s="212"/>
      <c r="Z36" s="214"/>
      <c r="AA36" s="212"/>
      <c r="AB36" s="214"/>
      <c r="AC36" s="212"/>
      <c r="AD36" s="214"/>
      <c r="AE36" s="212"/>
      <c r="AF36" s="109"/>
      <c r="AG36" s="110"/>
      <c r="AH36" s="211"/>
      <c r="AI36" s="212"/>
      <c r="AJ36" s="109"/>
      <c r="AK36" s="211"/>
      <c r="AL36" s="212"/>
      <c r="AM36" s="211"/>
      <c r="AN36" s="212"/>
      <c r="AO36" s="211"/>
      <c r="AP36" s="212"/>
      <c r="AQ36" s="211"/>
      <c r="AR36" s="212"/>
      <c r="AS36" s="109"/>
    </row>
    <row r="37" spans="1:45" ht="12.75" customHeight="1" x14ac:dyDescent="0.2">
      <c r="A37" s="132"/>
      <c r="B37" s="133"/>
      <c r="C37" s="141"/>
      <c r="D37" s="142"/>
      <c r="E37" s="140"/>
      <c r="F37" s="135"/>
      <c r="G37" s="222"/>
      <c r="H37" s="223"/>
      <c r="I37" s="223"/>
      <c r="J37" s="223"/>
      <c r="K37" s="223"/>
      <c r="L37" s="223"/>
      <c r="M37" s="223"/>
      <c r="N37" s="223"/>
      <c r="O37" s="224"/>
      <c r="P37" s="140"/>
      <c r="Q37" s="135"/>
      <c r="R37" s="213"/>
      <c r="S37" s="142"/>
      <c r="T37" s="132"/>
      <c r="U37" s="138"/>
      <c r="V37" s="108"/>
      <c r="W37" s="103"/>
      <c r="X37" s="214"/>
      <c r="Y37" s="212"/>
      <c r="Z37" s="214"/>
      <c r="AA37" s="212"/>
      <c r="AB37" s="214"/>
      <c r="AC37" s="212"/>
      <c r="AD37" s="214"/>
      <c r="AE37" s="212"/>
      <c r="AF37" s="109"/>
      <c r="AG37" s="110"/>
      <c r="AH37" s="211"/>
      <c r="AI37" s="212"/>
      <c r="AJ37" s="109"/>
      <c r="AK37" s="211"/>
      <c r="AL37" s="212"/>
      <c r="AM37" s="211"/>
      <c r="AN37" s="212"/>
      <c r="AO37" s="211"/>
      <c r="AP37" s="212"/>
      <c r="AQ37" s="211"/>
      <c r="AR37" s="212"/>
      <c r="AS37" s="109"/>
    </row>
    <row r="38" spans="1:45" ht="12.75" customHeight="1" x14ac:dyDescent="0.2">
      <c r="A38" s="132"/>
      <c r="B38" s="138"/>
      <c r="C38" s="126"/>
      <c r="D38" s="127"/>
      <c r="E38" s="134"/>
      <c r="F38" s="135"/>
      <c r="G38" s="136"/>
      <c r="H38" s="137"/>
      <c r="I38" s="106"/>
      <c r="J38" s="107"/>
      <c r="K38" s="132"/>
      <c r="L38" s="138"/>
      <c r="M38" s="106"/>
      <c r="N38" s="136"/>
      <c r="O38" s="137"/>
      <c r="P38" s="134"/>
      <c r="Q38" s="135"/>
      <c r="R38" s="128"/>
      <c r="S38" s="127"/>
      <c r="T38" s="132"/>
      <c r="U38" s="138"/>
      <c r="V38" s="108"/>
      <c r="W38" s="103"/>
      <c r="X38" s="111"/>
      <c r="Y38" s="109"/>
      <c r="Z38" s="111"/>
      <c r="AA38" s="109"/>
      <c r="AB38" s="111"/>
      <c r="AC38" s="109"/>
      <c r="AD38" s="111"/>
      <c r="AE38" s="109"/>
      <c r="AF38" s="109"/>
      <c r="AG38" s="110"/>
      <c r="AH38" s="112"/>
      <c r="AI38" s="109"/>
      <c r="AJ38" s="109"/>
      <c r="AK38" s="112"/>
      <c r="AL38" s="109"/>
      <c r="AM38" s="112"/>
      <c r="AN38" s="109"/>
      <c r="AO38" s="112"/>
      <c r="AP38" s="109"/>
      <c r="AQ38" s="112"/>
      <c r="AR38" s="109"/>
      <c r="AS38" s="109"/>
    </row>
    <row r="39" spans="1:45" ht="12.75" customHeight="1" x14ac:dyDescent="0.2">
      <c r="A39" s="132"/>
      <c r="B39" s="133"/>
      <c r="C39" s="141"/>
      <c r="D39" s="142"/>
      <c r="E39" s="140"/>
      <c r="F39" s="135"/>
      <c r="G39" s="139"/>
      <c r="H39" s="137"/>
      <c r="I39" s="106"/>
      <c r="J39" s="107"/>
      <c r="K39" s="132"/>
      <c r="L39" s="138"/>
      <c r="M39" s="106"/>
      <c r="N39" s="139"/>
      <c r="O39" s="137"/>
      <c r="P39" s="140"/>
      <c r="Q39" s="135"/>
      <c r="R39" s="213"/>
      <c r="S39" s="142"/>
      <c r="T39" s="132"/>
      <c r="U39" s="138"/>
      <c r="V39" s="108"/>
      <c r="W39" s="103"/>
      <c r="X39" s="214"/>
      <c r="Y39" s="212"/>
      <c r="Z39" s="214"/>
      <c r="AA39" s="212"/>
      <c r="AB39" s="214"/>
      <c r="AC39" s="212"/>
      <c r="AD39" s="214"/>
      <c r="AE39" s="212"/>
      <c r="AF39" s="109"/>
      <c r="AG39" s="110"/>
      <c r="AH39" s="211"/>
      <c r="AI39" s="212"/>
      <c r="AJ39" s="109"/>
      <c r="AK39" s="211"/>
      <c r="AL39" s="212"/>
      <c r="AM39" s="211"/>
      <c r="AN39" s="212"/>
      <c r="AO39" s="211"/>
      <c r="AP39" s="212"/>
      <c r="AQ39" s="211"/>
      <c r="AR39" s="212"/>
      <c r="AS39" s="109"/>
    </row>
    <row r="40" spans="1:45" ht="12.75" customHeight="1" x14ac:dyDescent="0.2">
      <c r="A40" s="132"/>
      <c r="B40" s="133"/>
      <c r="C40" s="141"/>
      <c r="D40" s="142"/>
      <c r="E40" s="140"/>
      <c r="F40" s="135"/>
      <c r="G40" s="139"/>
      <c r="H40" s="137"/>
      <c r="I40" s="106"/>
      <c r="J40" s="107"/>
      <c r="K40" s="132"/>
      <c r="L40" s="138"/>
      <c r="M40" s="106"/>
      <c r="N40" s="139"/>
      <c r="O40" s="137"/>
      <c r="P40" s="140"/>
      <c r="Q40" s="135"/>
      <c r="R40" s="213"/>
      <c r="S40" s="142"/>
      <c r="T40" s="132"/>
      <c r="U40" s="138"/>
      <c r="V40" s="108"/>
      <c r="W40" s="103"/>
      <c r="X40" s="214"/>
      <c r="Y40" s="212"/>
      <c r="Z40" s="214"/>
      <c r="AA40" s="212"/>
      <c r="AB40" s="214"/>
      <c r="AC40" s="212"/>
      <c r="AD40" s="214"/>
      <c r="AE40" s="212"/>
      <c r="AF40" s="109"/>
      <c r="AG40" s="110"/>
      <c r="AH40" s="211"/>
      <c r="AI40" s="212"/>
      <c r="AJ40" s="109"/>
      <c r="AK40" s="211"/>
      <c r="AL40" s="212"/>
      <c r="AM40" s="211"/>
      <c r="AN40" s="212"/>
      <c r="AO40" s="211"/>
      <c r="AP40" s="212"/>
      <c r="AQ40" s="211"/>
      <c r="AR40" s="212"/>
      <c r="AS40" s="109"/>
    </row>
    <row r="41" spans="1:45" ht="12.75" customHeight="1" x14ac:dyDescent="0.2">
      <c r="A41" s="132"/>
      <c r="B41" s="133"/>
      <c r="C41" s="141"/>
      <c r="D41" s="142"/>
      <c r="E41" s="140"/>
      <c r="F41" s="135"/>
      <c r="G41" s="139"/>
      <c r="H41" s="137"/>
      <c r="I41" s="106"/>
      <c r="J41" s="107"/>
      <c r="K41" s="132"/>
      <c r="L41" s="138"/>
      <c r="M41" s="106"/>
      <c r="N41" s="139"/>
      <c r="O41" s="137"/>
      <c r="P41" s="140"/>
      <c r="Q41" s="135"/>
      <c r="R41" s="213"/>
      <c r="S41" s="142"/>
      <c r="T41" s="132"/>
      <c r="U41" s="138"/>
      <c r="V41" s="108"/>
      <c r="W41" s="103"/>
      <c r="X41" s="214"/>
      <c r="Y41" s="212"/>
      <c r="Z41" s="214"/>
      <c r="AA41" s="212"/>
      <c r="AB41" s="214"/>
      <c r="AC41" s="212"/>
      <c r="AD41" s="214"/>
      <c r="AE41" s="212"/>
      <c r="AF41" s="109"/>
      <c r="AG41" s="110"/>
      <c r="AH41" s="211"/>
      <c r="AI41" s="212"/>
      <c r="AJ41" s="109"/>
      <c r="AK41" s="211"/>
      <c r="AL41" s="212"/>
      <c r="AM41" s="211"/>
      <c r="AN41" s="212"/>
      <c r="AO41" s="211"/>
      <c r="AP41" s="212"/>
      <c r="AQ41" s="211"/>
      <c r="AR41" s="212"/>
      <c r="AS41" s="109"/>
    </row>
    <row r="42" spans="1:45" ht="12.75" customHeight="1" x14ac:dyDescent="0.2">
      <c r="A42" s="132"/>
      <c r="B42" s="133"/>
      <c r="C42" s="141"/>
      <c r="D42" s="142"/>
      <c r="E42" s="140"/>
      <c r="F42" s="135"/>
      <c r="G42" s="139"/>
      <c r="H42" s="137"/>
      <c r="I42" s="106"/>
      <c r="J42" s="107"/>
      <c r="K42" s="132"/>
      <c r="L42" s="138"/>
      <c r="M42" s="106"/>
      <c r="N42" s="139"/>
      <c r="O42" s="137"/>
      <c r="P42" s="140"/>
      <c r="Q42" s="135"/>
      <c r="R42" s="213"/>
      <c r="S42" s="142"/>
      <c r="T42" s="132"/>
      <c r="U42" s="138"/>
      <c r="V42" s="108"/>
      <c r="W42" s="103"/>
      <c r="X42" s="214"/>
      <c r="Y42" s="212"/>
      <c r="Z42" s="214"/>
      <c r="AA42" s="212"/>
      <c r="AB42" s="214"/>
      <c r="AC42" s="212"/>
      <c r="AD42" s="214"/>
      <c r="AE42" s="212"/>
      <c r="AF42" s="109"/>
      <c r="AG42" s="110"/>
      <c r="AH42" s="211"/>
      <c r="AI42" s="212"/>
      <c r="AJ42" s="109"/>
      <c r="AK42" s="211"/>
      <c r="AL42" s="212"/>
      <c r="AM42" s="211"/>
      <c r="AN42" s="212"/>
      <c r="AO42" s="211"/>
      <c r="AP42" s="212"/>
      <c r="AQ42" s="211"/>
      <c r="AR42" s="212"/>
      <c r="AS42" s="109"/>
    </row>
    <row r="43" spans="1:45" ht="12.75" customHeight="1" x14ac:dyDescent="0.2">
      <c r="A43" s="132"/>
      <c r="B43" s="133"/>
      <c r="C43" s="141"/>
      <c r="D43" s="142"/>
      <c r="E43" s="140"/>
      <c r="F43" s="135"/>
      <c r="G43" s="139"/>
      <c r="H43" s="137"/>
      <c r="I43" s="106"/>
      <c r="J43" s="107"/>
      <c r="K43" s="132"/>
      <c r="L43" s="138"/>
      <c r="M43" s="106"/>
      <c r="N43" s="139"/>
      <c r="O43" s="137"/>
      <c r="P43" s="140"/>
      <c r="Q43" s="135"/>
      <c r="R43" s="213"/>
      <c r="S43" s="142"/>
      <c r="T43" s="132"/>
      <c r="U43" s="138"/>
      <c r="V43" s="108"/>
      <c r="W43" s="103"/>
      <c r="X43" s="214"/>
      <c r="Y43" s="212"/>
      <c r="Z43" s="214"/>
      <c r="AA43" s="212"/>
      <c r="AB43" s="214"/>
      <c r="AC43" s="212"/>
      <c r="AD43" s="214"/>
      <c r="AE43" s="212"/>
      <c r="AF43" s="109"/>
      <c r="AG43" s="110"/>
      <c r="AH43" s="211"/>
      <c r="AI43" s="212"/>
      <c r="AJ43" s="109"/>
      <c r="AK43" s="211"/>
      <c r="AL43" s="212"/>
      <c r="AM43" s="211"/>
      <c r="AN43" s="212"/>
      <c r="AO43" s="211"/>
      <c r="AP43" s="212"/>
      <c r="AQ43" s="211"/>
      <c r="AR43" s="212"/>
      <c r="AS43" s="109"/>
    </row>
    <row r="44" spans="1:45" ht="12.75" customHeight="1" x14ac:dyDescent="0.2">
      <c r="A44" s="132"/>
      <c r="B44" s="133"/>
      <c r="C44" s="141"/>
      <c r="D44" s="142"/>
      <c r="E44" s="140"/>
      <c r="F44" s="135"/>
      <c r="G44" s="139"/>
      <c r="H44" s="137"/>
      <c r="I44" s="106"/>
      <c r="J44" s="107"/>
      <c r="K44" s="132"/>
      <c r="L44" s="138"/>
      <c r="M44" s="106"/>
      <c r="N44" s="139"/>
      <c r="O44" s="137"/>
      <c r="P44" s="140"/>
      <c r="Q44" s="135"/>
      <c r="R44" s="213"/>
      <c r="S44" s="142"/>
      <c r="T44" s="132"/>
      <c r="U44" s="138"/>
      <c r="V44" s="108"/>
      <c r="W44" s="103"/>
      <c r="X44" s="214"/>
      <c r="Y44" s="212"/>
      <c r="Z44" s="214"/>
      <c r="AA44" s="212"/>
      <c r="AB44" s="214"/>
      <c r="AC44" s="212"/>
      <c r="AD44" s="214"/>
      <c r="AE44" s="212"/>
      <c r="AF44" s="109"/>
      <c r="AG44" s="110"/>
      <c r="AH44" s="211"/>
      <c r="AI44" s="212"/>
      <c r="AJ44" s="109"/>
      <c r="AK44" s="211"/>
      <c r="AL44" s="212"/>
      <c r="AM44" s="211"/>
      <c r="AN44" s="212"/>
      <c r="AO44" s="211"/>
      <c r="AP44" s="212"/>
      <c r="AQ44" s="211"/>
      <c r="AR44" s="212"/>
      <c r="AS44" s="109"/>
    </row>
    <row r="45" spans="1:45" ht="12.75" customHeight="1" x14ac:dyDescent="0.2">
      <c r="A45" s="132"/>
      <c r="B45" s="133"/>
      <c r="C45" s="141"/>
      <c r="D45" s="142"/>
      <c r="E45" s="140"/>
      <c r="F45" s="135"/>
      <c r="G45" s="139"/>
      <c r="H45" s="137"/>
      <c r="I45" s="106"/>
      <c r="J45" s="107"/>
      <c r="K45" s="132"/>
      <c r="L45" s="138"/>
      <c r="M45" s="106"/>
      <c r="N45" s="139"/>
      <c r="O45" s="137"/>
      <c r="P45" s="140"/>
      <c r="Q45" s="135"/>
      <c r="R45" s="213"/>
      <c r="S45" s="142"/>
      <c r="T45" s="132"/>
      <c r="U45" s="138"/>
      <c r="V45" s="108"/>
      <c r="W45" s="103"/>
      <c r="X45" s="214"/>
      <c r="Y45" s="212"/>
      <c r="Z45" s="214"/>
      <c r="AA45" s="212"/>
      <c r="AB45" s="214"/>
      <c r="AC45" s="212"/>
      <c r="AD45" s="214"/>
      <c r="AE45" s="212"/>
      <c r="AF45" s="109"/>
      <c r="AG45" s="110"/>
      <c r="AH45" s="211"/>
      <c r="AI45" s="212"/>
      <c r="AJ45" s="109"/>
      <c r="AK45" s="211"/>
      <c r="AL45" s="212"/>
      <c r="AM45" s="211"/>
      <c r="AN45" s="212"/>
      <c r="AO45" s="211"/>
      <c r="AP45" s="212"/>
      <c r="AQ45" s="211"/>
      <c r="AR45" s="212"/>
      <c r="AS45" s="109"/>
    </row>
    <row r="46" spans="1:45" ht="12.75" customHeight="1" x14ac:dyDescent="0.2">
      <c r="A46" s="132"/>
      <c r="B46" s="133"/>
      <c r="C46" s="141"/>
      <c r="D46" s="142"/>
      <c r="E46" s="140"/>
      <c r="F46" s="135"/>
      <c r="G46" s="139"/>
      <c r="H46" s="137"/>
      <c r="I46" s="106"/>
      <c r="J46" s="107"/>
      <c r="K46" s="132"/>
      <c r="L46" s="138"/>
      <c r="M46" s="106"/>
      <c r="N46" s="139"/>
      <c r="O46" s="137"/>
      <c r="P46" s="140"/>
      <c r="Q46" s="135"/>
      <c r="R46" s="213"/>
      <c r="S46" s="142"/>
      <c r="T46" s="132"/>
      <c r="U46" s="138"/>
      <c r="V46" s="108"/>
      <c r="W46" s="103"/>
      <c r="X46" s="214"/>
      <c r="Y46" s="212"/>
      <c r="Z46" s="214"/>
      <c r="AA46" s="212"/>
      <c r="AB46" s="214"/>
      <c r="AC46" s="212"/>
      <c r="AD46" s="214"/>
      <c r="AE46" s="212"/>
      <c r="AF46" s="109"/>
      <c r="AG46" s="110"/>
      <c r="AH46" s="211"/>
      <c r="AI46" s="212"/>
      <c r="AJ46" s="109"/>
      <c r="AK46" s="211"/>
      <c r="AL46" s="212"/>
      <c r="AM46" s="211"/>
      <c r="AN46" s="212"/>
      <c r="AO46" s="211"/>
      <c r="AP46" s="212"/>
      <c r="AQ46" s="211"/>
      <c r="AR46" s="212"/>
      <c r="AS46" s="109"/>
    </row>
    <row r="47" spans="1:45" ht="12.75" customHeight="1" x14ac:dyDescent="0.2">
      <c r="A47" s="132"/>
      <c r="B47" s="133"/>
      <c r="C47" s="141"/>
      <c r="D47" s="142"/>
      <c r="E47" s="140"/>
      <c r="F47" s="135"/>
      <c r="G47" s="139"/>
      <c r="H47" s="137"/>
      <c r="I47" s="106"/>
      <c r="J47" s="107"/>
      <c r="K47" s="132"/>
      <c r="L47" s="138"/>
      <c r="M47" s="106"/>
      <c r="N47" s="139"/>
      <c r="O47" s="137"/>
      <c r="P47" s="140"/>
      <c r="Q47" s="135"/>
      <c r="R47" s="213"/>
      <c r="S47" s="142"/>
      <c r="T47" s="132"/>
      <c r="U47" s="138"/>
      <c r="V47" s="108"/>
      <c r="W47" s="103"/>
      <c r="X47" s="214"/>
      <c r="Y47" s="212"/>
      <c r="Z47" s="214"/>
      <c r="AA47" s="212"/>
      <c r="AB47" s="214"/>
      <c r="AC47" s="212"/>
      <c r="AD47" s="214"/>
      <c r="AE47" s="212"/>
      <c r="AF47" s="109"/>
      <c r="AG47" s="110"/>
      <c r="AH47" s="211"/>
      <c r="AI47" s="212"/>
      <c r="AJ47" s="109"/>
      <c r="AK47" s="211"/>
      <c r="AL47" s="212"/>
      <c r="AM47" s="211"/>
      <c r="AN47" s="212"/>
      <c r="AO47" s="211"/>
      <c r="AP47" s="212"/>
      <c r="AQ47" s="211"/>
      <c r="AR47" s="212"/>
      <c r="AS47" s="109"/>
    </row>
    <row r="48" spans="1:45" ht="12.75" customHeight="1" x14ac:dyDescent="0.2">
      <c r="A48" s="132"/>
      <c r="B48" s="133"/>
      <c r="C48" s="141"/>
      <c r="D48" s="142"/>
      <c r="E48" s="140"/>
      <c r="F48" s="135"/>
      <c r="G48" s="139"/>
      <c r="H48" s="137"/>
      <c r="I48" s="106"/>
      <c r="J48" s="107"/>
      <c r="K48" s="132"/>
      <c r="L48" s="138"/>
      <c r="M48" s="106"/>
      <c r="N48" s="139"/>
      <c r="O48" s="137"/>
      <c r="P48" s="140"/>
      <c r="Q48" s="135"/>
      <c r="R48" s="213"/>
      <c r="S48" s="142"/>
      <c r="T48" s="132"/>
      <c r="U48" s="138"/>
      <c r="V48" s="108"/>
      <c r="W48" s="103"/>
      <c r="X48" s="214"/>
      <c r="Y48" s="212"/>
      <c r="Z48" s="214"/>
      <c r="AA48" s="212"/>
      <c r="AB48" s="214"/>
      <c r="AC48" s="212"/>
      <c r="AD48" s="214"/>
      <c r="AE48" s="212"/>
      <c r="AF48" s="109"/>
      <c r="AG48" s="110"/>
      <c r="AH48" s="211"/>
      <c r="AI48" s="212"/>
      <c r="AJ48" s="109"/>
      <c r="AK48" s="211"/>
      <c r="AL48" s="212"/>
      <c r="AM48" s="211"/>
      <c r="AN48" s="212"/>
      <c r="AO48" s="211"/>
      <c r="AP48" s="212"/>
      <c r="AQ48" s="211"/>
      <c r="AR48" s="212"/>
      <c r="AS48" s="109"/>
    </row>
    <row r="49" spans="1:45" ht="12.75" customHeight="1" x14ac:dyDescent="0.2">
      <c r="A49" s="132"/>
      <c r="B49" s="133"/>
      <c r="C49" s="141"/>
      <c r="D49" s="142"/>
      <c r="E49" s="140"/>
      <c r="F49" s="135"/>
      <c r="G49" s="139"/>
      <c r="H49" s="137"/>
      <c r="I49" s="106"/>
      <c r="J49" s="107"/>
      <c r="K49" s="132"/>
      <c r="L49" s="138"/>
      <c r="M49" s="106"/>
      <c r="N49" s="139"/>
      <c r="O49" s="137"/>
      <c r="P49" s="140"/>
      <c r="Q49" s="135"/>
      <c r="R49" s="213"/>
      <c r="S49" s="142"/>
      <c r="T49" s="132"/>
      <c r="U49" s="138"/>
      <c r="V49" s="108"/>
      <c r="W49" s="103"/>
      <c r="X49" s="214"/>
      <c r="Y49" s="212"/>
      <c r="Z49" s="214"/>
      <c r="AA49" s="212"/>
      <c r="AB49" s="214"/>
      <c r="AC49" s="212"/>
      <c r="AD49" s="214"/>
      <c r="AE49" s="212"/>
      <c r="AF49" s="109"/>
      <c r="AG49" s="110"/>
      <c r="AH49" s="211"/>
      <c r="AI49" s="212"/>
      <c r="AJ49" s="109"/>
      <c r="AK49" s="211"/>
      <c r="AL49" s="212"/>
      <c r="AM49" s="211"/>
      <c r="AN49" s="212"/>
      <c r="AO49" s="211"/>
      <c r="AP49" s="212"/>
      <c r="AQ49" s="211"/>
      <c r="AR49" s="212"/>
      <c r="AS49" s="109"/>
    </row>
    <row r="50" spans="1:45" ht="12.75" customHeight="1" x14ac:dyDescent="0.2">
      <c r="A50" s="132"/>
      <c r="B50" s="133"/>
      <c r="C50" s="141"/>
      <c r="D50" s="142"/>
      <c r="E50" s="140"/>
      <c r="F50" s="135"/>
      <c r="G50" s="139"/>
      <c r="H50" s="137"/>
      <c r="I50" s="106"/>
      <c r="J50" s="107"/>
      <c r="K50" s="132"/>
      <c r="L50" s="138"/>
      <c r="M50" s="106"/>
      <c r="N50" s="139"/>
      <c r="O50" s="137"/>
      <c r="P50" s="140"/>
      <c r="Q50" s="135"/>
      <c r="R50" s="213"/>
      <c r="S50" s="142"/>
      <c r="T50" s="132"/>
      <c r="U50" s="138"/>
      <c r="V50" s="108"/>
      <c r="W50" s="103"/>
      <c r="X50" s="214"/>
      <c r="Y50" s="212"/>
      <c r="Z50" s="214"/>
      <c r="AA50" s="212"/>
      <c r="AB50" s="214"/>
      <c r="AC50" s="212"/>
      <c r="AD50" s="214"/>
      <c r="AE50" s="212"/>
      <c r="AF50" s="109"/>
      <c r="AG50" s="110"/>
      <c r="AH50" s="211"/>
      <c r="AI50" s="212"/>
      <c r="AJ50" s="109"/>
      <c r="AK50" s="211"/>
      <c r="AL50" s="212"/>
      <c r="AM50" s="211"/>
      <c r="AN50" s="212"/>
      <c r="AO50" s="211"/>
      <c r="AP50" s="212"/>
      <c r="AQ50" s="211"/>
      <c r="AR50" s="212"/>
      <c r="AS50" s="109"/>
    </row>
    <row r="51" spans="1:45" ht="12.75" customHeight="1" x14ac:dyDescent="0.2">
      <c r="A51" s="132"/>
      <c r="B51" s="133"/>
      <c r="C51" s="141"/>
      <c r="D51" s="142"/>
      <c r="E51" s="140"/>
      <c r="F51" s="135"/>
      <c r="G51" s="139"/>
      <c r="H51" s="137"/>
      <c r="I51" s="106"/>
      <c r="J51" s="107"/>
      <c r="K51" s="132"/>
      <c r="L51" s="138"/>
      <c r="M51" s="106"/>
      <c r="N51" s="139"/>
      <c r="O51" s="137"/>
      <c r="P51" s="140"/>
      <c r="Q51" s="135"/>
      <c r="R51" s="213"/>
      <c r="S51" s="142"/>
      <c r="T51" s="132"/>
      <c r="U51" s="138"/>
      <c r="V51" s="108"/>
      <c r="W51" s="103"/>
      <c r="X51" s="214"/>
      <c r="Y51" s="212"/>
      <c r="Z51" s="214"/>
      <c r="AA51" s="212"/>
      <c r="AB51" s="214"/>
      <c r="AC51" s="212"/>
      <c r="AD51" s="214"/>
      <c r="AE51" s="212"/>
      <c r="AF51" s="109"/>
      <c r="AG51" s="110"/>
      <c r="AH51" s="211"/>
      <c r="AI51" s="212"/>
      <c r="AJ51" s="109"/>
      <c r="AK51" s="211"/>
      <c r="AL51" s="212"/>
      <c r="AM51" s="211"/>
      <c r="AN51" s="212"/>
      <c r="AO51" s="211"/>
      <c r="AP51" s="212"/>
      <c r="AQ51" s="211"/>
      <c r="AR51" s="212"/>
      <c r="AS51" s="109"/>
    </row>
    <row r="52" spans="1:45" ht="12.75" customHeight="1" x14ac:dyDescent="0.2">
      <c r="A52" s="225"/>
      <c r="B52" s="226"/>
      <c r="C52" s="141"/>
      <c r="D52" s="142"/>
      <c r="E52" s="140"/>
      <c r="F52" s="135"/>
      <c r="G52" s="227"/>
      <c r="H52" s="228"/>
      <c r="I52" s="106"/>
      <c r="J52" s="107"/>
      <c r="K52" s="225"/>
      <c r="L52" s="226"/>
      <c r="M52" s="106"/>
      <c r="N52" s="227"/>
      <c r="O52" s="228"/>
      <c r="P52" s="140"/>
      <c r="Q52" s="135"/>
      <c r="R52" s="213"/>
      <c r="S52" s="142"/>
      <c r="T52" s="225"/>
      <c r="U52" s="226"/>
      <c r="V52" s="108"/>
      <c r="W52" s="103"/>
      <c r="X52" s="214"/>
      <c r="Y52" s="212"/>
      <c r="Z52" s="214"/>
      <c r="AA52" s="212"/>
      <c r="AB52" s="214"/>
      <c r="AC52" s="212"/>
      <c r="AD52" s="214"/>
      <c r="AE52" s="212"/>
      <c r="AF52" s="109"/>
      <c r="AG52" s="110"/>
      <c r="AH52" s="211"/>
      <c r="AI52" s="212"/>
      <c r="AJ52" s="109"/>
      <c r="AK52" s="211"/>
      <c r="AL52" s="212"/>
      <c r="AM52" s="211"/>
      <c r="AN52" s="212"/>
      <c r="AO52" s="211"/>
      <c r="AP52" s="212"/>
      <c r="AQ52" s="211"/>
      <c r="AR52" s="212"/>
      <c r="AS52" s="109"/>
    </row>
    <row r="53" spans="1:45" ht="12.75" customHeight="1" x14ac:dyDescent="0.2">
      <c r="A53" s="211"/>
      <c r="B53" s="212"/>
      <c r="C53" s="214"/>
      <c r="D53" s="212"/>
      <c r="E53" s="214"/>
      <c r="F53" s="212"/>
      <c r="G53" s="214"/>
      <c r="H53" s="212"/>
      <c r="I53" s="109"/>
      <c r="J53" s="113"/>
      <c r="K53" s="211"/>
      <c r="L53" s="212"/>
      <c r="M53" s="109"/>
      <c r="N53" s="211"/>
      <c r="O53" s="212"/>
      <c r="P53" s="211"/>
      <c r="Q53" s="212"/>
      <c r="R53" s="211"/>
      <c r="S53" s="212"/>
      <c r="T53" s="211"/>
      <c r="U53" s="212"/>
      <c r="V53" s="109"/>
      <c r="W53" s="103"/>
      <c r="X53" s="214"/>
      <c r="Y53" s="212"/>
      <c r="Z53" s="214"/>
      <c r="AA53" s="212"/>
      <c r="AB53" s="214"/>
      <c r="AC53" s="212"/>
      <c r="AD53" s="214"/>
      <c r="AE53" s="212"/>
      <c r="AF53" s="109"/>
      <c r="AG53" s="110"/>
      <c r="AH53" s="211"/>
      <c r="AI53" s="212"/>
      <c r="AJ53" s="109"/>
      <c r="AK53" s="211"/>
      <c r="AL53" s="212"/>
      <c r="AM53" s="211"/>
      <c r="AN53" s="212"/>
      <c r="AO53" s="211"/>
      <c r="AP53" s="212"/>
      <c r="AQ53" s="211"/>
      <c r="AR53" s="212"/>
      <c r="AS53" s="109"/>
    </row>
    <row r="54" spans="1:45" ht="12.75" customHeight="1" x14ac:dyDescent="0.2">
      <c r="A54" s="211"/>
      <c r="B54" s="212"/>
      <c r="C54" s="214"/>
      <c r="D54" s="212"/>
      <c r="E54" s="214"/>
      <c r="F54" s="212"/>
      <c r="G54" s="214"/>
      <c r="H54" s="212"/>
      <c r="I54" s="109"/>
      <c r="J54" s="113"/>
      <c r="K54" s="211"/>
      <c r="L54" s="212"/>
      <c r="M54" s="109"/>
      <c r="N54" s="211"/>
      <c r="O54" s="212"/>
      <c r="P54" s="211"/>
      <c r="Q54" s="212"/>
      <c r="R54" s="211"/>
      <c r="S54" s="212"/>
      <c r="T54" s="211"/>
      <c r="U54" s="212"/>
      <c r="V54" s="109"/>
      <c r="W54" s="103"/>
      <c r="X54" s="214"/>
      <c r="Y54" s="212"/>
      <c r="Z54" s="214"/>
      <c r="AA54" s="212"/>
      <c r="AB54" s="214"/>
      <c r="AC54" s="212"/>
      <c r="AD54" s="214"/>
      <c r="AE54" s="212"/>
      <c r="AF54" s="109"/>
      <c r="AG54" s="110"/>
      <c r="AH54" s="211"/>
      <c r="AI54" s="212"/>
      <c r="AJ54" s="109"/>
      <c r="AK54" s="211"/>
      <c r="AL54" s="212"/>
      <c r="AM54" s="211"/>
      <c r="AN54" s="212"/>
      <c r="AO54" s="211"/>
      <c r="AP54" s="212"/>
      <c r="AQ54" s="211"/>
      <c r="AR54" s="212"/>
      <c r="AS54" s="109"/>
    </row>
    <row r="55" spans="1:45" ht="12.75" customHeight="1" x14ac:dyDescent="0.2">
      <c r="A55" s="211"/>
      <c r="B55" s="212"/>
      <c r="C55" s="214"/>
      <c r="D55" s="212"/>
      <c r="E55" s="214"/>
      <c r="F55" s="212"/>
      <c r="G55" s="214"/>
      <c r="H55" s="212"/>
      <c r="I55" s="109"/>
      <c r="J55" s="113"/>
      <c r="K55" s="211"/>
      <c r="L55" s="212"/>
      <c r="M55" s="109"/>
      <c r="N55" s="211"/>
      <c r="O55" s="212"/>
      <c r="P55" s="211"/>
      <c r="Q55" s="212"/>
      <c r="R55" s="211"/>
      <c r="S55" s="212"/>
      <c r="T55" s="211"/>
      <c r="U55" s="212"/>
      <c r="V55" s="109"/>
      <c r="W55" s="103"/>
      <c r="X55" s="214"/>
      <c r="Y55" s="212"/>
      <c r="Z55" s="214"/>
      <c r="AA55" s="212"/>
      <c r="AB55" s="214"/>
      <c r="AC55" s="212"/>
      <c r="AD55" s="214"/>
      <c r="AE55" s="212"/>
      <c r="AF55" s="109"/>
      <c r="AG55" s="110"/>
      <c r="AH55" s="211"/>
      <c r="AI55" s="212"/>
      <c r="AJ55" s="109"/>
      <c r="AK55" s="211"/>
      <c r="AL55" s="212"/>
      <c r="AM55" s="211"/>
      <c r="AN55" s="212"/>
      <c r="AO55" s="211"/>
      <c r="AP55" s="212"/>
      <c r="AQ55" s="211"/>
      <c r="AR55" s="212"/>
      <c r="AS55" s="109"/>
    </row>
    <row r="56" spans="1:45" ht="12.75" customHeight="1" x14ac:dyDescent="0.2">
      <c r="A56" s="211"/>
      <c r="B56" s="212"/>
      <c r="C56" s="214"/>
      <c r="D56" s="212"/>
      <c r="E56" s="214"/>
      <c r="F56" s="212"/>
      <c r="G56" s="214"/>
      <c r="H56" s="212"/>
      <c r="I56" s="109"/>
      <c r="J56" s="113"/>
      <c r="K56" s="211"/>
      <c r="L56" s="212"/>
      <c r="M56" s="109"/>
      <c r="N56" s="211"/>
      <c r="O56" s="212"/>
      <c r="P56" s="211"/>
      <c r="Q56" s="212"/>
      <c r="R56" s="211"/>
      <c r="S56" s="212"/>
      <c r="T56" s="211"/>
      <c r="U56" s="212"/>
      <c r="V56" s="109"/>
      <c r="W56" s="103"/>
      <c r="X56" s="214"/>
      <c r="Y56" s="212"/>
      <c r="Z56" s="214"/>
      <c r="AA56" s="212"/>
      <c r="AB56" s="214"/>
      <c r="AC56" s="212"/>
      <c r="AD56" s="214"/>
      <c r="AE56" s="212"/>
      <c r="AF56" s="109"/>
      <c r="AG56" s="110"/>
      <c r="AH56" s="211"/>
      <c r="AI56" s="212"/>
      <c r="AJ56" s="109"/>
      <c r="AK56" s="211"/>
      <c r="AL56" s="212"/>
      <c r="AM56" s="211"/>
      <c r="AN56" s="212"/>
      <c r="AO56" s="211"/>
      <c r="AP56" s="212"/>
      <c r="AQ56" s="211"/>
      <c r="AR56" s="212"/>
      <c r="AS56" s="109"/>
    </row>
    <row r="57" spans="1:45" ht="12.75" customHeight="1" x14ac:dyDescent="0.2">
      <c r="A57" s="211"/>
      <c r="B57" s="212"/>
      <c r="C57" s="214"/>
      <c r="D57" s="212"/>
      <c r="E57" s="214"/>
      <c r="F57" s="212"/>
      <c r="G57" s="214"/>
      <c r="H57" s="212"/>
      <c r="I57" s="109"/>
      <c r="J57" s="113"/>
      <c r="K57" s="211"/>
      <c r="L57" s="212"/>
      <c r="M57" s="109"/>
      <c r="N57" s="211"/>
      <c r="O57" s="212"/>
      <c r="P57" s="211"/>
      <c r="Q57" s="212"/>
      <c r="R57" s="211"/>
      <c r="S57" s="212"/>
      <c r="T57" s="211"/>
      <c r="U57" s="212"/>
      <c r="V57" s="109"/>
      <c r="W57" s="103"/>
      <c r="X57" s="214"/>
      <c r="Y57" s="212"/>
      <c r="Z57" s="214"/>
      <c r="AA57" s="212"/>
      <c r="AB57" s="214"/>
      <c r="AC57" s="212"/>
      <c r="AD57" s="214"/>
      <c r="AE57" s="212"/>
      <c r="AF57" s="109"/>
      <c r="AG57" s="110"/>
      <c r="AH57" s="211"/>
      <c r="AI57" s="212"/>
      <c r="AJ57" s="109"/>
      <c r="AK57" s="211"/>
      <c r="AL57" s="212"/>
      <c r="AM57" s="211"/>
      <c r="AN57" s="212"/>
      <c r="AO57" s="211"/>
      <c r="AP57" s="212"/>
      <c r="AQ57" s="211"/>
      <c r="AR57" s="212"/>
      <c r="AS57" s="109"/>
    </row>
    <row r="58" spans="1:45" ht="12.75" customHeight="1" x14ac:dyDescent="0.2">
      <c r="A58" s="211"/>
      <c r="B58" s="212"/>
      <c r="C58" s="214"/>
      <c r="D58" s="212"/>
      <c r="E58" s="214"/>
      <c r="F58" s="212"/>
      <c r="G58" s="214"/>
      <c r="H58" s="212"/>
      <c r="I58" s="109"/>
      <c r="J58" s="113"/>
      <c r="K58" s="211"/>
      <c r="L58" s="212"/>
      <c r="M58" s="109"/>
      <c r="N58" s="211"/>
      <c r="O58" s="212"/>
      <c r="P58" s="211"/>
      <c r="Q58" s="212"/>
      <c r="R58" s="211"/>
      <c r="S58" s="212"/>
      <c r="T58" s="211"/>
      <c r="U58" s="212"/>
      <c r="V58" s="109"/>
      <c r="W58" s="103"/>
      <c r="X58" s="214"/>
      <c r="Y58" s="212"/>
      <c r="Z58" s="214"/>
      <c r="AA58" s="212"/>
      <c r="AB58" s="214"/>
      <c r="AC58" s="212"/>
      <c r="AD58" s="214"/>
      <c r="AE58" s="212"/>
      <c r="AF58" s="109"/>
      <c r="AG58" s="110"/>
      <c r="AH58" s="211"/>
      <c r="AI58" s="212"/>
      <c r="AJ58" s="109"/>
      <c r="AK58" s="211"/>
      <c r="AL58" s="212"/>
      <c r="AM58" s="211"/>
      <c r="AN58" s="212"/>
      <c r="AO58" s="211"/>
      <c r="AP58" s="212"/>
      <c r="AQ58" s="211"/>
      <c r="AR58" s="212"/>
      <c r="AS58" s="109"/>
    </row>
    <row r="59" spans="1:45" ht="12.75" customHeight="1" x14ac:dyDescent="0.2">
      <c r="A59" s="211"/>
      <c r="B59" s="212"/>
      <c r="C59" s="214"/>
      <c r="D59" s="212"/>
      <c r="E59" s="214"/>
      <c r="F59" s="212"/>
      <c r="G59" s="214"/>
      <c r="H59" s="212"/>
      <c r="I59" s="109"/>
      <c r="J59" s="110"/>
      <c r="K59" s="211"/>
      <c r="L59" s="212"/>
      <c r="M59" s="109"/>
      <c r="N59" s="211"/>
      <c r="O59" s="212"/>
      <c r="P59" s="211"/>
      <c r="Q59" s="212"/>
      <c r="R59" s="211"/>
      <c r="S59" s="212"/>
      <c r="T59" s="211"/>
      <c r="U59" s="212"/>
      <c r="V59" s="109"/>
      <c r="W59" s="103"/>
      <c r="X59" s="214"/>
      <c r="Y59" s="212"/>
      <c r="Z59" s="214"/>
      <c r="AA59" s="212"/>
      <c r="AB59" s="214"/>
      <c r="AC59" s="212"/>
      <c r="AD59" s="214"/>
      <c r="AE59" s="212"/>
      <c r="AF59" s="109"/>
      <c r="AG59" s="110"/>
      <c r="AH59" s="211"/>
      <c r="AI59" s="212"/>
      <c r="AJ59" s="109"/>
      <c r="AK59" s="211"/>
      <c r="AL59" s="212"/>
      <c r="AM59" s="211"/>
      <c r="AN59" s="212"/>
      <c r="AO59" s="211"/>
      <c r="AP59" s="212"/>
      <c r="AQ59" s="211"/>
      <c r="AR59" s="212"/>
      <c r="AS59" s="109"/>
    </row>
    <row r="60" spans="1:45" ht="12.75" customHeight="1" x14ac:dyDescent="0.2">
      <c r="A60" s="211"/>
      <c r="B60" s="212"/>
      <c r="C60" s="214"/>
      <c r="D60" s="212"/>
      <c r="E60" s="214"/>
      <c r="F60" s="212"/>
      <c r="G60" s="214"/>
      <c r="H60" s="212"/>
      <c r="I60" s="109"/>
      <c r="J60" s="110"/>
      <c r="K60" s="211"/>
      <c r="L60" s="212"/>
      <c r="M60" s="109"/>
      <c r="N60" s="211"/>
      <c r="O60" s="212"/>
      <c r="P60" s="211"/>
      <c r="Q60" s="212"/>
      <c r="R60" s="211"/>
      <c r="S60" s="212"/>
      <c r="T60" s="211"/>
      <c r="U60" s="212"/>
      <c r="V60" s="109"/>
      <c r="W60" s="103"/>
      <c r="X60" s="214"/>
      <c r="Y60" s="212"/>
      <c r="Z60" s="214"/>
      <c r="AA60" s="212"/>
      <c r="AB60" s="214"/>
      <c r="AC60" s="212"/>
      <c r="AD60" s="214"/>
      <c r="AE60" s="212"/>
      <c r="AF60" s="109"/>
      <c r="AG60" s="110"/>
      <c r="AH60" s="211"/>
      <c r="AI60" s="212"/>
      <c r="AJ60" s="109"/>
      <c r="AK60" s="211"/>
      <c r="AL60" s="212"/>
      <c r="AM60" s="211"/>
      <c r="AN60" s="212"/>
      <c r="AO60" s="211"/>
      <c r="AP60" s="212"/>
      <c r="AQ60" s="211"/>
      <c r="AR60" s="212"/>
      <c r="AS60" s="109"/>
    </row>
    <row r="61" spans="1:45" ht="12.75" customHeight="1" x14ac:dyDescent="0.2">
      <c r="A61" s="211"/>
      <c r="B61" s="212"/>
      <c r="C61" s="214"/>
      <c r="D61" s="212"/>
      <c r="E61" s="214"/>
      <c r="F61" s="212"/>
      <c r="G61" s="214"/>
      <c r="H61" s="212"/>
      <c r="I61" s="109"/>
      <c r="J61" s="110"/>
      <c r="K61" s="211"/>
      <c r="L61" s="212"/>
      <c r="M61" s="109"/>
      <c r="N61" s="211"/>
      <c r="O61" s="212"/>
      <c r="P61" s="211"/>
      <c r="Q61" s="212"/>
      <c r="R61" s="211"/>
      <c r="S61" s="212"/>
      <c r="T61" s="211"/>
      <c r="U61" s="212"/>
      <c r="V61" s="109"/>
      <c r="W61" s="103"/>
      <c r="X61" s="214"/>
      <c r="Y61" s="212"/>
      <c r="Z61" s="214"/>
      <c r="AA61" s="212"/>
      <c r="AB61" s="214"/>
      <c r="AC61" s="212"/>
      <c r="AD61" s="214"/>
      <c r="AE61" s="212"/>
      <c r="AF61" s="109"/>
      <c r="AG61" s="110"/>
      <c r="AH61" s="211"/>
      <c r="AI61" s="212"/>
      <c r="AJ61" s="109"/>
      <c r="AK61" s="211"/>
      <c r="AL61" s="212"/>
      <c r="AM61" s="211"/>
      <c r="AN61" s="212"/>
      <c r="AO61" s="211"/>
      <c r="AP61" s="212"/>
      <c r="AQ61" s="211"/>
      <c r="AR61" s="212"/>
      <c r="AS61" s="109"/>
    </row>
    <row r="62" spans="1:45" ht="12.75" customHeight="1" x14ac:dyDescent="0.2">
      <c r="A62" s="211"/>
      <c r="B62" s="212"/>
      <c r="C62" s="214"/>
      <c r="D62" s="212"/>
      <c r="E62" s="214"/>
      <c r="F62" s="212"/>
      <c r="G62" s="214"/>
      <c r="H62" s="212"/>
      <c r="I62" s="109"/>
      <c r="J62" s="110"/>
      <c r="K62" s="211"/>
      <c r="L62" s="212"/>
      <c r="M62" s="109"/>
      <c r="N62" s="211"/>
      <c r="O62" s="212"/>
      <c r="P62" s="211"/>
      <c r="Q62" s="212"/>
      <c r="R62" s="211"/>
      <c r="S62" s="212"/>
      <c r="T62" s="211"/>
      <c r="U62" s="212"/>
      <c r="V62" s="109"/>
      <c r="W62" s="103"/>
      <c r="X62" s="214"/>
      <c r="Y62" s="212"/>
      <c r="Z62" s="214"/>
      <c r="AA62" s="212"/>
      <c r="AB62" s="214"/>
      <c r="AC62" s="212"/>
      <c r="AD62" s="214"/>
      <c r="AE62" s="212"/>
      <c r="AF62" s="109"/>
      <c r="AG62" s="110"/>
      <c r="AH62" s="211"/>
      <c r="AI62" s="212"/>
      <c r="AJ62" s="109"/>
      <c r="AK62" s="211"/>
      <c r="AL62" s="212"/>
      <c r="AM62" s="211"/>
      <c r="AN62" s="212"/>
      <c r="AO62" s="211"/>
      <c r="AP62" s="212"/>
      <c r="AQ62" s="211"/>
      <c r="AR62" s="212"/>
      <c r="AS62" s="109"/>
    </row>
    <row r="63" spans="1:45" ht="12.75" customHeight="1" x14ac:dyDescent="0.2">
      <c r="A63" s="211"/>
      <c r="B63" s="212"/>
      <c r="C63" s="214"/>
      <c r="D63" s="212"/>
      <c r="E63" s="214"/>
      <c r="F63" s="212"/>
      <c r="G63" s="214"/>
      <c r="H63" s="212"/>
      <c r="I63" s="109"/>
      <c r="J63" s="110"/>
      <c r="K63" s="211"/>
      <c r="L63" s="212"/>
      <c r="M63" s="109"/>
      <c r="N63" s="211"/>
      <c r="O63" s="212"/>
      <c r="P63" s="211"/>
      <c r="Q63" s="212"/>
      <c r="R63" s="211"/>
      <c r="S63" s="212"/>
      <c r="T63" s="211"/>
      <c r="U63" s="212"/>
      <c r="V63" s="109"/>
      <c r="W63" s="103"/>
      <c r="X63" s="214"/>
      <c r="Y63" s="212"/>
      <c r="Z63" s="214"/>
      <c r="AA63" s="212"/>
      <c r="AB63" s="214"/>
      <c r="AC63" s="212"/>
      <c r="AD63" s="214"/>
      <c r="AE63" s="212"/>
      <c r="AF63" s="109"/>
      <c r="AG63" s="110"/>
      <c r="AH63" s="211"/>
      <c r="AI63" s="212"/>
      <c r="AJ63" s="109"/>
      <c r="AK63" s="211"/>
      <c r="AL63" s="212"/>
      <c r="AM63" s="211"/>
      <c r="AN63" s="212"/>
      <c r="AO63" s="211"/>
      <c r="AP63" s="212"/>
      <c r="AQ63" s="211"/>
      <c r="AR63" s="212"/>
      <c r="AS63" s="109"/>
    </row>
    <row r="64" spans="1:45" ht="12.75" customHeight="1" x14ac:dyDescent="0.2">
      <c r="A64" s="211"/>
      <c r="B64" s="212"/>
      <c r="C64" s="214"/>
      <c r="D64" s="212"/>
      <c r="E64" s="214"/>
      <c r="F64" s="212"/>
      <c r="G64" s="214"/>
      <c r="H64" s="212"/>
      <c r="I64" s="109"/>
      <c r="J64" s="110"/>
      <c r="K64" s="211"/>
      <c r="L64" s="212"/>
      <c r="M64" s="109"/>
      <c r="N64" s="211"/>
      <c r="O64" s="212"/>
      <c r="P64" s="211"/>
      <c r="Q64" s="212"/>
      <c r="R64" s="211"/>
      <c r="S64" s="212"/>
      <c r="T64" s="211"/>
      <c r="U64" s="212"/>
      <c r="V64" s="109"/>
      <c r="W64" s="103"/>
      <c r="X64" s="214"/>
      <c r="Y64" s="212"/>
      <c r="Z64" s="214"/>
      <c r="AA64" s="212"/>
      <c r="AB64" s="214"/>
      <c r="AC64" s="212"/>
      <c r="AD64" s="214"/>
      <c r="AE64" s="212"/>
      <c r="AF64" s="109"/>
      <c r="AG64" s="110"/>
      <c r="AH64" s="211"/>
      <c r="AI64" s="212"/>
      <c r="AJ64" s="109"/>
      <c r="AK64" s="211"/>
      <c r="AL64" s="212"/>
      <c r="AM64" s="211"/>
      <c r="AN64" s="212"/>
      <c r="AO64" s="211"/>
      <c r="AP64" s="212"/>
      <c r="AQ64" s="211"/>
      <c r="AR64" s="212"/>
      <c r="AS64" s="109"/>
    </row>
    <row r="65" spans="1:45" ht="12.75" customHeight="1" x14ac:dyDescent="0.2">
      <c r="A65" s="211"/>
      <c r="B65" s="212"/>
      <c r="C65" s="214"/>
      <c r="D65" s="212"/>
      <c r="E65" s="214"/>
      <c r="F65" s="212"/>
      <c r="G65" s="214"/>
      <c r="H65" s="212"/>
      <c r="I65" s="109"/>
      <c r="J65" s="110"/>
      <c r="K65" s="211"/>
      <c r="L65" s="212"/>
      <c r="M65" s="109"/>
      <c r="N65" s="211"/>
      <c r="O65" s="212"/>
      <c r="P65" s="211"/>
      <c r="Q65" s="212"/>
      <c r="R65" s="211"/>
      <c r="S65" s="212"/>
      <c r="T65" s="211"/>
      <c r="U65" s="212"/>
      <c r="V65" s="109"/>
      <c r="W65" s="103"/>
      <c r="X65" s="214"/>
      <c r="Y65" s="212"/>
      <c r="Z65" s="214"/>
      <c r="AA65" s="212"/>
      <c r="AB65" s="214"/>
      <c r="AC65" s="212"/>
      <c r="AD65" s="214"/>
      <c r="AE65" s="212"/>
      <c r="AF65" s="109"/>
      <c r="AG65" s="110"/>
      <c r="AH65" s="211"/>
      <c r="AI65" s="212"/>
      <c r="AJ65" s="109"/>
      <c r="AK65" s="211"/>
      <c r="AL65" s="212"/>
      <c r="AM65" s="211"/>
      <c r="AN65" s="212"/>
      <c r="AO65" s="211"/>
      <c r="AP65" s="212"/>
      <c r="AQ65" s="211"/>
      <c r="AR65" s="212"/>
      <c r="AS65" s="109"/>
    </row>
    <row r="66" spans="1:45" ht="12.75" customHeight="1" x14ac:dyDescent="0.2">
      <c r="A66" s="211"/>
      <c r="B66" s="212"/>
      <c r="C66" s="214"/>
      <c r="D66" s="212"/>
      <c r="E66" s="214"/>
      <c r="F66" s="212"/>
      <c r="G66" s="214"/>
      <c r="H66" s="212"/>
      <c r="I66" s="109"/>
      <c r="J66" s="110"/>
      <c r="K66" s="211"/>
      <c r="L66" s="212"/>
      <c r="M66" s="109"/>
      <c r="N66" s="211"/>
      <c r="O66" s="212"/>
      <c r="P66" s="211"/>
      <c r="Q66" s="212"/>
      <c r="R66" s="211"/>
      <c r="S66" s="212"/>
      <c r="T66" s="211"/>
      <c r="U66" s="212"/>
      <c r="V66" s="109"/>
      <c r="W66" s="103"/>
      <c r="X66" s="214"/>
      <c r="Y66" s="212"/>
      <c r="Z66" s="214"/>
      <c r="AA66" s="212"/>
      <c r="AB66" s="214"/>
      <c r="AC66" s="212"/>
      <c r="AD66" s="214"/>
      <c r="AE66" s="212"/>
      <c r="AF66" s="109"/>
      <c r="AG66" s="110"/>
      <c r="AH66" s="211"/>
      <c r="AI66" s="212"/>
      <c r="AJ66" s="109"/>
      <c r="AK66" s="211"/>
      <c r="AL66" s="212"/>
      <c r="AM66" s="211"/>
      <c r="AN66" s="212"/>
      <c r="AO66" s="211"/>
      <c r="AP66" s="212"/>
      <c r="AQ66" s="211"/>
      <c r="AR66" s="212"/>
      <c r="AS66" s="109"/>
    </row>
    <row r="67" spans="1:45" ht="12.75" customHeight="1" x14ac:dyDescent="0.2">
      <c r="A67" s="211"/>
      <c r="B67" s="212"/>
      <c r="C67" s="214"/>
      <c r="D67" s="212"/>
      <c r="E67" s="214"/>
      <c r="F67" s="212"/>
      <c r="G67" s="214"/>
      <c r="H67" s="212"/>
      <c r="I67" s="109"/>
      <c r="J67" s="110"/>
      <c r="K67" s="211"/>
      <c r="L67" s="212"/>
      <c r="M67" s="109"/>
      <c r="N67" s="211"/>
      <c r="O67" s="212"/>
      <c r="P67" s="211"/>
      <c r="Q67" s="212"/>
      <c r="R67" s="211"/>
      <c r="S67" s="212"/>
      <c r="T67" s="211"/>
      <c r="U67" s="212"/>
      <c r="V67" s="109"/>
      <c r="W67" s="103"/>
      <c r="X67" s="214"/>
      <c r="Y67" s="212"/>
      <c r="Z67" s="214"/>
      <c r="AA67" s="212"/>
      <c r="AB67" s="214"/>
      <c r="AC67" s="212"/>
      <c r="AD67" s="214"/>
      <c r="AE67" s="212"/>
      <c r="AF67" s="109"/>
      <c r="AG67" s="110"/>
      <c r="AH67" s="211"/>
      <c r="AI67" s="212"/>
      <c r="AJ67" s="109"/>
      <c r="AK67" s="211"/>
      <c r="AL67" s="212"/>
      <c r="AM67" s="211"/>
      <c r="AN67" s="212"/>
      <c r="AO67" s="211"/>
      <c r="AP67" s="212"/>
      <c r="AQ67" s="211"/>
      <c r="AR67" s="212"/>
      <c r="AS67" s="109"/>
    </row>
    <row r="68" spans="1:45" ht="12.75" customHeight="1" x14ac:dyDescent="0.2">
      <c r="A68" s="211"/>
      <c r="B68" s="212"/>
      <c r="C68" s="214"/>
      <c r="D68" s="212"/>
      <c r="E68" s="214"/>
      <c r="F68" s="212"/>
      <c r="G68" s="214"/>
      <c r="H68" s="212"/>
      <c r="I68" s="109"/>
      <c r="J68" s="110"/>
      <c r="K68" s="211"/>
      <c r="L68" s="212"/>
      <c r="M68" s="109"/>
      <c r="N68" s="211"/>
      <c r="O68" s="212"/>
      <c r="P68" s="211"/>
      <c r="Q68" s="212"/>
      <c r="R68" s="211"/>
      <c r="S68" s="212"/>
      <c r="T68" s="211"/>
      <c r="U68" s="212"/>
      <c r="V68" s="109"/>
      <c r="W68" s="103"/>
      <c r="X68" s="214"/>
      <c r="Y68" s="212"/>
      <c r="Z68" s="214"/>
      <c r="AA68" s="212"/>
      <c r="AB68" s="214"/>
      <c r="AC68" s="212"/>
      <c r="AD68" s="214"/>
      <c r="AE68" s="212"/>
      <c r="AF68" s="109"/>
      <c r="AG68" s="110"/>
      <c r="AH68" s="211"/>
      <c r="AI68" s="212"/>
      <c r="AJ68" s="109"/>
      <c r="AK68" s="211"/>
      <c r="AL68" s="212"/>
      <c r="AM68" s="211"/>
      <c r="AN68" s="212"/>
      <c r="AO68" s="211"/>
      <c r="AP68" s="212"/>
      <c r="AQ68" s="211"/>
      <c r="AR68" s="212"/>
      <c r="AS68" s="109"/>
    </row>
    <row r="69" spans="1:45" ht="12.75" customHeight="1" x14ac:dyDescent="0.2">
      <c r="A69" s="211"/>
      <c r="B69" s="212"/>
      <c r="C69" s="214"/>
      <c r="D69" s="212"/>
      <c r="E69" s="214"/>
      <c r="F69" s="212"/>
      <c r="G69" s="214"/>
      <c r="H69" s="212"/>
      <c r="I69" s="109"/>
      <c r="J69" s="110"/>
      <c r="K69" s="211"/>
      <c r="L69" s="212"/>
      <c r="M69" s="109"/>
      <c r="N69" s="211"/>
      <c r="O69" s="212"/>
      <c r="P69" s="211"/>
      <c r="Q69" s="212"/>
      <c r="R69" s="211"/>
      <c r="S69" s="212"/>
      <c r="T69" s="211"/>
      <c r="U69" s="212"/>
      <c r="V69" s="109"/>
      <c r="W69" s="103"/>
      <c r="X69" s="214"/>
      <c r="Y69" s="212"/>
      <c r="Z69" s="214"/>
      <c r="AA69" s="212"/>
      <c r="AB69" s="214"/>
      <c r="AC69" s="212"/>
      <c r="AD69" s="214"/>
      <c r="AE69" s="212"/>
      <c r="AF69" s="109"/>
      <c r="AG69" s="110"/>
      <c r="AH69" s="211"/>
      <c r="AI69" s="212"/>
      <c r="AJ69" s="109"/>
      <c r="AK69" s="211"/>
      <c r="AL69" s="212"/>
      <c r="AM69" s="211"/>
      <c r="AN69" s="212"/>
      <c r="AO69" s="211"/>
      <c r="AP69" s="212"/>
      <c r="AQ69" s="211"/>
      <c r="AR69" s="212"/>
      <c r="AS69" s="109"/>
    </row>
    <row r="70" spans="1:45" ht="12.75" customHeight="1" x14ac:dyDescent="0.2">
      <c r="A70" s="211"/>
      <c r="B70" s="212"/>
      <c r="C70" s="214"/>
      <c r="D70" s="212"/>
      <c r="E70" s="214"/>
      <c r="F70" s="212"/>
      <c r="G70" s="214"/>
      <c r="H70" s="212"/>
      <c r="I70" s="109"/>
      <c r="J70" s="110"/>
      <c r="K70" s="211"/>
      <c r="L70" s="212"/>
      <c r="M70" s="109"/>
      <c r="N70" s="211"/>
      <c r="O70" s="212"/>
      <c r="P70" s="211"/>
      <c r="Q70" s="212"/>
      <c r="R70" s="211"/>
      <c r="S70" s="212"/>
      <c r="T70" s="211"/>
      <c r="U70" s="212"/>
      <c r="V70" s="109"/>
      <c r="W70" s="103"/>
      <c r="X70" s="214"/>
      <c r="Y70" s="212"/>
      <c r="Z70" s="214"/>
      <c r="AA70" s="212"/>
      <c r="AB70" s="214"/>
      <c r="AC70" s="212"/>
      <c r="AD70" s="214"/>
      <c r="AE70" s="212"/>
      <c r="AF70" s="109"/>
      <c r="AG70" s="110"/>
      <c r="AH70" s="211"/>
      <c r="AI70" s="212"/>
      <c r="AJ70" s="109"/>
      <c r="AK70" s="211"/>
      <c r="AL70" s="212"/>
      <c r="AM70" s="211"/>
      <c r="AN70" s="212"/>
      <c r="AO70" s="211"/>
      <c r="AP70" s="212"/>
      <c r="AQ70" s="211"/>
      <c r="AR70" s="212"/>
      <c r="AS70" s="109"/>
    </row>
    <row r="71" spans="1:45" ht="12.75" customHeight="1" x14ac:dyDescent="0.2">
      <c r="A71" s="211"/>
      <c r="B71" s="212"/>
      <c r="C71" s="214"/>
      <c r="D71" s="212"/>
      <c r="E71" s="214"/>
      <c r="F71" s="212"/>
      <c r="G71" s="214"/>
      <c r="H71" s="212"/>
      <c r="I71" s="109"/>
      <c r="J71" s="110"/>
      <c r="K71" s="211"/>
      <c r="L71" s="212"/>
      <c r="M71" s="109"/>
      <c r="N71" s="211"/>
      <c r="O71" s="212"/>
      <c r="P71" s="211"/>
      <c r="Q71" s="212"/>
      <c r="R71" s="211"/>
      <c r="S71" s="212"/>
      <c r="T71" s="211"/>
      <c r="U71" s="212"/>
      <c r="V71" s="109"/>
      <c r="W71" s="103"/>
      <c r="X71" s="214"/>
      <c r="Y71" s="212"/>
      <c r="Z71" s="214"/>
      <c r="AA71" s="212"/>
      <c r="AB71" s="214"/>
      <c r="AC71" s="212"/>
      <c r="AD71" s="214"/>
      <c r="AE71" s="212"/>
      <c r="AF71" s="109"/>
      <c r="AG71" s="110"/>
      <c r="AH71" s="211"/>
      <c r="AI71" s="212"/>
      <c r="AJ71" s="109"/>
      <c r="AK71" s="211"/>
      <c r="AL71" s="212"/>
      <c r="AM71" s="211"/>
      <c r="AN71" s="212"/>
      <c r="AO71" s="211"/>
      <c r="AP71" s="212"/>
      <c r="AQ71" s="211"/>
      <c r="AR71" s="212"/>
      <c r="AS71" s="109"/>
    </row>
    <row r="72" spans="1:45" ht="12.75" customHeight="1" x14ac:dyDescent="0.2">
      <c r="A72" s="211"/>
      <c r="B72" s="212"/>
      <c r="C72" s="214"/>
      <c r="D72" s="212"/>
      <c r="E72" s="214"/>
      <c r="F72" s="212"/>
      <c r="G72" s="214"/>
      <c r="H72" s="212"/>
      <c r="I72" s="109"/>
      <c r="J72" s="110"/>
      <c r="K72" s="211"/>
      <c r="L72" s="212"/>
      <c r="M72" s="109"/>
      <c r="N72" s="211"/>
      <c r="O72" s="212"/>
      <c r="P72" s="211"/>
      <c r="Q72" s="212"/>
      <c r="R72" s="211"/>
      <c r="S72" s="212"/>
      <c r="T72" s="211"/>
      <c r="U72" s="212"/>
      <c r="V72" s="109"/>
      <c r="W72" s="103"/>
      <c r="X72" s="214"/>
      <c r="Y72" s="212"/>
      <c r="Z72" s="214"/>
      <c r="AA72" s="212"/>
      <c r="AB72" s="214"/>
      <c r="AC72" s="212"/>
      <c r="AD72" s="214"/>
      <c r="AE72" s="212"/>
      <c r="AF72" s="109"/>
      <c r="AG72" s="110"/>
      <c r="AH72" s="211"/>
      <c r="AI72" s="212"/>
      <c r="AJ72" s="109"/>
      <c r="AK72" s="211"/>
      <c r="AL72" s="212"/>
      <c r="AM72" s="211"/>
      <c r="AN72" s="212"/>
      <c r="AO72" s="211"/>
      <c r="AP72" s="212"/>
      <c r="AQ72" s="211"/>
      <c r="AR72" s="212"/>
      <c r="AS72" s="109"/>
    </row>
    <row r="73" spans="1:45" ht="12.75" customHeight="1" x14ac:dyDescent="0.2">
      <c r="A73" s="211"/>
      <c r="B73" s="212"/>
      <c r="C73" s="214"/>
      <c r="D73" s="212"/>
      <c r="E73" s="214"/>
      <c r="F73" s="212"/>
      <c r="G73" s="214"/>
      <c r="H73" s="212"/>
      <c r="I73" s="109"/>
      <c r="J73" s="110"/>
      <c r="K73" s="211"/>
      <c r="L73" s="212"/>
      <c r="M73" s="109"/>
      <c r="N73" s="211"/>
      <c r="O73" s="212"/>
      <c r="P73" s="211"/>
      <c r="Q73" s="212"/>
      <c r="R73" s="211"/>
      <c r="S73" s="212"/>
      <c r="T73" s="211"/>
      <c r="U73" s="212"/>
      <c r="V73" s="109"/>
      <c r="W73" s="103"/>
      <c r="X73" s="214"/>
      <c r="Y73" s="212"/>
      <c r="Z73" s="214"/>
      <c r="AA73" s="212"/>
      <c r="AB73" s="214"/>
      <c r="AC73" s="212"/>
      <c r="AD73" s="214"/>
      <c r="AE73" s="212"/>
      <c r="AF73" s="109"/>
      <c r="AG73" s="110"/>
      <c r="AH73" s="211"/>
      <c r="AI73" s="212"/>
      <c r="AJ73" s="109"/>
      <c r="AK73" s="211"/>
      <c r="AL73" s="212"/>
      <c r="AM73" s="211"/>
      <c r="AN73" s="212"/>
      <c r="AO73" s="211"/>
      <c r="AP73" s="212"/>
      <c r="AQ73" s="211"/>
      <c r="AR73" s="212"/>
      <c r="AS73" s="109"/>
    </row>
    <row r="74" spans="1:45" ht="12.75" customHeight="1" x14ac:dyDescent="0.2">
      <c r="A74" s="211"/>
      <c r="B74" s="212"/>
      <c r="C74" s="214"/>
      <c r="D74" s="212"/>
      <c r="E74" s="214"/>
      <c r="F74" s="212"/>
      <c r="G74" s="214"/>
      <c r="H74" s="212"/>
      <c r="I74" s="109"/>
      <c r="J74" s="110"/>
      <c r="K74" s="211"/>
      <c r="L74" s="212"/>
      <c r="M74" s="109"/>
      <c r="N74" s="211"/>
      <c r="O74" s="212"/>
      <c r="P74" s="211"/>
      <c r="Q74" s="212"/>
      <c r="R74" s="211"/>
      <c r="S74" s="212"/>
      <c r="T74" s="211"/>
      <c r="U74" s="212"/>
      <c r="V74" s="109"/>
      <c r="W74" s="103"/>
      <c r="X74" s="214"/>
      <c r="Y74" s="212"/>
      <c r="Z74" s="214"/>
      <c r="AA74" s="212"/>
      <c r="AB74" s="214"/>
      <c r="AC74" s="212"/>
      <c r="AD74" s="214"/>
      <c r="AE74" s="212"/>
      <c r="AF74" s="109"/>
      <c r="AG74" s="110"/>
      <c r="AH74" s="211"/>
      <c r="AI74" s="212"/>
      <c r="AJ74" s="109"/>
      <c r="AK74" s="211"/>
      <c r="AL74" s="212"/>
      <c r="AM74" s="211"/>
      <c r="AN74" s="212"/>
      <c r="AO74" s="211"/>
      <c r="AP74" s="212"/>
      <c r="AQ74" s="211"/>
      <c r="AR74" s="212"/>
      <c r="AS74" s="109"/>
    </row>
    <row r="75" spans="1:45" ht="12.75" customHeight="1" x14ac:dyDescent="0.2">
      <c r="A75" s="211"/>
      <c r="B75" s="212"/>
      <c r="C75" s="214"/>
      <c r="D75" s="212"/>
      <c r="E75" s="214"/>
      <c r="F75" s="212"/>
      <c r="G75" s="214"/>
      <c r="H75" s="212"/>
      <c r="I75" s="109"/>
      <c r="J75" s="110"/>
      <c r="K75" s="211"/>
      <c r="L75" s="212"/>
      <c r="M75" s="109"/>
      <c r="N75" s="211"/>
      <c r="O75" s="212"/>
      <c r="P75" s="211"/>
      <c r="Q75" s="212"/>
      <c r="R75" s="211"/>
      <c r="S75" s="212"/>
      <c r="T75" s="211"/>
      <c r="U75" s="212"/>
      <c r="V75" s="109"/>
      <c r="W75" s="103"/>
      <c r="X75" s="214"/>
      <c r="Y75" s="212"/>
      <c r="Z75" s="214"/>
      <c r="AA75" s="212"/>
      <c r="AB75" s="214"/>
      <c r="AC75" s="212"/>
      <c r="AD75" s="214"/>
      <c r="AE75" s="212"/>
      <c r="AF75" s="109"/>
      <c r="AG75" s="110"/>
      <c r="AH75" s="211"/>
      <c r="AI75" s="212"/>
      <c r="AJ75" s="109"/>
      <c r="AK75" s="211"/>
      <c r="AL75" s="212"/>
      <c r="AM75" s="211"/>
      <c r="AN75" s="212"/>
      <c r="AO75" s="211"/>
      <c r="AP75" s="212"/>
      <c r="AQ75" s="211"/>
      <c r="AR75" s="212"/>
      <c r="AS75" s="109"/>
    </row>
    <row r="76" spans="1:45" ht="12.75" customHeight="1" x14ac:dyDescent="0.2">
      <c r="A76" s="211"/>
      <c r="B76" s="212"/>
      <c r="C76" s="214"/>
      <c r="D76" s="212"/>
      <c r="E76" s="214"/>
      <c r="F76" s="212"/>
      <c r="G76" s="214"/>
      <c r="H76" s="212"/>
      <c r="I76" s="109"/>
      <c r="J76" s="110"/>
      <c r="K76" s="211"/>
      <c r="L76" s="212"/>
      <c r="M76" s="109"/>
      <c r="N76" s="211"/>
      <c r="O76" s="212"/>
      <c r="P76" s="211"/>
      <c r="Q76" s="212"/>
      <c r="R76" s="211"/>
      <c r="S76" s="212"/>
      <c r="T76" s="211"/>
      <c r="U76" s="212"/>
      <c r="V76" s="109"/>
      <c r="W76" s="103"/>
      <c r="X76" s="214"/>
      <c r="Y76" s="212"/>
      <c r="Z76" s="214"/>
      <c r="AA76" s="212"/>
      <c r="AB76" s="214"/>
      <c r="AC76" s="212"/>
      <c r="AD76" s="214"/>
      <c r="AE76" s="212"/>
      <c r="AF76" s="109"/>
      <c r="AG76" s="110"/>
      <c r="AH76" s="211"/>
      <c r="AI76" s="212"/>
      <c r="AJ76" s="109"/>
      <c r="AK76" s="211"/>
      <c r="AL76" s="212"/>
      <c r="AM76" s="211"/>
      <c r="AN76" s="212"/>
      <c r="AO76" s="211"/>
      <c r="AP76" s="212"/>
      <c r="AQ76" s="211"/>
      <c r="AR76" s="212"/>
      <c r="AS76" s="109"/>
    </row>
    <row r="77" spans="1:45" ht="12.75" customHeight="1" x14ac:dyDescent="0.2">
      <c r="A77" s="211"/>
      <c r="B77" s="212"/>
      <c r="C77" s="214"/>
      <c r="D77" s="212"/>
      <c r="E77" s="214"/>
      <c r="F77" s="212"/>
      <c r="G77" s="229" t="s">
        <v>189</v>
      </c>
      <c r="H77" s="229"/>
      <c r="I77" s="131"/>
      <c r="J77" s="131"/>
      <c r="K77" s="230"/>
      <c r="L77" s="230"/>
      <c r="M77" s="131"/>
      <c r="N77" s="230"/>
      <c r="O77" s="230"/>
      <c r="P77" s="211"/>
      <c r="Q77" s="212"/>
      <c r="R77" s="211"/>
      <c r="S77" s="212"/>
      <c r="T77" s="211"/>
      <c r="U77" s="212"/>
      <c r="V77" s="109"/>
      <c r="W77" s="103"/>
      <c r="X77" s="214"/>
      <c r="Y77" s="212"/>
      <c r="Z77" s="214"/>
      <c r="AA77" s="212"/>
      <c r="AB77" s="214"/>
      <c r="AC77" s="212"/>
      <c r="AD77" s="214"/>
      <c r="AE77" s="212"/>
      <c r="AF77" s="109"/>
      <c r="AG77" s="110"/>
      <c r="AH77" s="211"/>
      <c r="AI77" s="212"/>
      <c r="AJ77" s="109"/>
      <c r="AK77" s="211"/>
      <c r="AL77" s="212"/>
      <c r="AM77" s="211"/>
      <c r="AN77" s="212"/>
      <c r="AO77" s="211"/>
      <c r="AP77" s="212"/>
      <c r="AQ77" s="211"/>
      <c r="AR77" s="212"/>
      <c r="AS77" s="109"/>
    </row>
    <row r="78" spans="1:45" ht="12.75" customHeight="1" x14ac:dyDescent="0.2">
      <c r="A78" s="211"/>
      <c r="B78" s="212"/>
      <c r="C78" s="214"/>
      <c r="D78" s="212"/>
      <c r="E78" s="214"/>
      <c r="F78" s="212"/>
      <c r="G78" s="230"/>
      <c r="H78" s="230"/>
      <c r="I78" s="131"/>
      <c r="J78" s="131"/>
      <c r="K78" s="230"/>
      <c r="L78" s="230"/>
      <c r="M78" s="131"/>
      <c r="N78" s="230"/>
      <c r="O78" s="230"/>
      <c r="P78" s="211"/>
      <c r="Q78" s="212"/>
      <c r="R78" s="211"/>
      <c r="S78" s="212"/>
      <c r="T78" s="211"/>
      <c r="U78" s="212"/>
      <c r="V78" s="109"/>
      <c r="W78" s="103"/>
      <c r="X78" s="214"/>
      <c r="Y78" s="212"/>
      <c r="Z78" s="214"/>
      <c r="AA78" s="212"/>
      <c r="AB78" s="214"/>
      <c r="AC78" s="212"/>
      <c r="AD78" s="214"/>
      <c r="AE78" s="212"/>
      <c r="AF78" s="109"/>
      <c r="AG78" s="110"/>
      <c r="AH78" s="211"/>
      <c r="AI78" s="212"/>
      <c r="AJ78" s="109"/>
      <c r="AK78" s="211"/>
      <c r="AL78" s="212"/>
      <c r="AM78" s="211"/>
      <c r="AN78" s="212"/>
      <c r="AO78" s="211"/>
      <c r="AP78" s="212"/>
      <c r="AQ78" s="211"/>
      <c r="AR78" s="212"/>
      <c r="AS78" s="109"/>
    </row>
    <row r="79" spans="1:45" ht="12.75" customHeight="1" x14ac:dyDescent="0.2">
      <c r="A79" s="211"/>
      <c r="B79" s="212"/>
      <c r="C79" s="214"/>
      <c r="D79" s="212"/>
      <c r="E79" s="214"/>
      <c r="F79" s="212"/>
      <c r="G79" s="214"/>
      <c r="H79" s="212"/>
      <c r="I79" s="109"/>
      <c r="J79" s="110"/>
      <c r="K79" s="211"/>
      <c r="L79" s="212"/>
      <c r="M79" s="109"/>
      <c r="N79" s="211"/>
      <c r="O79" s="212"/>
      <c r="P79" s="211"/>
      <c r="Q79" s="212"/>
      <c r="R79" s="211"/>
      <c r="S79" s="212"/>
      <c r="T79" s="211"/>
      <c r="U79" s="212"/>
      <c r="V79" s="109"/>
      <c r="W79" s="114"/>
      <c r="X79" s="214"/>
      <c r="Y79" s="212"/>
      <c r="Z79" s="214"/>
      <c r="AA79" s="212"/>
      <c r="AB79" s="214"/>
      <c r="AC79" s="212"/>
      <c r="AD79" s="214"/>
      <c r="AE79" s="212"/>
      <c r="AF79" s="109"/>
      <c r="AG79" s="110"/>
      <c r="AH79" s="211"/>
      <c r="AI79" s="212"/>
      <c r="AJ79" s="109"/>
      <c r="AK79" s="211"/>
      <c r="AL79" s="212"/>
      <c r="AM79" s="211"/>
      <c r="AN79" s="212"/>
      <c r="AO79" s="211"/>
      <c r="AP79" s="212"/>
      <c r="AQ79" s="211"/>
      <c r="AR79" s="212"/>
      <c r="AS79" s="109"/>
    </row>
  </sheetData>
  <mergeCells count="1047">
    <mergeCell ref="AQ9:AR18"/>
    <mergeCell ref="AB9:AC18"/>
    <mergeCell ref="A38:B38"/>
    <mergeCell ref="E38:F38"/>
    <mergeCell ref="G38:H38"/>
    <mergeCell ref="K38:L38"/>
    <mergeCell ref="N38:O38"/>
    <mergeCell ref="P38:Q38"/>
    <mergeCell ref="T38:U38"/>
    <mergeCell ref="A27:B27"/>
    <mergeCell ref="A28:B28"/>
    <mergeCell ref="A29:B29"/>
    <mergeCell ref="E27:F27"/>
    <mergeCell ref="E28:F28"/>
    <mergeCell ref="E29:F29"/>
    <mergeCell ref="G27:H27"/>
    <mergeCell ref="G28:H28"/>
    <mergeCell ref="G29:H29"/>
    <mergeCell ref="K27:L27"/>
    <mergeCell ref="K28:L28"/>
    <mergeCell ref="K29:L29"/>
    <mergeCell ref="N27:O27"/>
    <mergeCell ref="N28:O28"/>
    <mergeCell ref="N29:O29"/>
    <mergeCell ref="A36:B36"/>
    <mergeCell ref="C36:D36"/>
    <mergeCell ref="E36:F36"/>
    <mergeCell ref="AD37:AE37"/>
    <mergeCell ref="AQ34:AR34"/>
    <mergeCell ref="X34:Y34"/>
    <mergeCell ref="Z34:AA34"/>
    <mergeCell ref="AB34:AC34"/>
    <mergeCell ref="R76:S76"/>
    <mergeCell ref="T76:U76"/>
    <mergeCell ref="AH79:AI79"/>
    <mergeCell ref="AK79:AL79"/>
    <mergeCell ref="AM79:AN79"/>
    <mergeCell ref="AO79:AP79"/>
    <mergeCell ref="AQ79:AR79"/>
    <mergeCell ref="R79:S79"/>
    <mergeCell ref="T79:U79"/>
    <mergeCell ref="X79:Y79"/>
    <mergeCell ref="Z79:AA79"/>
    <mergeCell ref="AB79:AC79"/>
    <mergeCell ref="AD79:AE79"/>
    <mergeCell ref="AM78:AN78"/>
    <mergeCell ref="AO78:AP78"/>
    <mergeCell ref="AQ78:AR78"/>
    <mergeCell ref="A79:B79"/>
    <mergeCell ref="C79:D79"/>
    <mergeCell ref="E79:F79"/>
    <mergeCell ref="G79:H79"/>
    <mergeCell ref="K79:L79"/>
    <mergeCell ref="N79:O79"/>
    <mergeCell ref="P79:Q79"/>
    <mergeCell ref="X78:Y78"/>
    <mergeCell ref="Z78:AA78"/>
    <mergeCell ref="AB78:AC78"/>
    <mergeCell ref="AD78:AE78"/>
    <mergeCell ref="AH78:AI78"/>
    <mergeCell ref="AK78:AL78"/>
    <mergeCell ref="AK77:AL77"/>
    <mergeCell ref="AM77:AN77"/>
    <mergeCell ref="AO77:AP77"/>
    <mergeCell ref="AQ77:AR77"/>
    <mergeCell ref="A78:B78"/>
    <mergeCell ref="C78:D78"/>
    <mergeCell ref="E78:F78"/>
    <mergeCell ref="P78:Q78"/>
    <mergeCell ref="R78:S78"/>
    <mergeCell ref="T78:U78"/>
    <mergeCell ref="T77:U77"/>
    <mergeCell ref="X77:Y77"/>
    <mergeCell ref="Z77:AA77"/>
    <mergeCell ref="AB77:AC77"/>
    <mergeCell ref="AD77:AE77"/>
    <mergeCell ref="AH77:AI77"/>
    <mergeCell ref="A77:B77"/>
    <mergeCell ref="C77:D77"/>
    <mergeCell ref="E77:F77"/>
    <mergeCell ref="P77:Q77"/>
    <mergeCell ref="R77:S77"/>
    <mergeCell ref="G77:H77"/>
    <mergeCell ref="G78:H78"/>
    <mergeCell ref="K77:L77"/>
    <mergeCell ref="K78:L78"/>
    <mergeCell ref="N77:O77"/>
    <mergeCell ref="N78:O78"/>
    <mergeCell ref="AD74:AE74"/>
    <mergeCell ref="AH74:AI74"/>
    <mergeCell ref="AK74:AL74"/>
    <mergeCell ref="AM74:AN74"/>
    <mergeCell ref="AO74:AP74"/>
    <mergeCell ref="X75:Y75"/>
    <mergeCell ref="Z75:AA75"/>
    <mergeCell ref="AB75:AC75"/>
    <mergeCell ref="A75:B75"/>
    <mergeCell ref="C75:D75"/>
    <mergeCell ref="E75:F75"/>
    <mergeCell ref="G75:H75"/>
    <mergeCell ref="K75:L75"/>
    <mergeCell ref="N75:O75"/>
    <mergeCell ref="AD76:AE76"/>
    <mergeCell ref="AH76:AI76"/>
    <mergeCell ref="AK76:AL76"/>
    <mergeCell ref="AM76:AN76"/>
    <mergeCell ref="AO76:AP76"/>
    <mergeCell ref="X76:Y76"/>
    <mergeCell ref="Z76:AA76"/>
    <mergeCell ref="AB76:AC76"/>
    <mergeCell ref="A76:B76"/>
    <mergeCell ref="C76:D76"/>
    <mergeCell ref="E76:F76"/>
    <mergeCell ref="G76:H76"/>
    <mergeCell ref="K76:L76"/>
    <mergeCell ref="N76:O76"/>
    <mergeCell ref="P75:Q75"/>
    <mergeCell ref="R75:S75"/>
    <mergeCell ref="T75:U75"/>
    <mergeCell ref="P76:Q76"/>
    <mergeCell ref="AQ74:AR74"/>
    <mergeCell ref="AQ75:AR75"/>
    <mergeCell ref="AQ76:AR76"/>
    <mergeCell ref="P74:Q74"/>
    <mergeCell ref="R74:S74"/>
    <mergeCell ref="T74:U74"/>
    <mergeCell ref="X72:Y72"/>
    <mergeCell ref="Z72:AA72"/>
    <mergeCell ref="AB72:AC72"/>
    <mergeCell ref="A74:B74"/>
    <mergeCell ref="C74:D74"/>
    <mergeCell ref="E74:F74"/>
    <mergeCell ref="G74:H74"/>
    <mergeCell ref="K74:L74"/>
    <mergeCell ref="N74:O74"/>
    <mergeCell ref="AD73:AE73"/>
    <mergeCell ref="AH73:AI73"/>
    <mergeCell ref="AK73:AL73"/>
    <mergeCell ref="AM73:AN73"/>
    <mergeCell ref="AO73:AP73"/>
    <mergeCell ref="P73:Q73"/>
    <mergeCell ref="R73:S73"/>
    <mergeCell ref="T73:U73"/>
    <mergeCell ref="X74:Y74"/>
    <mergeCell ref="Z74:AA74"/>
    <mergeCell ref="AB74:AC74"/>
    <mergeCell ref="AD75:AE75"/>
    <mergeCell ref="AH75:AI75"/>
    <mergeCell ref="AK75:AL75"/>
    <mergeCell ref="AM75:AN75"/>
    <mergeCell ref="AO75:AP75"/>
    <mergeCell ref="AQ73:AR73"/>
    <mergeCell ref="A72:B72"/>
    <mergeCell ref="C72:D72"/>
    <mergeCell ref="E72:F72"/>
    <mergeCell ref="G72:H72"/>
    <mergeCell ref="K72:L72"/>
    <mergeCell ref="N72:O72"/>
    <mergeCell ref="AD70:AE70"/>
    <mergeCell ref="AH70:AI70"/>
    <mergeCell ref="AK70:AL70"/>
    <mergeCell ref="AM70:AN70"/>
    <mergeCell ref="AO70:AP70"/>
    <mergeCell ref="X71:Y71"/>
    <mergeCell ref="Z71:AA71"/>
    <mergeCell ref="AB71:AC71"/>
    <mergeCell ref="A73:B73"/>
    <mergeCell ref="C73:D73"/>
    <mergeCell ref="E73:F73"/>
    <mergeCell ref="G73:H73"/>
    <mergeCell ref="K73:L73"/>
    <mergeCell ref="N73:O73"/>
    <mergeCell ref="AD72:AE72"/>
    <mergeCell ref="AH72:AI72"/>
    <mergeCell ref="AK72:AL72"/>
    <mergeCell ref="AM72:AN72"/>
    <mergeCell ref="AO72:AP72"/>
    <mergeCell ref="X73:Y73"/>
    <mergeCell ref="Z73:AA73"/>
    <mergeCell ref="AB73:AC73"/>
    <mergeCell ref="P70:Q70"/>
    <mergeCell ref="R70:S70"/>
    <mergeCell ref="T70:U70"/>
    <mergeCell ref="X70:Y70"/>
    <mergeCell ref="A70:B70"/>
    <mergeCell ref="C70:D70"/>
    <mergeCell ref="E70:F70"/>
    <mergeCell ref="G70:H70"/>
    <mergeCell ref="K70:L70"/>
    <mergeCell ref="N70:O70"/>
    <mergeCell ref="A71:B71"/>
    <mergeCell ref="C71:D71"/>
    <mergeCell ref="E71:F71"/>
    <mergeCell ref="G71:H71"/>
    <mergeCell ref="K71:L71"/>
    <mergeCell ref="N71:O71"/>
    <mergeCell ref="A69:B69"/>
    <mergeCell ref="C69:D69"/>
    <mergeCell ref="E69:F69"/>
    <mergeCell ref="G69:H69"/>
    <mergeCell ref="K69:L69"/>
    <mergeCell ref="N69:O69"/>
    <mergeCell ref="P69:Q69"/>
    <mergeCell ref="R69:S69"/>
    <mergeCell ref="T69:U69"/>
    <mergeCell ref="AQ70:AR70"/>
    <mergeCell ref="AQ71:AR71"/>
    <mergeCell ref="AQ72:AR72"/>
    <mergeCell ref="P71:Q71"/>
    <mergeCell ref="R71:S71"/>
    <mergeCell ref="T71:U71"/>
    <mergeCell ref="X68:Y68"/>
    <mergeCell ref="Z68:AA68"/>
    <mergeCell ref="AB68:AC68"/>
    <mergeCell ref="AD69:AE69"/>
    <mergeCell ref="AH69:AI69"/>
    <mergeCell ref="AK69:AL69"/>
    <mergeCell ref="AM69:AN69"/>
    <mergeCell ref="AO69:AP69"/>
    <mergeCell ref="Z70:AA70"/>
    <mergeCell ref="AB70:AC70"/>
    <mergeCell ref="AD71:AE71"/>
    <mergeCell ref="AH71:AI71"/>
    <mergeCell ref="AK71:AL71"/>
    <mergeCell ref="AM71:AN71"/>
    <mergeCell ref="AO71:AP71"/>
    <mergeCell ref="AQ69:AR69"/>
    <mergeCell ref="P72:Q72"/>
    <mergeCell ref="R72:S72"/>
    <mergeCell ref="T72:U72"/>
    <mergeCell ref="X69:Y69"/>
    <mergeCell ref="Z69:AA69"/>
    <mergeCell ref="AB69:AC69"/>
    <mergeCell ref="AO66:AP66"/>
    <mergeCell ref="X67:Y67"/>
    <mergeCell ref="Z67:AA67"/>
    <mergeCell ref="AB67:AC67"/>
    <mergeCell ref="P66:Q66"/>
    <mergeCell ref="R66:S66"/>
    <mergeCell ref="T66:U66"/>
    <mergeCell ref="X66:Y66"/>
    <mergeCell ref="Z66:AA66"/>
    <mergeCell ref="AB66:AC66"/>
    <mergeCell ref="AD67:AE67"/>
    <mergeCell ref="AH67:AI67"/>
    <mergeCell ref="AK67:AL67"/>
    <mergeCell ref="AM67:AN67"/>
    <mergeCell ref="AO67:AP67"/>
    <mergeCell ref="AD68:AE68"/>
    <mergeCell ref="AH68:AI68"/>
    <mergeCell ref="AK68:AL68"/>
    <mergeCell ref="AM68:AN68"/>
    <mergeCell ref="AO68:AP68"/>
    <mergeCell ref="AQ66:AR66"/>
    <mergeCell ref="AQ67:AR67"/>
    <mergeCell ref="AQ68:AR68"/>
    <mergeCell ref="P67:Q67"/>
    <mergeCell ref="R67:S67"/>
    <mergeCell ref="T67:U67"/>
    <mergeCell ref="X64:Y64"/>
    <mergeCell ref="Z64:AA64"/>
    <mergeCell ref="AB64:AC64"/>
    <mergeCell ref="A67:B67"/>
    <mergeCell ref="C67:D67"/>
    <mergeCell ref="E67:F67"/>
    <mergeCell ref="G67:H67"/>
    <mergeCell ref="K67:L67"/>
    <mergeCell ref="N67:O67"/>
    <mergeCell ref="AD65:AE65"/>
    <mergeCell ref="AH65:AI65"/>
    <mergeCell ref="AK65:AL65"/>
    <mergeCell ref="AQ65:AR65"/>
    <mergeCell ref="P68:Q68"/>
    <mergeCell ref="R68:S68"/>
    <mergeCell ref="T68:U68"/>
    <mergeCell ref="X65:Y65"/>
    <mergeCell ref="Z65:AA65"/>
    <mergeCell ref="AB65:AC65"/>
    <mergeCell ref="A68:B68"/>
    <mergeCell ref="C68:D68"/>
    <mergeCell ref="E68:F68"/>
    <mergeCell ref="G68:H68"/>
    <mergeCell ref="K68:L68"/>
    <mergeCell ref="N68:O68"/>
    <mergeCell ref="AD66:AE66"/>
    <mergeCell ref="AO62:AP62"/>
    <mergeCell ref="X63:Y63"/>
    <mergeCell ref="Z63:AA63"/>
    <mergeCell ref="AB63:AC63"/>
    <mergeCell ref="P62:Q62"/>
    <mergeCell ref="R62:S62"/>
    <mergeCell ref="T62:U62"/>
    <mergeCell ref="X62:Y62"/>
    <mergeCell ref="Z62:AA62"/>
    <mergeCell ref="AB62:AC62"/>
    <mergeCell ref="A61:B61"/>
    <mergeCell ref="C61:D61"/>
    <mergeCell ref="E61:F61"/>
    <mergeCell ref="G61:H61"/>
    <mergeCell ref="K61:L61"/>
    <mergeCell ref="A66:B66"/>
    <mergeCell ref="C66:D66"/>
    <mergeCell ref="E66:F66"/>
    <mergeCell ref="G66:H66"/>
    <mergeCell ref="K66:L66"/>
    <mergeCell ref="N66:O66"/>
    <mergeCell ref="AD64:AE64"/>
    <mergeCell ref="AH64:AI64"/>
    <mergeCell ref="AK64:AL64"/>
    <mergeCell ref="AM64:AN64"/>
    <mergeCell ref="AO64:AP64"/>
    <mergeCell ref="P65:Q65"/>
    <mergeCell ref="R65:S65"/>
    <mergeCell ref="T65:U65"/>
    <mergeCell ref="AH66:AI66"/>
    <mergeCell ref="AK66:AL66"/>
    <mergeCell ref="AM66:AN66"/>
    <mergeCell ref="A65:B65"/>
    <mergeCell ref="C65:D65"/>
    <mergeCell ref="E65:F65"/>
    <mergeCell ref="G65:H65"/>
    <mergeCell ref="K65:L65"/>
    <mergeCell ref="N65:O65"/>
    <mergeCell ref="AD63:AE63"/>
    <mergeCell ref="AH63:AI63"/>
    <mergeCell ref="AK63:AL63"/>
    <mergeCell ref="AM63:AN63"/>
    <mergeCell ref="AO63:AP63"/>
    <mergeCell ref="AM65:AN65"/>
    <mergeCell ref="AO65:AP65"/>
    <mergeCell ref="A62:B62"/>
    <mergeCell ref="C62:D62"/>
    <mergeCell ref="E62:F62"/>
    <mergeCell ref="G62:H62"/>
    <mergeCell ref="K62:L62"/>
    <mergeCell ref="N62:O62"/>
    <mergeCell ref="A63:B63"/>
    <mergeCell ref="C63:D63"/>
    <mergeCell ref="E63:F63"/>
    <mergeCell ref="G63:H63"/>
    <mergeCell ref="K63:L63"/>
    <mergeCell ref="N63:O63"/>
    <mergeCell ref="P64:Q64"/>
    <mergeCell ref="R64:S64"/>
    <mergeCell ref="T64:U64"/>
    <mergeCell ref="A64:B64"/>
    <mergeCell ref="C64:D64"/>
    <mergeCell ref="E64:F64"/>
    <mergeCell ref="G64:H64"/>
    <mergeCell ref="K59:L59"/>
    <mergeCell ref="N59:O59"/>
    <mergeCell ref="AD60:AE60"/>
    <mergeCell ref="AH60:AI60"/>
    <mergeCell ref="AK60:AL60"/>
    <mergeCell ref="AM60:AN60"/>
    <mergeCell ref="AO60:AP60"/>
    <mergeCell ref="P61:Q61"/>
    <mergeCell ref="R61:S61"/>
    <mergeCell ref="T61:U61"/>
    <mergeCell ref="AQ62:AR62"/>
    <mergeCell ref="AQ63:AR63"/>
    <mergeCell ref="AQ64:AR64"/>
    <mergeCell ref="P63:Q63"/>
    <mergeCell ref="R63:S63"/>
    <mergeCell ref="T63:U63"/>
    <mergeCell ref="X60:Y60"/>
    <mergeCell ref="Z60:AA60"/>
    <mergeCell ref="AB60:AC60"/>
    <mergeCell ref="AD61:AE61"/>
    <mergeCell ref="AH61:AI61"/>
    <mergeCell ref="AK61:AL61"/>
    <mergeCell ref="AQ61:AR61"/>
    <mergeCell ref="X61:Y61"/>
    <mergeCell ref="Z61:AA61"/>
    <mergeCell ref="AB61:AC61"/>
    <mergeCell ref="K64:L64"/>
    <mergeCell ref="N64:O64"/>
    <mergeCell ref="AD62:AE62"/>
    <mergeCell ref="AH62:AI62"/>
    <mergeCell ref="AK62:AL62"/>
    <mergeCell ref="AM62:AN62"/>
    <mergeCell ref="E59:F59"/>
    <mergeCell ref="G59:H59"/>
    <mergeCell ref="AQ57:AR57"/>
    <mergeCell ref="P60:Q60"/>
    <mergeCell ref="R60:S60"/>
    <mergeCell ref="T60:U60"/>
    <mergeCell ref="X57:Y57"/>
    <mergeCell ref="Z57:AA57"/>
    <mergeCell ref="AB57:AC57"/>
    <mergeCell ref="A60:B60"/>
    <mergeCell ref="C60:D60"/>
    <mergeCell ref="E60:F60"/>
    <mergeCell ref="G60:H60"/>
    <mergeCell ref="K60:L60"/>
    <mergeCell ref="N60:O60"/>
    <mergeCell ref="AD58:AE58"/>
    <mergeCell ref="AH58:AI58"/>
    <mergeCell ref="AK58:AL58"/>
    <mergeCell ref="AM58:AN58"/>
    <mergeCell ref="AO58:AP58"/>
    <mergeCell ref="X59:Y59"/>
    <mergeCell ref="Z59:AA59"/>
    <mergeCell ref="AB59:AC59"/>
    <mergeCell ref="P58:Q58"/>
    <mergeCell ref="R58:S58"/>
    <mergeCell ref="T58:U58"/>
    <mergeCell ref="X58:Y58"/>
    <mergeCell ref="Z58:AA58"/>
    <mergeCell ref="AB58:AC58"/>
    <mergeCell ref="AQ58:AR58"/>
    <mergeCell ref="AQ59:AR59"/>
    <mergeCell ref="AQ60:AR60"/>
    <mergeCell ref="A57:B57"/>
    <mergeCell ref="C57:D57"/>
    <mergeCell ref="N61:O61"/>
    <mergeCell ref="AD59:AE59"/>
    <mergeCell ref="AH59:AI59"/>
    <mergeCell ref="AK59:AL59"/>
    <mergeCell ref="AM59:AN59"/>
    <mergeCell ref="AO59:AP59"/>
    <mergeCell ref="AM61:AN61"/>
    <mergeCell ref="AO61:AP61"/>
    <mergeCell ref="A58:B58"/>
    <mergeCell ref="C58:D58"/>
    <mergeCell ref="E58:F58"/>
    <mergeCell ref="G58:H58"/>
    <mergeCell ref="K58:L58"/>
    <mergeCell ref="N58:O58"/>
    <mergeCell ref="AD56:AE56"/>
    <mergeCell ref="AH56:AI56"/>
    <mergeCell ref="AK56:AL56"/>
    <mergeCell ref="AM56:AN56"/>
    <mergeCell ref="AO56:AP56"/>
    <mergeCell ref="P57:Q57"/>
    <mergeCell ref="R57:S57"/>
    <mergeCell ref="T57:U57"/>
    <mergeCell ref="P59:Q59"/>
    <mergeCell ref="R59:S59"/>
    <mergeCell ref="T59:U59"/>
    <mergeCell ref="X56:Y56"/>
    <mergeCell ref="Z56:AA56"/>
    <mergeCell ref="AB56:AC56"/>
    <mergeCell ref="A59:B59"/>
    <mergeCell ref="C59:D59"/>
    <mergeCell ref="G56:H56"/>
    <mergeCell ref="K56:L56"/>
    <mergeCell ref="N56:O56"/>
    <mergeCell ref="AD54:AE54"/>
    <mergeCell ref="AH54:AI54"/>
    <mergeCell ref="AK54:AL54"/>
    <mergeCell ref="AM54:AN54"/>
    <mergeCell ref="AO54:AP54"/>
    <mergeCell ref="X55:Y55"/>
    <mergeCell ref="Z55:AA55"/>
    <mergeCell ref="AB55:AC55"/>
    <mergeCell ref="P54:Q54"/>
    <mergeCell ref="R54:S54"/>
    <mergeCell ref="T54:U54"/>
    <mergeCell ref="X54:Y54"/>
    <mergeCell ref="Z54:AA54"/>
    <mergeCell ref="AB54:AC54"/>
    <mergeCell ref="E57:F57"/>
    <mergeCell ref="G57:H57"/>
    <mergeCell ref="K57:L57"/>
    <mergeCell ref="N57:O57"/>
    <mergeCell ref="AD55:AE55"/>
    <mergeCell ref="AH55:AI55"/>
    <mergeCell ref="AK55:AL55"/>
    <mergeCell ref="AM55:AN55"/>
    <mergeCell ref="AO55:AP55"/>
    <mergeCell ref="AM57:AN57"/>
    <mergeCell ref="AO57:AP57"/>
    <mergeCell ref="A54:B54"/>
    <mergeCell ref="C54:D54"/>
    <mergeCell ref="E54:F54"/>
    <mergeCell ref="G54:H54"/>
    <mergeCell ref="K54:L54"/>
    <mergeCell ref="N54:O54"/>
    <mergeCell ref="A55:B55"/>
    <mergeCell ref="C55:D55"/>
    <mergeCell ref="E55:F55"/>
    <mergeCell ref="G55:H55"/>
    <mergeCell ref="K55:L55"/>
    <mergeCell ref="N55:O55"/>
    <mergeCell ref="AD57:AE57"/>
    <mergeCell ref="AH57:AI57"/>
    <mergeCell ref="AK57:AL57"/>
    <mergeCell ref="P56:Q56"/>
    <mergeCell ref="R56:S56"/>
    <mergeCell ref="T56:U56"/>
    <mergeCell ref="A56:B56"/>
    <mergeCell ref="C56:D56"/>
    <mergeCell ref="E56:F56"/>
    <mergeCell ref="AD52:AE52"/>
    <mergeCell ref="AH52:AI52"/>
    <mergeCell ref="AK52:AL52"/>
    <mergeCell ref="AM52:AN52"/>
    <mergeCell ref="AO52:AP52"/>
    <mergeCell ref="P53:Q53"/>
    <mergeCell ref="R53:S53"/>
    <mergeCell ref="T53:U53"/>
    <mergeCell ref="AQ54:AR54"/>
    <mergeCell ref="AQ55:AR55"/>
    <mergeCell ref="AQ56:AR56"/>
    <mergeCell ref="P55:Q55"/>
    <mergeCell ref="R55:S55"/>
    <mergeCell ref="T55:U55"/>
    <mergeCell ref="X52:Y52"/>
    <mergeCell ref="Z52:AA52"/>
    <mergeCell ref="AB52:AC52"/>
    <mergeCell ref="AD53:AE53"/>
    <mergeCell ref="AH53:AI53"/>
    <mergeCell ref="AK53:AL53"/>
    <mergeCell ref="AQ53:AR53"/>
    <mergeCell ref="X53:Y53"/>
    <mergeCell ref="Z53:AA53"/>
    <mergeCell ref="AB53:AC53"/>
    <mergeCell ref="A53:B53"/>
    <mergeCell ref="C53:D53"/>
    <mergeCell ref="E53:F53"/>
    <mergeCell ref="G53:H53"/>
    <mergeCell ref="K53:L53"/>
    <mergeCell ref="N53:O53"/>
    <mergeCell ref="AD51:AE51"/>
    <mergeCell ref="AH51:AI51"/>
    <mergeCell ref="AK51:AL51"/>
    <mergeCell ref="AM51:AN51"/>
    <mergeCell ref="AO51:AP51"/>
    <mergeCell ref="AM53:AN53"/>
    <mergeCell ref="AO53:AP53"/>
    <mergeCell ref="A50:B50"/>
    <mergeCell ref="C50:D50"/>
    <mergeCell ref="E50:F50"/>
    <mergeCell ref="G50:H50"/>
    <mergeCell ref="K50:L50"/>
    <mergeCell ref="N50:O50"/>
    <mergeCell ref="A51:B51"/>
    <mergeCell ref="C51:D51"/>
    <mergeCell ref="E51:F51"/>
    <mergeCell ref="G51:H51"/>
    <mergeCell ref="K51:L51"/>
    <mergeCell ref="N51:O51"/>
    <mergeCell ref="P52:Q52"/>
    <mergeCell ref="R52:S52"/>
    <mergeCell ref="T52:U52"/>
    <mergeCell ref="A52:B52"/>
    <mergeCell ref="C52:D52"/>
    <mergeCell ref="E52:F52"/>
    <mergeCell ref="G52:H52"/>
    <mergeCell ref="AQ50:AR50"/>
    <mergeCell ref="AQ51:AR51"/>
    <mergeCell ref="AQ52:AR52"/>
    <mergeCell ref="P51:Q51"/>
    <mergeCell ref="R51:S51"/>
    <mergeCell ref="T51:U51"/>
    <mergeCell ref="X48:Y48"/>
    <mergeCell ref="Z48:AA48"/>
    <mergeCell ref="AB48:AC48"/>
    <mergeCell ref="AD49:AE49"/>
    <mergeCell ref="AH49:AI49"/>
    <mergeCell ref="AK49:AL49"/>
    <mergeCell ref="AQ49:AR49"/>
    <mergeCell ref="X49:Y49"/>
    <mergeCell ref="Z49:AA49"/>
    <mergeCell ref="AB49:AC49"/>
    <mergeCell ref="K52:L52"/>
    <mergeCell ref="N52:O52"/>
    <mergeCell ref="AD50:AE50"/>
    <mergeCell ref="AH50:AI50"/>
    <mergeCell ref="AK50:AL50"/>
    <mergeCell ref="AM50:AN50"/>
    <mergeCell ref="AO50:AP50"/>
    <mergeCell ref="X51:Y51"/>
    <mergeCell ref="Z51:AA51"/>
    <mergeCell ref="AB51:AC51"/>
    <mergeCell ref="P50:Q50"/>
    <mergeCell ref="R50:S50"/>
    <mergeCell ref="T50:U50"/>
    <mergeCell ref="X50:Y50"/>
    <mergeCell ref="Z50:AA50"/>
    <mergeCell ref="AB50:AC50"/>
    <mergeCell ref="A46:B46"/>
    <mergeCell ref="C46:D46"/>
    <mergeCell ref="E46:F46"/>
    <mergeCell ref="G46:H46"/>
    <mergeCell ref="K46:L46"/>
    <mergeCell ref="N46:O46"/>
    <mergeCell ref="AQ48:AR48"/>
    <mergeCell ref="K47:L47"/>
    <mergeCell ref="N47:O47"/>
    <mergeCell ref="AD48:AE48"/>
    <mergeCell ref="AH48:AI48"/>
    <mergeCell ref="AK48:AL48"/>
    <mergeCell ref="AM48:AN48"/>
    <mergeCell ref="AO48:AP48"/>
    <mergeCell ref="P49:Q49"/>
    <mergeCell ref="R49:S49"/>
    <mergeCell ref="T49:U49"/>
    <mergeCell ref="A49:B49"/>
    <mergeCell ref="C49:D49"/>
    <mergeCell ref="E49:F49"/>
    <mergeCell ref="G49:H49"/>
    <mergeCell ref="K49:L49"/>
    <mergeCell ref="A47:B47"/>
    <mergeCell ref="C47:D47"/>
    <mergeCell ref="E47:F47"/>
    <mergeCell ref="G47:H47"/>
    <mergeCell ref="AQ45:AR45"/>
    <mergeCell ref="X45:Y45"/>
    <mergeCell ref="Z45:AA45"/>
    <mergeCell ref="AB45:AC45"/>
    <mergeCell ref="AQ46:AR46"/>
    <mergeCell ref="AQ47:AR47"/>
    <mergeCell ref="AM44:AN44"/>
    <mergeCell ref="AO44:AP44"/>
    <mergeCell ref="AQ44:AR44"/>
    <mergeCell ref="A48:B48"/>
    <mergeCell ref="C48:D48"/>
    <mergeCell ref="E48:F48"/>
    <mergeCell ref="G48:H48"/>
    <mergeCell ref="K48:L48"/>
    <mergeCell ref="N48:O48"/>
    <mergeCell ref="AD46:AE46"/>
    <mergeCell ref="AH46:AI46"/>
    <mergeCell ref="AK46:AL46"/>
    <mergeCell ref="AM46:AN46"/>
    <mergeCell ref="AO46:AP46"/>
    <mergeCell ref="X47:Y47"/>
    <mergeCell ref="Z47:AA47"/>
    <mergeCell ref="AB47:AC47"/>
    <mergeCell ref="P46:Q46"/>
    <mergeCell ref="R46:S46"/>
    <mergeCell ref="T46:U46"/>
    <mergeCell ref="X46:Y46"/>
    <mergeCell ref="Z46:AA46"/>
    <mergeCell ref="R44:S44"/>
    <mergeCell ref="T44:U44"/>
    <mergeCell ref="X44:Y44"/>
    <mergeCell ref="Z44:AA44"/>
    <mergeCell ref="AB44:AC44"/>
    <mergeCell ref="N49:O49"/>
    <mergeCell ref="AD47:AE47"/>
    <mergeCell ref="AH47:AI47"/>
    <mergeCell ref="AK47:AL47"/>
    <mergeCell ref="AM47:AN47"/>
    <mergeCell ref="AO47:AP47"/>
    <mergeCell ref="AM49:AN49"/>
    <mergeCell ref="AO49:AP49"/>
    <mergeCell ref="P48:Q48"/>
    <mergeCell ref="R48:S48"/>
    <mergeCell ref="T48:U48"/>
    <mergeCell ref="P45:Q45"/>
    <mergeCell ref="R45:S45"/>
    <mergeCell ref="T45:U45"/>
    <mergeCell ref="P47:Q47"/>
    <mergeCell ref="R47:S47"/>
    <mergeCell ref="T47:U47"/>
    <mergeCell ref="AB46:AC46"/>
    <mergeCell ref="AD43:AE43"/>
    <mergeCell ref="AH43:AI43"/>
    <mergeCell ref="AK43:AL43"/>
    <mergeCell ref="AQ42:AR42"/>
    <mergeCell ref="A45:B45"/>
    <mergeCell ref="C45:D45"/>
    <mergeCell ref="E45:F45"/>
    <mergeCell ref="G45:H45"/>
    <mergeCell ref="K45:L45"/>
    <mergeCell ref="N45:O45"/>
    <mergeCell ref="AM45:AN45"/>
    <mergeCell ref="AO45:AP45"/>
    <mergeCell ref="A44:B44"/>
    <mergeCell ref="C44:D44"/>
    <mergeCell ref="E44:F44"/>
    <mergeCell ref="G44:H44"/>
    <mergeCell ref="K44:L44"/>
    <mergeCell ref="N44:O44"/>
    <mergeCell ref="AD45:AE45"/>
    <mergeCell ref="AH45:AI45"/>
    <mergeCell ref="AK45:AL45"/>
    <mergeCell ref="AQ43:AR43"/>
    <mergeCell ref="X43:Y43"/>
    <mergeCell ref="Z43:AA43"/>
    <mergeCell ref="AB43:AC43"/>
    <mergeCell ref="AD44:AE44"/>
    <mergeCell ref="AH44:AI44"/>
    <mergeCell ref="AK44:AL44"/>
    <mergeCell ref="K42:L42"/>
    <mergeCell ref="AM43:AN43"/>
    <mergeCell ref="AO43:AP43"/>
    <mergeCell ref="P44:Q44"/>
    <mergeCell ref="N42:O42"/>
    <mergeCell ref="AD40:AE40"/>
    <mergeCell ref="AH40:AI40"/>
    <mergeCell ref="AK40:AL40"/>
    <mergeCell ref="AM40:AN40"/>
    <mergeCell ref="AO40:AP40"/>
    <mergeCell ref="X41:Y41"/>
    <mergeCell ref="Z41:AA41"/>
    <mergeCell ref="AB41:AC41"/>
    <mergeCell ref="AD42:AE42"/>
    <mergeCell ref="AH42:AI42"/>
    <mergeCell ref="AK42:AL42"/>
    <mergeCell ref="AM42:AN42"/>
    <mergeCell ref="AO42:AP42"/>
    <mergeCell ref="N41:O41"/>
    <mergeCell ref="AD39:AE39"/>
    <mergeCell ref="AH39:AI39"/>
    <mergeCell ref="AK39:AL39"/>
    <mergeCell ref="AM39:AN39"/>
    <mergeCell ref="AO39:AP39"/>
    <mergeCell ref="X42:Y42"/>
    <mergeCell ref="Z42:AA42"/>
    <mergeCell ref="AB42:AC42"/>
    <mergeCell ref="A43:B43"/>
    <mergeCell ref="C43:D43"/>
    <mergeCell ref="E43:F43"/>
    <mergeCell ref="G43:H43"/>
    <mergeCell ref="K43:L43"/>
    <mergeCell ref="N43:O43"/>
    <mergeCell ref="AD41:AE41"/>
    <mergeCell ref="AH41:AI41"/>
    <mergeCell ref="AK41:AL41"/>
    <mergeCell ref="AM41:AN41"/>
    <mergeCell ref="AO41:AP41"/>
    <mergeCell ref="P43:Q43"/>
    <mergeCell ref="R43:S43"/>
    <mergeCell ref="T43:U43"/>
    <mergeCell ref="A40:B40"/>
    <mergeCell ref="C40:D40"/>
    <mergeCell ref="E40:F40"/>
    <mergeCell ref="G40:H40"/>
    <mergeCell ref="K40:L40"/>
    <mergeCell ref="N40:O40"/>
    <mergeCell ref="A41:B41"/>
    <mergeCell ref="C41:D41"/>
    <mergeCell ref="E41:F41"/>
    <mergeCell ref="G41:H41"/>
    <mergeCell ref="K41:L41"/>
    <mergeCell ref="P42:Q42"/>
    <mergeCell ref="R42:S42"/>
    <mergeCell ref="T42:U42"/>
    <mergeCell ref="A42:B42"/>
    <mergeCell ref="C42:D42"/>
    <mergeCell ref="E42:F42"/>
    <mergeCell ref="G42:H42"/>
    <mergeCell ref="AQ40:AR40"/>
    <mergeCell ref="AQ41:AR41"/>
    <mergeCell ref="AQ36:AR36"/>
    <mergeCell ref="AQ37:AR37"/>
    <mergeCell ref="P36:Q36"/>
    <mergeCell ref="R36:S36"/>
    <mergeCell ref="T36:U36"/>
    <mergeCell ref="P41:Q41"/>
    <mergeCell ref="R41:S41"/>
    <mergeCell ref="T41:U41"/>
    <mergeCell ref="X37:Y37"/>
    <mergeCell ref="Z37:AA37"/>
    <mergeCell ref="AB37:AC37"/>
    <mergeCell ref="P40:Q40"/>
    <mergeCell ref="R40:S40"/>
    <mergeCell ref="T40:U40"/>
    <mergeCell ref="X40:Y40"/>
    <mergeCell ref="Z40:AA40"/>
    <mergeCell ref="AB40:AC40"/>
    <mergeCell ref="AQ39:AR39"/>
    <mergeCell ref="X39:Y39"/>
    <mergeCell ref="Z39:AA39"/>
    <mergeCell ref="AB39:AC39"/>
    <mergeCell ref="AD36:AE36"/>
    <mergeCell ref="AH36:AI36"/>
    <mergeCell ref="AK36:AL36"/>
    <mergeCell ref="AM36:AN36"/>
    <mergeCell ref="AO36:AP36"/>
    <mergeCell ref="P37:Q37"/>
    <mergeCell ref="R37:S37"/>
    <mergeCell ref="T37:U37"/>
    <mergeCell ref="C34:D34"/>
    <mergeCell ref="E34:F34"/>
    <mergeCell ref="G34:H34"/>
    <mergeCell ref="K34:L34"/>
    <mergeCell ref="N34:O34"/>
    <mergeCell ref="A37:B37"/>
    <mergeCell ref="C37:D37"/>
    <mergeCell ref="E37:F37"/>
    <mergeCell ref="AD35:AE35"/>
    <mergeCell ref="AH35:AI35"/>
    <mergeCell ref="AK35:AL35"/>
    <mergeCell ref="AM35:AN35"/>
    <mergeCell ref="AO35:AP35"/>
    <mergeCell ref="X36:Y36"/>
    <mergeCell ref="Z36:AA36"/>
    <mergeCell ref="AB36:AC36"/>
    <mergeCell ref="AH37:AI37"/>
    <mergeCell ref="AK37:AL37"/>
    <mergeCell ref="AM37:AN37"/>
    <mergeCell ref="AO37:AP37"/>
    <mergeCell ref="R35:S35"/>
    <mergeCell ref="T35:U35"/>
    <mergeCell ref="X35:Y35"/>
    <mergeCell ref="A35:B35"/>
    <mergeCell ref="C35:D35"/>
    <mergeCell ref="E35:F35"/>
    <mergeCell ref="G35:H35"/>
    <mergeCell ref="K35:L35"/>
    <mergeCell ref="AB35:AC35"/>
    <mergeCell ref="N35:O35"/>
    <mergeCell ref="G36:O37"/>
    <mergeCell ref="AQ35:AR35"/>
    <mergeCell ref="Z35:AA35"/>
    <mergeCell ref="X33:Y33"/>
    <mergeCell ref="Z33:AA33"/>
    <mergeCell ref="AB33:AC33"/>
    <mergeCell ref="AD34:AE34"/>
    <mergeCell ref="AH34:AI34"/>
    <mergeCell ref="AK34:AL34"/>
    <mergeCell ref="AM34:AN34"/>
    <mergeCell ref="AO34:AP34"/>
    <mergeCell ref="P34:Q34"/>
    <mergeCell ref="R34:S34"/>
    <mergeCell ref="T34:U34"/>
    <mergeCell ref="P35:Q35"/>
    <mergeCell ref="A39:B39"/>
    <mergeCell ref="C39:D39"/>
    <mergeCell ref="E39:F39"/>
    <mergeCell ref="G39:H39"/>
    <mergeCell ref="K39:L39"/>
    <mergeCell ref="N39:O39"/>
    <mergeCell ref="P39:Q39"/>
    <mergeCell ref="R39:S39"/>
    <mergeCell ref="T39:U39"/>
    <mergeCell ref="A33:B33"/>
    <mergeCell ref="C33:D33"/>
    <mergeCell ref="E33:F33"/>
    <mergeCell ref="G33:H33"/>
    <mergeCell ref="K33:L33"/>
    <mergeCell ref="N33:O33"/>
    <mergeCell ref="AD33:AE33"/>
    <mergeCell ref="AH33:AI33"/>
    <mergeCell ref="A34:B34"/>
    <mergeCell ref="R30:S30"/>
    <mergeCell ref="AD32:AE32"/>
    <mergeCell ref="AH32:AI32"/>
    <mergeCell ref="AK32:AL32"/>
    <mergeCell ref="AM32:AN32"/>
    <mergeCell ref="AO32:AP32"/>
    <mergeCell ref="AQ32:AR32"/>
    <mergeCell ref="X32:Y32"/>
    <mergeCell ref="Z32:AA32"/>
    <mergeCell ref="AB32:AC32"/>
    <mergeCell ref="P33:Q33"/>
    <mergeCell ref="P25:Q25"/>
    <mergeCell ref="R25:S25"/>
    <mergeCell ref="T25:U25"/>
    <mergeCell ref="R33:S33"/>
    <mergeCell ref="T33:U33"/>
    <mergeCell ref="P27:Q27"/>
    <mergeCell ref="P28:Q28"/>
    <mergeCell ref="P29:Q29"/>
    <mergeCell ref="T27:U27"/>
    <mergeCell ref="T28:U28"/>
    <mergeCell ref="T29:U29"/>
    <mergeCell ref="T30:U30"/>
    <mergeCell ref="T31:U31"/>
    <mergeCell ref="T32:U32"/>
    <mergeCell ref="AK33:AL33"/>
    <mergeCell ref="AM33:AN33"/>
    <mergeCell ref="AO33:AP33"/>
    <mergeCell ref="AQ33:AR33"/>
    <mergeCell ref="A26:B26"/>
    <mergeCell ref="C26:D26"/>
    <mergeCell ref="E26:F26"/>
    <mergeCell ref="G26:H26"/>
    <mergeCell ref="K26:L26"/>
    <mergeCell ref="N26:O26"/>
    <mergeCell ref="P26:Q26"/>
    <mergeCell ref="N24:O24"/>
    <mergeCell ref="P24:Q24"/>
    <mergeCell ref="R24:S24"/>
    <mergeCell ref="T24:U24"/>
    <mergeCell ref="A25:B25"/>
    <mergeCell ref="C25:D25"/>
    <mergeCell ref="E25:F25"/>
    <mergeCell ref="G25:H25"/>
    <mergeCell ref="K25:L25"/>
    <mergeCell ref="N25:O25"/>
    <mergeCell ref="R26:S26"/>
    <mergeCell ref="T26:U26"/>
    <mergeCell ref="AH23:AI23"/>
    <mergeCell ref="AK23:AL23"/>
    <mergeCell ref="AM23:AN23"/>
    <mergeCell ref="AO23:AP23"/>
    <mergeCell ref="AQ23:AR23"/>
    <mergeCell ref="A24:B24"/>
    <mergeCell ref="C24:D24"/>
    <mergeCell ref="E24:F24"/>
    <mergeCell ref="G24:H24"/>
    <mergeCell ref="K24:L24"/>
    <mergeCell ref="R23:S23"/>
    <mergeCell ref="T23:U23"/>
    <mergeCell ref="X23:Y23"/>
    <mergeCell ref="Z23:AA23"/>
    <mergeCell ref="AB23:AC23"/>
    <mergeCell ref="AD23:AE23"/>
    <mergeCell ref="P22:Q22"/>
    <mergeCell ref="R22:S22"/>
    <mergeCell ref="T22:U22"/>
    <mergeCell ref="A23:B23"/>
    <mergeCell ref="C23:D23"/>
    <mergeCell ref="E23:F23"/>
    <mergeCell ref="G23:H23"/>
    <mergeCell ref="K23:L23"/>
    <mergeCell ref="N23:O23"/>
    <mergeCell ref="P23:Q23"/>
    <mergeCell ref="A22:B22"/>
    <mergeCell ref="C22:D22"/>
    <mergeCell ref="E22:F22"/>
    <mergeCell ref="G22:H22"/>
    <mergeCell ref="K22:L22"/>
    <mergeCell ref="N22:O22"/>
    <mergeCell ref="AD21:AE21"/>
    <mergeCell ref="AH21:AI21"/>
    <mergeCell ref="AK21:AL21"/>
    <mergeCell ref="AM21:AN21"/>
    <mergeCell ref="AO21:AP21"/>
    <mergeCell ref="AQ21:AR21"/>
    <mergeCell ref="P21:Q21"/>
    <mergeCell ref="R21:S21"/>
    <mergeCell ref="T21:U21"/>
    <mergeCell ref="X21:Y21"/>
    <mergeCell ref="Z21:AA21"/>
    <mergeCell ref="AB21:AC21"/>
    <mergeCell ref="A21:B21"/>
    <mergeCell ref="C21:D21"/>
    <mergeCell ref="E21:F21"/>
    <mergeCell ref="G21:H21"/>
    <mergeCell ref="K21:L21"/>
    <mergeCell ref="N21:O21"/>
    <mergeCell ref="AQ20:AR20"/>
    <mergeCell ref="P20:Q20"/>
    <mergeCell ref="R20:S20"/>
    <mergeCell ref="T20:U20"/>
    <mergeCell ref="X20:Y20"/>
    <mergeCell ref="Z20:AA20"/>
    <mergeCell ref="AB20:AC20"/>
    <mergeCell ref="AK19:AL19"/>
    <mergeCell ref="AM19:AN19"/>
    <mergeCell ref="AO19:AP19"/>
    <mergeCell ref="AQ19:AR19"/>
    <mergeCell ref="A20:B20"/>
    <mergeCell ref="C20:D20"/>
    <mergeCell ref="E20:F20"/>
    <mergeCell ref="G20:H20"/>
    <mergeCell ref="K20:L20"/>
    <mergeCell ref="N20:O20"/>
    <mergeCell ref="T19:U19"/>
    <mergeCell ref="X19:Y19"/>
    <mergeCell ref="Z19:AA19"/>
    <mergeCell ref="AB19:AC19"/>
    <mergeCell ref="AD19:AE19"/>
    <mergeCell ref="AH19:AI19"/>
    <mergeCell ref="AD20:AE20"/>
    <mergeCell ref="AH20:AI20"/>
    <mergeCell ref="AK20:AL20"/>
    <mergeCell ref="AM20:AN20"/>
    <mergeCell ref="AO20:AP20"/>
    <mergeCell ref="A7:I8"/>
    <mergeCell ref="J7:L7"/>
    <mergeCell ref="M7:U8"/>
    <mergeCell ref="V7:V18"/>
    <mergeCell ref="X7:AF8"/>
    <mergeCell ref="AG7:AI7"/>
    <mergeCell ref="I9:I18"/>
    <mergeCell ref="J9:J18"/>
    <mergeCell ref="A19:B19"/>
    <mergeCell ref="C19:D19"/>
    <mergeCell ref="E19:F19"/>
    <mergeCell ref="G19:H19"/>
    <mergeCell ref="K19:L19"/>
    <mergeCell ref="N19:O19"/>
    <mergeCell ref="P19:Q19"/>
    <mergeCell ref="R19:S19"/>
    <mergeCell ref="AO9:AO18"/>
    <mergeCell ref="AG8:AI8"/>
    <mergeCell ref="C9:C18"/>
    <mergeCell ref="D9:D18"/>
    <mergeCell ref="AI9:AI18"/>
    <mergeCell ref="AJ9:AJ18"/>
    <mergeCell ref="Z9:Z18"/>
    <mergeCell ref="AA9:AA18"/>
    <mergeCell ref="R9:R18"/>
    <mergeCell ref="S9:S18"/>
    <mergeCell ref="X9:Y18"/>
    <mergeCell ref="AD9:AE18"/>
    <mergeCell ref="AK9:AL18"/>
    <mergeCell ref="AM9:AN18"/>
    <mergeCell ref="AP9:AP18"/>
    <mergeCell ref="AF9:AF18"/>
    <mergeCell ref="AG9:AG18"/>
    <mergeCell ref="AH9:AH18"/>
    <mergeCell ref="A9:B18"/>
    <mergeCell ref="T9:U18"/>
    <mergeCell ref="G9:H18"/>
    <mergeCell ref="N9:O18"/>
    <mergeCell ref="E9:F18"/>
    <mergeCell ref="P9:Q18"/>
    <mergeCell ref="AB4:AG5"/>
    <mergeCell ref="AH4:AP5"/>
    <mergeCell ref="AQ4:AR5"/>
    <mergeCell ref="AS4:AS5"/>
    <mergeCell ref="A6:V6"/>
    <mergeCell ref="X6:AS6"/>
    <mergeCell ref="A1:V3"/>
    <mergeCell ref="X1:AS3"/>
    <mergeCell ref="A4:B5"/>
    <mergeCell ref="C4:D5"/>
    <mergeCell ref="E4:J5"/>
    <mergeCell ref="K4:S5"/>
    <mergeCell ref="T4:U5"/>
    <mergeCell ref="V4:V5"/>
    <mergeCell ref="X4:Y5"/>
    <mergeCell ref="Z4:AA5"/>
    <mergeCell ref="K9:K18"/>
    <mergeCell ref="L9:L18"/>
    <mergeCell ref="M9:M18"/>
    <mergeCell ref="AJ7:AR8"/>
    <mergeCell ref="AS7:AS18"/>
    <mergeCell ref="J8:L8"/>
    <mergeCell ref="A30:B30"/>
    <mergeCell ref="A31:B31"/>
    <mergeCell ref="A32:B32"/>
    <mergeCell ref="E30:F30"/>
    <mergeCell ref="E31:F31"/>
    <mergeCell ref="E32:F32"/>
    <mergeCell ref="G30:H30"/>
    <mergeCell ref="G31:H31"/>
    <mergeCell ref="G32:H32"/>
    <mergeCell ref="K30:L30"/>
    <mergeCell ref="K31:L31"/>
    <mergeCell ref="K32:L32"/>
    <mergeCell ref="N30:O30"/>
    <mergeCell ref="N31:O31"/>
    <mergeCell ref="N32:O32"/>
    <mergeCell ref="P30:Q30"/>
    <mergeCell ref="P31:Q31"/>
    <mergeCell ref="P32:Q32"/>
    <mergeCell ref="C30:D30"/>
  </mergeCells>
  <pageMargins left="0.75" right="0.75" top="1" bottom="1" header="0.5" footer="0.5"/>
  <pageSetup scale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workbookViewId="0">
      <selection activeCell="O24" sqref="O24"/>
    </sheetView>
  </sheetViews>
  <sheetFormatPr defaultRowHeight="12.75" x14ac:dyDescent="0.2"/>
  <cols>
    <col min="1" max="1" width="22" style="98" bestFit="1" customWidth="1"/>
    <col min="2" max="2" width="10" style="98" bestFit="1" customWidth="1"/>
    <col min="3" max="3" width="16.85546875" style="98" customWidth="1"/>
    <col min="4" max="4" width="8.28515625" style="98" bestFit="1" customWidth="1"/>
    <col min="5" max="5" width="10" style="98" bestFit="1" customWidth="1"/>
    <col min="6" max="6" width="13.140625" style="98" bestFit="1" customWidth="1"/>
    <col min="7" max="7" width="10.5703125" style="98" customWidth="1"/>
    <col min="8" max="8" width="11.7109375" style="98" bestFit="1" customWidth="1"/>
    <col min="9" max="9" width="7.42578125" style="98" bestFit="1" customWidth="1"/>
    <col min="10" max="10" width="10.28515625" style="98" bestFit="1" customWidth="1"/>
    <col min="11" max="11" width="12.85546875" style="98" bestFit="1" customWidth="1"/>
    <col min="12" max="12" width="7.7109375" style="98" bestFit="1" customWidth="1"/>
    <col min="13" max="13" width="12" style="98" bestFit="1" customWidth="1"/>
    <col min="14" max="14" width="7.7109375" style="98" bestFit="1" customWidth="1"/>
    <col min="15" max="16384" width="9.140625" style="98"/>
  </cols>
  <sheetData>
    <row r="1" spans="1:14" x14ac:dyDescent="0.2">
      <c r="A1" s="98" t="s">
        <v>78</v>
      </c>
      <c r="B1" s="115" t="s">
        <v>79</v>
      </c>
      <c r="C1" s="98" t="s">
        <v>80</v>
      </c>
      <c r="D1" s="116" t="s">
        <v>81</v>
      </c>
      <c r="E1" s="117" t="s">
        <v>82</v>
      </c>
      <c r="F1" s="116" t="s">
        <v>83</v>
      </c>
      <c r="G1" s="116" t="s">
        <v>84</v>
      </c>
      <c r="H1" s="116" t="s">
        <v>85</v>
      </c>
      <c r="I1" s="118" t="s">
        <v>86</v>
      </c>
      <c r="J1" s="117" t="s">
        <v>87</v>
      </c>
      <c r="K1" s="116" t="s">
        <v>88</v>
      </c>
      <c r="L1" s="116" t="s">
        <v>89</v>
      </c>
      <c r="M1" s="116" t="s">
        <v>90</v>
      </c>
      <c r="N1" s="118" t="s">
        <v>91</v>
      </c>
    </row>
    <row r="2" spans="1:14" x14ac:dyDescent="0.2">
      <c r="A2" s="98" t="s">
        <v>92</v>
      </c>
      <c r="B2" s="121">
        <v>46735</v>
      </c>
      <c r="C2" s="98" t="s">
        <v>156</v>
      </c>
      <c r="D2" s="125">
        <v>860.56899999999996</v>
      </c>
      <c r="E2" s="120">
        <f>(H2-D2)/F2</f>
        <v>-6.074999999999401E-2</v>
      </c>
      <c r="F2" s="116">
        <v>12</v>
      </c>
      <c r="G2" s="116">
        <f>H2-D2</f>
        <v>-0.72899999999992815</v>
      </c>
      <c r="H2" s="125">
        <v>859.84</v>
      </c>
      <c r="I2" s="118" t="str">
        <f>IFERROR(ABS((B2-B1)/((E2-E1)*((F2+F1)/2))),"")</f>
        <v/>
      </c>
      <c r="J2" s="120">
        <f>(M2-D2)/K2</f>
        <v>4.6750000000002956E-2</v>
      </c>
      <c r="K2" s="116">
        <v>12</v>
      </c>
      <c r="L2" s="116">
        <f>M2-D2</f>
        <v>0.56100000000003547</v>
      </c>
      <c r="M2" s="125">
        <v>861.13</v>
      </c>
      <c r="N2" s="118" t="str">
        <f>IFERROR(ABS((B2-B1)/((J2-J1)*((K2+K1)/2))),"")</f>
        <v/>
      </c>
    </row>
    <row r="3" spans="1:14" x14ac:dyDescent="0.2">
      <c r="A3" s="98" t="s">
        <v>92</v>
      </c>
      <c r="B3" s="119">
        <v>46750</v>
      </c>
      <c r="D3" s="116">
        <v>860.59299999999996</v>
      </c>
      <c r="E3" s="117">
        <f>E2+((E4-E2)/(B4-B2)*(B3-B2))</f>
        <v>-6.0471534653461591E-2</v>
      </c>
      <c r="F3" s="116">
        <v>12</v>
      </c>
      <c r="G3" s="116">
        <f t="shared" ref="G3:G16" si="0">E3*F3</f>
        <v>-0.72565841584153912</v>
      </c>
      <c r="H3" s="116">
        <f t="shared" ref="H3:H16" si="1">D3+E3*F3</f>
        <v>859.86734158415845</v>
      </c>
      <c r="I3" s="118">
        <f>IFERROR(ABS((B3-B2)/((E3-E2)*((F3+F2)/2))),"")</f>
        <v>4488.8888889249029</v>
      </c>
      <c r="J3" s="117">
        <f>J2+((J4-J2)/(B4-B2)*(B3-B2))</f>
        <v>5.1669554455447228E-2</v>
      </c>
      <c r="K3" s="116">
        <v>12</v>
      </c>
      <c r="L3" s="116">
        <f t="shared" ref="L3:L16" si="2">J3*K3</f>
        <v>0.62003465346536668</v>
      </c>
      <c r="M3" s="116">
        <f t="shared" ref="M3:M16" si="3">D3+J3*K3</f>
        <v>861.21303465346534</v>
      </c>
      <c r="N3" s="118">
        <f>IFERROR(ABS((B3-B2)/((J3-J2)*((K3+K2)/2))),"")</f>
        <v>254.08805031453113</v>
      </c>
    </row>
    <row r="4" spans="1:14" x14ac:dyDescent="0.2">
      <c r="A4" s="98" t="s">
        <v>92</v>
      </c>
      <c r="B4" s="119">
        <v>46775.4</v>
      </c>
      <c r="C4" s="98" t="s">
        <v>95</v>
      </c>
      <c r="D4" s="116">
        <v>860.63199999999995</v>
      </c>
      <c r="E4" s="120">
        <v>-0.06</v>
      </c>
      <c r="F4" s="116">
        <v>12</v>
      </c>
      <c r="G4" s="116">
        <f t="shared" si="0"/>
        <v>-0.72</v>
      </c>
      <c r="H4" s="116">
        <f t="shared" si="1"/>
        <v>859.91199999999992</v>
      </c>
      <c r="I4" s="118">
        <f>IFERROR(ABS((B4-B3)/((E4-E3)*((F4+F3)/2))),"")</f>
        <v>4488.8888889248783</v>
      </c>
      <c r="J4" s="120">
        <v>0.06</v>
      </c>
      <c r="K4" s="116">
        <v>12</v>
      </c>
      <c r="L4" s="116">
        <f t="shared" si="2"/>
        <v>0.72</v>
      </c>
      <c r="M4" s="116">
        <f t="shared" si="3"/>
        <v>861.35199999999998</v>
      </c>
      <c r="N4" s="118">
        <f>IFERROR(ABS((B4-B3)/((J4-J3)*((K4+K3)/2))),"")</f>
        <v>254.08805031453139</v>
      </c>
    </row>
    <row r="5" spans="1:14" x14ac:dyDescent="0.2">
      <c r="B5" s="119">
        <v>46800</v>
      </c>
      <c r="D5" s="116">
        <v>860.67100000000005</v>
      </c>
      <c r="E5" s="117">
        <f>$E$4+(($E$10-$E$4)/($B$10-$B$4)*(B5-$B$4))</f>
        <v>-5.1313001605136847E-2</v>
      </c>
      <c r="F5" s="116">
        <v>12</v>
      </c>
      <c r="G5" s="116">
        <f t="shared" si="0"/>
        <v>-0.61575601926164214</v>
      </c>
      <c r="H5" s="116">
        <f t="shared" si="1"/>
        <v>860.0552439807384</v>
      </c>
      <c r="I5" s="118">
        <f>IFERROR(ABS((B5-B4)/((E5-E4)*((F5+F4)/2))),"")</f>
        <v>235.98484848484574</v>
      </c>
      <c r="J5" s="117">
        <f>$J$4+(($J$10-$J$4)/($B$10-$B$4)*(B5-$B$4))</f>
        <v>5.1313001605136847E-2</v>
      </c>
      <c r="K5" s="116">
        <v>12</v>
      </c>
      <c r="L5" s="116">
        <f t="shared" si="2"/>
        <v>0.61575601926164214</v>
      </c>
      <c r="M5" s="116">
        <f t="shared" si="3"/>
        <v>861.2867560192617</v>
      </c>
      <c r="N5" s="118">
        <f>IFERROR(ABS((B5-B4)/((J5-J4)*((K5+K4)/2))),"")</f>
        <v>235.98484848484574</v>
      </c>
    </row>
    <row r="6" spans="1:14" x14ac:dyDescent="0.2">
      <c r="A6" s="98" t="s">
        <v>92</v>
      </c>
      <c r="B6" s="119">
        <f>B5+25</f>
        <v>46825</v>
      </c>
      <c r="D6" s="116">
        <v>860.71100000000001</v>
      </c>
      <c r="E6" s="117">
        <f t="shared" ref="E6:E9" si="4">$E$4+(($E$10-$E$4)/($B$10-$B$4)*(B6-$B$4))</f>
        <v>-4.2484751203852637E-2</v>
      </c>
      <c r="F6" s="116">
        <v>12</v>
      </c>
      <c r="G6" s="116">
        <f t="shared" si="0"/>
        <v>-0.50981701444623162</v>
      </c>
      <c r="H6" s="116">
        <f t="shared" si="1"/>
        <v>860.20118298555383</v>
      </c>
      <c r="I6" s="118">
        <f>IFERROR(ABS((B6-B4)/((E6-E4)*((F6+F4)/2))),"")</f>
        <v>235.98484848484577</v>
      </c>
      <c r="J6" s="117">
        <f t="shared" ref="J6:J9" si="5">$J$4+(($J$10-$J$4)/($B$10-$B$4)*(B6-$B$4))</f>
        <v>4.2484751203852637E-2</v>
      </c>
      <c r="K6" s="116">
        <v>12</v>
      </c>
      <c r="L6" s="116">
        <f t="shared" si="2"/>
        <v>0.50981701444623162</v>
      </c>
      <c r="M6" s="116">
        <f t="shared" si="3"/>
        <v>861.2208170144462</v>
      </c>
      <c r="N6" s="118">
        <f>IFERROR(ABS((B6-B4)/((J6-J4)*((K6+K4)/2))),"")</f>
        <v>235.98484848484577</v>
      </c>
    </row>
    <row r="7" spans="1:14" x14ac:dyDescent="0.2">
      <c r="B7" s="119">
        <v>46830</v>
      </c>
      <c r="C7" s="98" t="s">
        <v>94</v>
      </c>
      <c r="D7" s="116">
        <v>860.71799999999996</v>
      </c>
      <c r="E7" s="117">
        <f t="shared" si="4"/>
        <v>-4.0719101123595794E-2</v>
      </c>
      <c r="F7" s="116">
        <v>12</v>
      </c>
      <c r="G7" s="116">
        <f t="shared" ref="G7" si="6">E7*F7</f>
        <v>-0.48862921348314953</v>
      </c>
      <c r="H7" s="116">
        <f t="shared" si="1"/>
        <v>860.22937078651682</v>
      </c>
      <c r="I7" s="118">
        <f>IFERROR(ABS((B7-B5)/((E7-E5)*((F7+F5)/2))),"")</f>
        <v>235.98484848484577</v>
      </c>
      <c r="J7" s="117">
        <f t="shared" si="5"/>
        <v>4.0719101123595794E-2</v>
      </c>
      <c r="K7" s="116">
        <v>12</v>
      </c>
      <c r="L7" s="116">
        <f t="shared" ref="L7" si="7">J7*K7</f>
        <v>0.48862921348314953</v>
      </c>
      <c r="M7" s="116">
        <f t="shared" si="3"/>
        <v>861.2066292134831</v>
      </c>
      <c r="N7" s="118">
        <f>IFERROR(ABS((B7-B5)/((J7-J5)*((K7+K5)/2))),"")</f>
        <v>235.98484848484577</v>
      </c>
    </row>
    <row r="8" spans="1:14" x14ac:dyDescent="0.2">
      <c r="A8" s="98" t="s">
        <v>92</v>
      </c>
      <c r="B8" s="119">
        <f>B6+25</f>
        <v>46850</v>
      </c>
      <c r="D8" s="116">
        <v>860.73699999999997</v>
      </c>
      <c r="E8" s="117">
        <f t="shared" si="4"/>
        <v>-3.365650080256842E-2</v>
      </c>
      <c r="F8" s="116">
        <v>12</v>
      </c>
      <c r="G8" s="116">
        <f t="shared" si="0"/>
        <v>-0.40387800963082104</v>
      </c>
      <c r="H8" s="116">
        <f t="shared" si="1"/>
        <v>860.33312199036914</v>
      </c>
      <c r="I8" s="118">
        <f>IFERROR(ABS((B8-B6)/((E8-E6)*((F8+F6)/2))),"")</f>
        <v>235.9848484848456</v>
      </c>
      <c r="J8" s="117">
        <f t="shared" si="5"/>
        <v>3.365650080256842E-2</v>
      </c>
      <c r="K8" s="116">
        <v>12</v>
      </c>
      <c r="L8" s="116">
        <f t="shared" si="2"/>
        <v>0.40387800963082104</v>
      </c>
      <c r="M8" s="116">
        <f t="shared" si="3"/>
        <v>861.1408780096308</v>
      </c>
      <c r="N8" s="118">
        <f>IFERROR(ABS((B8-B6)/((J8-J6)*((K8+K6)/2))),"")</f>
        <v>235.9848484848456</v>
      </c>
    </row>
    <row r="9" spans="1:14" x14ac:dyDescent="0.2">
      <c r="A9" s="98" t="s">
        <v>92</v>
      </c>
      <c r="B9" s="119">
        <f t="shared" ref="B9:B10" si="8">B8+25</f>
        <v>46875</v>
      </c>
      <c r="D9" s="116">
        <v>860.726</v>
      </c>
      <c r="E9" s="117">
        <f t="shared" si="4"/>
        <v>-2.482825040128421E-2</v>
      </c>
      <c r="F9" s="116">
        <v>12</v>
      </c>
      <c r="G9" s="116">
        <f>E9*F9</f>
        <v>-0.29793900481541052</v>
      </c>
      <c r="H9" s="116">
        <f t="shared" si="1"/>
        <v>860.42806099518464</v>
      </c>
      <c r="I9" s="118">
        <f t="shared" ref="I9:I17" si="9">IFERROR(ABS((B9-B8)/((E9-E8)*((F9+F8)/2))),"")</f>
        <v>235.9848484848458</v>
      </c>
      <c r="J9" s="117">
        <f t="shared" si="5"/>
        <v>2.482825040128421E-2</v>
      </c>
      <c r="K9" s="116">
        <v>12</v>
      </c>
      <c r="L9" s="116">
        <f>J9*K9</f>
        <v>0.29793900481541052</v>
      </c>
      <c r="M9" s="116">
        <f t="shared" si="3"/>
        <v>861.02393900481536</v>
      </c>
      <c r="N9" s="118">
        <f t="shared" ref="N9:N17" si="10">IFERROR(ABS((B9-B8)/((J9-J8)*((K9+K8)/2))),"")</f>
        <v>235.9848484848458</v>
      </c>
    </row>
    <row r="10" spans="1:14" x14ac:dyDescent="0.2">
      <c r="A10" s="98" t="s">
        <v>92</v>
      </c>
      <c r="B10" s="119">
        <f t="shared" si="8"/>
        <v>46900</v>
      </c>
      <c r="C10" s="98" t="s">
        <v>93</v>
      </c>
      <c r="D10" s="116">
        <v>860.67600000000004</v>
      </c>
      <c r="E10" s="120">
        <v>-1.6E-2</v>
      </c>
      <c r="F10" s="116">
        <v>12</v>
      </c>
      <c r="G10" s="116">
        <f t="shared" si="0"/>
        <v>-0.192</v>
      </c>
      <c r="H10" s="116">
        <f t="shared" si="1"/>
        <v>860.48400000000004</v>
      </c>
      <c r="I10" s="118">
        <f t="shared" si="9"/>
        <v>235.9848484848458</v>
      </c>
      <c r="J10" s="120">
        <v>1.6E-2</v>
      </c>
      <c r="K10" s="116">
        <v>12</v>
      </c>
      <c r="L10" s="116">
        <f t="shared" si="2"/>
        <v>0.192</v>
      </c>
      <c r="M10" s="116">
        <f t="shared" si="3"/>
        <v>860.86800000000005</v>
      </c>
      <c r="N10" s="118">
        <f t="shared" si="10"/>
        <v>235.9848484848458</v>
      </c>
    </row>
    <row r="11" spans="1:14" x14ac:dyDescent="0.2">
      <c r="A11" s="98" t="s">
        <v>92</v>
      </c>
      <c r="B11" s="119">
        <v>47100</v>
      </c>
      <c r="D11" s="116">
        <v>858.87900000000002</v>
      </c>
      <c r="E11" s="117">
        <v>-1.6E-2</v>
      </c>
      <c r="F11" s="116">
        <v>12</v>
      </c>
      <c r="G11" s="116">
        <f t="shared" si="0"/>
        <v>-0.192</v>
      </c>
      <c r="H11" s="116">
        <f t="shared" si="1"/>
        <v>858.68700000000001</v>
      </c>
      <c r="I11" s="118" t="str">
        <f t="shared" si="9"/>
        <v/>
      </c>
      <c r="J11" s="117">
        <v>1.6E-2</v>
      </c>
      <c r="K11" s="116">
        <v>12</v>
      </c>
      <c r="L11" s="116">
        <f t="shared" si="2"/>
        <v>0.192</v>
      </c>
      <c r="M11" s="116">
        <f t="shared" si="3"/>
        <v>859.07100000000003</v>
      </c>
      <c r="N11" s="118" t="str">
        <f t="shared" si="10"/>
        <v/>
      </c>
    </row>
    <row r="12" spans="1:14" x14ac:dyDescent="0.2">
      <c r="A12" s="98" t="s">
        <v>92</v>
      </c>
      <c r="B12" s="119">
        <f>B11+25</f>
        <v>47125</v>
      </c>
      <c r="D12" s="116">
        <v>858.47900000000004</v>
      </c>
      <c r="E12" s="117">
        <v>-1.6E-2</v>
      </c>
      <c r="F12" s="116">
        <v>12</v>
      </c>
      <c r="G12" s="116">
        <f t="shared" si="0"/>
        <v>-0.192</v>
      </c>
      <c r="H12" s="116">
        <f t="shared" si="1"/>
        <v>858.28700000000003</v>
      </c>
      <c r="I12" s="118" t="str">
        <f t="shared" si="9"/>
        <v/>
      </c>
      <c r="J12" s="117">
        <v>1.6E-2</v>
      </c>
      <c r="K12" s="116">
        <v>12</v>
      </c>
      <c r="L12" s="116">
        <f t="shared" si="2"/>
        <v>0.192</v>
      </c>
      <c r="M12" s="116">
        <f t="shared" si="3"/>
        <v>858.67100000000005</v>
      </c>
      <c r="N12" s="118" t="str">
        <f t="shared" si="10"/>
        <v/>
      </c>
    </row>
    <row r="13" spans="1:14" x14ac:dyDescent="0.2">
      <c r="A13" s="98" t="s">
        <v>92</v>
      </c>
      <c r="B13" s="119">
        <f t="shared" ref="B13:B17" si="11">B12+25</f>
        <v>47150</v>
      </c>
      <c r="C13" s="98" t="s">
        <v>155</v>
      </c>
      <c r="D13" s="116">
        <v>858.04100000000005</v>
      </c>
      <c r="E13" s="120">
        <v>-1.6E-2</v>
      </c>
      <c r="F13" s="116">
        <v>12</v>
      </c>
      <c r="G13" s="116">
        <f t="shared" si="0"/>
        <v>-0.192</v>
      </c>
      <c r="H13" s="116">
        <f t="shared" si="1"/>
        <v>857.84900000000005</v>
      </c>
      <c r="I13" s="118" t="str">
        <f t="shared" si="9"/>
        <v/>
      </c>
      <c r="J13" s="120">
        <v>1.6E-2</v>
      </c>
      <c r="K13" s="116">
        <v>12</v>
      </c>
      <c r="L13" s="116">
        <f t="shared" si="2"/>
        <v>0.192</v>
      </c>
      <c r="M13" s="116">
        <f t="shared" si="3"/>
        <v>858.23300000000006</v>
      </c>
      <c r="N13" s="118" t="str">
        <f t="shared" si="10"/>
        <v/>
      </c>
    </row>
    <row r="14" spans="1:14" x14ac:dyDescent="0.2">
      <c r="A14" s="98" t="s">
        <v>92</v>
      </c>
      <c r="B14" s="119">
        <f t="shared" si="11"/>
        <v>47175</v>
      </c>
      <c r="D14" s="116">
        <v>857.58399999999995</v>
      </c>
      <c r="E14" s="117">
        <f>$E$13+($E$17-$E$13)/($B$17-$B$13)*(B14-$B$13)</f>
        <v>-1.1395833333333411E-2</v>
      </c>
      <c r="F14" s="116">
        <v>12</v>
      </c>
      <c r="G14" s="116">
        <f t="shared" si="0"/>
        <v>-0.13675000000000093</v>
      </c>
      <c r="H14" s="116">
        <f t="shared" si="1"/>
        <v>857.44724999999994</v>
      </c>
      <c r="I14" s="118">
        <f>IFERROR(ABS((B14-B13)/((E14-E13)*((F14+F13)/2))),"")</f>
        <v>452.48868778281297</v>
      </c>
      <c r="J14" s="117">
        <f>$J$13+(($J$17-$J$13)/($B$17-$B$13)*(B14-$B$13))</f>
        <v>6.9791666666669701E-3</v>
      </c>
      <c r="K14" s="116">
        <v>12</v>
      </c>
      <c r="L14" s="116">
        <f t="shared" si="2"/>
        <v>8.3750000000003641E-2</v>
      </c>
      <c r="M14" s="116">
        <f t="shared" si="3"/>
        <v>857.66774999999996</v>
      </c>
      <c r="N14" s="118">
        <f t="shared" si="10"/>
        <v>230.94688221709782</v>
      </c>
    </row>
    <row r="15" spans="1:14" x14ac:dyDescent="0.2">
      <c r="A15" s="98" t="s">
        <v>92</v>
      </c>
      <c r="B15" s="119">
        <f t="shared" si="11"/>
        <v>47200</v>
      </c>
      <c r="D15" s="116">
        <v>857.12599999999998</v>
      </c>
      <c r="E15" s="117">
        <f>$E$13+($E$17-$E$13)/($B$17-$B$13)*(B15-$B$13)</f>
        <v>-6.791666666666819E-3</v>
      </c>
      <c r="F15" s="116">
        <v>12</v>
      </c>
      <c r="G15" s="116">
        <f t="shared" si="0"/>
        <v>-8.1500000000001821E-2</v>
      </c>
      <c r="H15" s="116">
        <f t="shared" si="1"/>
        <v>857.04449999999997</v>
      </c>
      <c r="I15" s="118">
        <f t="shared" si="9"/>
        <v>452.4886877828128</v>
      </c>
      <c r="J15" s="117">
        <f t="shared" ref="J15:J16" si="12">$J$13+(($J$17-$J$13)/($B$17-$B$13)*(B15-$B$13))</f>
        <v>-2.0416666666660602E-3</v>
      </c>
      <c r="K15" s="116">
        <v>12</v>
      </c>
      <c r="L15" s="116">
        <f t="shared" si="2"/>
        <v>-2.4499999999992722E-2</v>
      </c>
      <c r="M15" s="116">
        <f t="shared" si="3"/>
        <v>857.10149999999999</v>
      </c>
      <c r="N15" s="118">
        <f t="shared" si="10"/>
        <v>230.94688221709782</v>
      </c>
    </row>
    <row r="16" spans="1:14" x14ac:dyDescent="0.2">
      <c r="A16" s="98" t="s">
        <v>92</v>
      </c>
      <c r="B16" s="119">
        <f t="shared" si="11"/>
        <v>47225</v>
      </c>
      <c r="D16" s="116">
        <v>856.66800000000001</v>
      </c>
      <c r="E16" s="117">
        <f>$E$13+($E$17-$E$13)/($B$17-$B$13)*(B16-$B$13)</f>
        <v>-2.1875000000002292E-3</v>
      </c>
      <c r="F16" s="116">
        <v>12</v>
      </c>
      <c r="G16" s="116">
        <f t="shared" si="0"/>
        <v>-2.625000000000275E-2</v>
      </c>
      <c r="H16" s="116">
        <f t="shared" si="1"/>
        <v>856.64175</v>
      </c>
      <c r="I16" s="118">
        <f t="shared" si="9"/>
        <v>452.48868778281297</v>
      </c>
      <c r="J16" s="117">
        <f t="shared" si="12"/>
        <v>-1.106249999999909E-2</v>
      </c>
      <c r="K16" s="116">
        <v>12</v>
      </c>
      <c r="L16" s="116">
        <f t="shared" si="2"/>
        <v>-0.1327499999999891</v>
      </c>
      <c r="M16" s="116">
        <f t="shared" si="3"/>
        <v>856.53525000000002</v>
      </c>
      <c r="N16" s="118">
        <f t="shared" si="10"/>
        <v>230.94688221709782</v>
      </c>
    </row>
    <row r="17" spans="1:14" x14ac:dyDescent="0.2">
      <c r="A17" s="98" t="s">
        <v>92</v>
      </c>
      <c r="B17" s="121">
        <f t="shared" si="11"/>
        <v>47250</v>
      </c>
      <c r="C17" s="98" t="s">
        <v>156</v>
      </c>
      <c r="D17" s="125">
        <v>856.21100000000001</v>
      </c>
      <c r="E17" s="120">
        <f>(H17-D17)/F17</f>
        <v>2.4166666666663636E-3</v>
      </c>
      <c r="F17" s="116">
        <v>12</v>
      </c>
      <c r="G17" s="116">
        <f>H17-D17</f>
        <v>2.8999999999996362E-2</v>
      </c>
      <c r="H17" s="125">
        <v>856.24</v>
      </c>
      <c r="I17" s="118">
        <f t="shared" si="9"/>
        <v>452.48868778281263</v>
      </c>
      <c r="J17" s="120">
        <f>(M17-D17)/K17</f>
        <v>-2.0083333333332121E-2</v>
      </c>
      <c r="K17" s="116">
        <v>12</v>
      </c>
      <c r="L17" s="116">
        <f>M17-D17</f>
        <v>-0.24099999999998545</v>
      </c>
      <c r="M17" s="125">
        <v>855.97</v>
      </c>
      <c r="N17" s="118">
        <f t="shared" si="10"/>
        <v>230.94688221709782</v>
      </c>
    </row>
    <row r="19" spans="1:14" x14ac:dyDescent="0.2">
      <c r="B19" s="98" t="s">
        <v>165</v>
      </c>
    </row>
    <row r="20" spans="1:14" x14ac:dyDescent="0.2">
      <c r="B20" s="98" t="s">
        <v>101</v>
      </c>
    </row>
    <row r="21" spans="1:14" x14ac:dyDescent="0.2">
      <c r="C21" s="98" t="s">
        <v>81</v>
      </c>
      <c r="D21" s="98" t="s">
        <v>157</v>
      </c>
      <c r="E21" s="98" t="s">
        <v>158</v>
      </c>
    </row>
    <row r="22" spans="1:14" x14ac:dyDescent="0.2">
      <c r="A22" s="98" t="s">
        <v>159</v>
      </c>
    </row>
    <row r="23" spans="1:14" x14ac:dyDescent="0.2">
      <c r="B23" s="129" t="s">
        <v>79</v>
      </c>
      <c r="C23" s="129" t="s">
        <v>161</v>
      </c>
      <c r="D23" s="129" t="s">
        <v>157</v>
      </c>
      <c r="E23" s="129" t="s">
        <v>158</v>
      </c>
    </row>
    <row r="24" spans="1:14" x14ac:dyDescent="0.2">
      <c r="B24" s="98">
        <v>46900</v>
      </c>
      <c r="C24" s="98">
        <v>860.67600000000004</v>
      </c>
      <c r="D24" s="98">
        <f>C24-12*0.016</f>
        <v>860.48400000000004</v>
      </c>
      <c r="E24" s="98">
        <f>C24+12*0.016</f>
        <v>860.86800000000005</v>
      </c>
    </row>
    <row r="25" spans="1:14" x14ac:dyDescent="0.2">
      <c r="B25" s="98">
        <v>46925</v>
      </c>
      <c r="C25" s="98">
        <v>860.58699999999999</v>
      </c>
      <c r="D25" s="98">
        <f>C25-12*0.016</f>
        <v>860.39499999999998</v>
      </c>
      <c r="E25" s="98">
        <f t="shared" ref="E25:E32" si="13">C25+12*0.016</f>
        <v>860.779</v>
      </c>
    </row>
    <row r="26" spans="1:14" x14ac:dyDescent="0.2">
      <c r="B26" s="98">
        <f>B25+25</f>
        <v>46950</v>
      </c>
      <c r="C26" s="98">
        <v>860.46</v>
      </c>
      <c r="D26" s="98">
        <f t="shared" ref="D26:D32" si="14">C26-12*0.016</f>
        <v>860.26800000000003</v>
      </c>
      <c r="E26" s="98">
        <f t="shared" si="13"/>
        <v>860.65200000000004</v>
      </c>
    </row>
    <row r="27" spans="1:14" x14ac:dyDescent="0.2">
      <c r="B27" s="98">
        <f t="shared" ref="B27:B31" si="15">B26+25</f>
        <v>46975</v>
      </c>
      <c r="C27" s="98">
        <v>860.29300000000001</v>
      </c>
      <c r="D27" s="98">
        <f t="shared" si="14"/>
        <v>860.101</v>
      </c>
      <c r="E27" s="98">
        <f t="shared" si="13"/>
        <v>860.48500000000001</v>
      </c>
    </row>
    <row r="28" spans="1:14" x14ac:dyDescent="0.2">
      <c r="B28" s="98">
        <f t="shared" si="15"/>
        <v>47000</v>
      </c>
      <c r="C28" s="98">
        <v>860.08799999999997</v>
      </c>
      <c r="D28" s="98">
        <f t="shared" si="14"/>
        <v>859.89599999999996</v>
      </c>
      <c r="E28" s="98">
        <f t="shared" si="13"/>
        <v>860.28</v>
      </c>
    </row>
    <row r="29" spans="1:14" x14ac:dyDescent="0.2">
      <c r="B29" s="98">
        <f t="shared" si="15"/>
        <v>47025</v>
      </c>
      <c r="C29" s="98">
        <v>859.84400000000005</v>
      </c>
      <c r="D29" s="98">
        <f t="shared" si="14"/>
        <v>859.65200000000004</v>
      </c>
      <c r="E29" s="98">
        <f t="shared" si="13"/>
        <v>860.03600000000006</v>
      </c>
    </row>
    <row r="30" spans="1:14" x14ac:dyDescent="0.2">
      <c r="B30" s="98">
        <f t="shared" si="15"/>
        <v>47050</v>
      </c>
      <c r="C30" s="98">
        <v>859.56100000000004</v>
      </c>
      <c r="D30" s="98">
        <f t="shared" si="14"/>
        <v>859.36900000000003</v>
      </c>
      <c r="E30" s="98">
        <f t="shared" si="13"/>
        <v>859.75300000000004</v>
      </c>
    </row>
    <row r="31" spans="1:14" x14ac:dyDescent="0.2">
      <c r="B31" s="98">
        <f t="shared" si="15"/>
        <v>47075</v>
      </c>
      <c r="C31" s="98">
        <v>859.23900000000003</v>
      </c>
      <c r="D31" s="98">
        <f t="shared" si="14"/>
        <v>859.04700000000003</v>
      </c>
      <c r="E31" s="98">
        <f t="shared" si="13"/>
        <v>859.43100000000004</v>
      </c>
    </row>
    <row r="32" spans="1:14" x14ac:dyDescent="0.2">
      <c r="B32" s="98">
        <v>47100</v>
      </c>
      <c r="C32" s="98">
        <v>858.87900000000002</v>
      </c>
      <c r="D32" s="98">
        <f t="shared" si="14"/>
        <v>858.68700000000001</v>
      </c>
      <c r="E32" s="98">
        <f t="shared" si="13"/>
        <v>859.07100000000003</v>
      </c>
    </row>
    <row r="34" spans="1:12" x14ac:dyDescent="0.2">
      <c r="A34" s="98" t="s">
        <v>166</v>
      </c>
    </row>
    <row r="35" spans="1:12" x14ac:dyDescent="0.2">
      <c r="A35" s="98" t="s">
        <v>79</v>
      </c>
      <c r="B35" s="98" t="s">
        <v>161</v>
      </c>
      <c r="C35" s="98" t="s">
        <v>163</v>
      </c>
      <c r="D35" s="98" t="s">
        <v>160</v>
      </c>
      <c r="E35" s="98" t="s">
        <v>162</v>
      </c>
      <c r="F35" s="98" t="s">
        <v>163</v>
      </c>
      <c r="G35" s="98" t="s">
        <v>164</v>
      </c>
      <c r="I35" s="98" t="s">
        <v>158</v>
      </c>
      <c r="J35" s="98" t="s">
        <v>162</v>
      </c>
      <c r="K35" s="98" t="s">
        <v>163</v>
      </c>
      <c r="L35" s="98" t="s">
        <v>98</v>
      </c>
    </row>
    <row r="36" spans="1:12" x14ac:dyDescent="0.2">
      <c r="A36" s="130">
        <f t="shared" ref="A36:A41" si="16">B2</f>
        <v>46735</v>
      </c>
      <c r="B36" s="117"/>
      <c r="C36" s="117"/>
      <c r="D36" s="116">
        <f>H2</f>
        <v>859.84</v>
      </c>
      <c r="E36" s="98">
        <v>4</v>
      </c>
      <c r="F36" s="117">
        <f>E2</f>
        <v>-6.074999999999401E-2</v>
      </c>
      <c r="G36" s="98">
        <f>D36+E36*F36</f>
        <v>859.59700000000009</v>
      </c>
      <c r="I36" s="116">
        <f>M2</f>
        <v>861.13</v>
      </c>
      <c r="J36" s="98">
        <v>8</v>
      </c>
      <c r="K36" s="117">
        <f>-(0.07-J2)</f>
        <v>-2.3249999999997051E-2</v>
      </c>
      <c r="L36" s="98">
        <f>I36+J36*K36</f>
        <v>860.94400000000007</v>
      </c>
    </row>
    <row r="37" spans="1:12" x14ac:dyDescent="0.2">
      <c r="A37" s="130">
        <f t="shared" si="16"/>
        <v>46750</v>
      </c>
      <c r="B37" s="117"/>
      <c r="C37" s="117"/>
      <c r="D37" s="116">
        <f t="shared" ref="D37:D41" si="17">H3</f>
        <v>859.86734158415845</v>
      </c>
      <c r="E37" s="98">
        <v>4</v>
      </c>
      <c r="F37" s="117">
        <f t="shared" ref="F37:F41" si="18">E3</f>
        <v>-6.0471534653461591E-2</v>
      </c>
      <c r="G37" s="98">
        <f t="shared" ref="G37:G68" si="19">D37+E37*F37</f>
        <v>859.62545544554462</v>
      </c>
      <c r="I37" s="116">
        <f t="shared" ref="I37:I41" si="20">M3</f>
        <v>861.21303465346534</v>
      </c>
      <c r="J37" s="98">
        <f>J36</f>
        <v>8</v>
      </c>
      <c r="K37" s="117">
        <f>-(0.07-J3)</f>
        <v>-1.8330445544552779E-2</v>
      </c>
      <c r="L37" s="98">
        <f t="shared" ref="L37:L68" si="21">I37+J37*K37</f>
        <v>861.06639108910895</v>
      </c>
    </row>
    <row r="38" spans="1:12" x14ac:dyDescent="0.2">
      <c r="A38" s="130">
        <f t="shared" si="16"/>
        <v>46775.4</v>
      </c>
      <c r="B38" s="117"/>
      <c r="C38" s="117"/>
      <c r="D38" s="116">
        <f t="shared" si="17"/>
        <v>859.91199999999992</v>
      </c>
      <c r="E38" s="98">
        <v>4</v>
      </c>
      <c r="F38" s="117">
        <f t="shared" si="18"/>
        <v>-0.06</v>
      </c>
      <c r="G38" s="98">
        <f t="shared" si="19"/>
        <v>859.67199999999991</v>
      </c>
      <c r="I38" s="116">
        <f t="shared" si="20"/>
        <v>861.35199999999998</v>
      </c>
      <c r="J38" s="98">
        <f t="shared" ref="J38:J45" si="22">J37</f>
        <v>8</v>
      </c>
      <c r="K38" s="98">
        <v>-0.01</v>
      </c>
      <c r="L38" s="98">
        <f t="shared" si="21"/>
        <v>861.27199999999993</v>
      </c>
    </row>
    <row r="39" spans="1:12" x14ac:dyDescent="0.2">
      <c r="A39" s="130">
        <f t="shared" si="16"/>
        <v>46800</v>
      </c>
      <c r="B39" s="117"/>
      <c r="C39" s="117"/>
      <c r="D39" s="116">
        <f t="shared" si="17"/>
        <v>860.0552439807384</v>
      </c>
      <c r="E39" s="98">
        <v>4</v>
      </c>
      <c r="F39" s="117">
        <f t="shared" si="18"/>
        <v>-5.1313001605136847E-2</v>
      </c>
      <c r="G39" s="98">
        <f t="shared" si="19"/>
        <v>859.84999197431785</v>
      </c>
      <c r="I39" s="116">
        <f t="shared" si="20"/>
        <v>861.2867560192617</v>
      </c>
      <c r="J39" s="98">
        <f t="shared" si="22"/>
        <v>8</v>
      </c>
      <c r="K39" s="117">
        <f>-(0.07-J5)</f>
        <v>-1.8686998394863159E-2</v>
      </c>
      <c r="L39" s="98">
        <f t="shared" si="21"/>
        <v>861.13726003210274</v>
      </c>
    </row>
    <row r="40" spans="1:12" x14ac:dyDescent="0.2">
      <c r="A40" s="130">
        <f t="shared" si="16"/>
        <v>46825</v>
      </c>
      <c r="B40" s="117"/>
      <c r="C40" s="117"/>
      <c r="D40" s="116">
        <f t="shared" si="17"/>
        <v>860.20118298555383</v>
      </c>
      <c r="E40" s="98">
        <v>4</v>
      </c>
      <c r="F40" s="117">
        <f t="shared" si="18"/>
        <v>-4.2484751203852637E-2</v>
      </c>
      <c r="G40" s="98">
        <f t="shared" si="19"/>
        <v>860.0312439807384</v>
      </c>
      <c r="I40" s="116">
        <f t="shared" si="20"/>
        <v>861.2208170144462</v>
      </c>
      <c r="J40" s="98">
        <f t="shared" si="22"/>
        <v>8</v>
      </c>
      <c r="K40" s="117">
        <f t="shared" ref="K40:K41" si="23">-(0.07-J6)</f>
        <v>-2.7515248796147369E-2</v>
      </c>
      <c r="L40" s="98">
        <f t="shared" si="21"/>
        <v>861.000695024077</v>
      </c>
    </row>
    <row r="41" spans="1:12" x14ac:dyDescent="0.2">
      <c r="A41" s="130">
        <f t="shared" si="16"/>
        <v>46830</v>
      </c>
      <c r="B41" s="117"/>
      <c r="C41" s="117"/>
      <c r="D41" s="116">
        <f t="shared" si="17"/>
        <v>860.22937078651682</v>
      </c>
      <c r="E41" s="98">
        <v>4</v>
      </c>
      <c r="F41" s="117">
        <f t="shared" si="18"/>
        <v>-4.0719101123595794E-2</v>
      </c>
      <c r="G41" s="98">
        <f t="shared" si="19"/>
        <v>860.06649438202248</v>
      </c>
      <c r="I41" s="116">
        <f t="shared" si="20"/>
        <v>861.2066292134831</v>
      </c>
      <c r="J41" s="98">
        <f t="shared" si="22"/>
        <v>8</v>
      </c>
      <c r="K41" s="117">
        <f t="shared" si="23"/>
        <v>-2.9280898876404213E-2</v>
      </c>
      <c r="L41" s="98">
        <f t="shared" si="21"/>
        <v>860.97238202247183</v>
      </c>
    </row>
    <row r="42" spans="1:12" x14ac:dyDescent="0.2">
      <c r="A42" s="130">
        <v>46832.036</v>
      </c>
      <c r="B42" s="117">
        <v>860.72</v>
      </c>
      <c r="C42" s="117">
        <f>$E$4+(($E$10-$E$4)/($B$10-$B$4)*(A42-$B$4))</f>
        <v>-4.0000128410915187E-2</v>
      </c>
      <c r="D42" s="116">
        <f>B42+12*C42</f>
        <v>860.23999845906906</v>
      </c>
      <c r="E42" s="98">
        <v>4</v>
      </c>
      <c r="F42" s="98">
        <v>-0.04</v>
      </c>
      <c r="G42" s="98">
        <f t="shared" si="19"/>
        <v>860.07999845906909</v>
      </c>
      <c r="I42" s="116">
        <f>B42+12*0.04</f>
        <v>861.2</v>
      </c>
      <c r="J42" s="98">
        <v>8</v>
      </c>
      <c r="K42" s="98">
        <v>-0.03</v>
      </c>
      <c r="L42" s="98">
        <f t="shared" si="21"/>
        <v>860.96</v>
      </c>
    </row>
    <row r="43" spans="1:12" x14ac:dyDescent="0.2">
      <c r="A43" s="130">
        <f>B8</f>
        <v>46850</v>
      </c>
      <c r="B43" s="117"/>
      <c r="C43" s="117"/>
      <c r="D43" s="116">
        <f>H8</f>
        <v>860.33312199036914</v>
      </c>
      <c r="E43" s="98">
        <v>4</v>
      </c>
      <c r="F43" s="98">
        <v>-0.04</v>
      </c>
      <c r="G43" s="98">
        <f t="shared" si="19"/>
        <v>860.17312199036917</v>
      </c>
      <c r="I43" s="116">
        <f>M8</f>
        <v>861.1408780096308</v>
      </c>
      <c r="J43" s="98">
        <f>$J$36</f>
        <v>8</v>
      </c>
      <c r="K43" s="117">
        <f>-(0.07-J8)</f>
        <v>-3.6343499197431586E-2</v>
      </c>
      <c r="L43" s="98">
        <f t="shared" si="21"/>
        <v>860.85013001605137</v>
      </c>
    </row>
    <row r="44" spans="1:12" x14ac:dyDescent="0.2">
      <c r="A44" s="130">
        <v>46860.355000000003</v>
      </c>
      <c r="B44" s="117">
        <v>860.73699999999997</v>
      </c>
      <c r="C44" s="117">
        <v>-0.03</v>
      </c>
      <c r="D44" s="116">
        <f>B44+12*C44</f>
        <v>860.37699999999995</v>
      </c>
      <c r="E44" s="98">
        <v>4</v>
      </c>
      <c r="F44" s="98">
        <v>-0.04</v>
      </c>
      <c r="G44" s="98">
        <f>D44+E44*F44</f>
        <v>860.21699999999998</v>
      </c>
      <c r="H44" s="98">
        <v>0.3</v>
      </c>
      <c r="I44" s="116">
        <v>861.09699999999998</v>
      </c>
      <c r="J44" s="98">
        <f t="shared" si="22"/>
        <v>8</v>
      </c>
      <c r="K44" s="98">
        <v>-0.04</v>
      </c>
      <c r="L44" s="98">
        <f t="shared" si="21"/>
        <v>860.77699999999993</v>
      </c>
    </row>
    <row r="45" spans="1:12" x14ac:dyDescent="0.2">
      <c r="A45" s="130">
        <f>B9</f>
        <v>46875</v>
      </c>
      <c r="B45" s="117">
        <v>860.726</v>
      </c>
      <c r="C45" s="117">
        <f>$E$4+(($E$10-$E$4)/($B$10-$B$4)*(A45-$B$4))</f>
        <v>-2.482825040128421E-2</v>
      </c>
      <c r="D45" s="116">
        <f>H9</f>
        <v>860.42806099518464</v>
      </c>
      <c r="E45" s="98">
        <v>4</v>
      </c>
      <c r="F45" s="98">
        <v>-0.04</v>
      </c>
      <c r="G45" s="98">
        <f t="shared" si="19"/>
        <v>860.26806099518467</v>
      </c>
      <c r="I45" s="116">
        <f>M9</f>
        <v>861.02393900481536</v>
      </c>
      <c r="J45" s="98">
        <f t="shared" si="22"/>
        <v>8</v>
      </c>
      <c r="K45" s="98">
        <v>-0.04</v>
      </c>
      <c r="L45" s="98">
        <f t="shared" si="21"/>
        <v>860.70393900481531</v>
      </c>
    </row>
    <row r="46" spans="1:12" x14ac:dyDescent="0.2">
      <c r="A46" s="130">
        <v>46880</v>
      </c>
      <c r="B46" s="117">
        <v>860.71900000000005</v>
      </c>
      <c r="C46" s="117">
        <f t="shared" ref="C46:C51" si="24">$E$4+(($E$10-$E$4)/($B$10-$B$4)*(A46-$B$4))</f>
        <v>-2.3062600321027374E-2</v>
      </c>
      <c r="D46" s="116">
        <f>B46+12*C46</f>
        <v>860.44224879614774</v>
      </c>
      <c r="E46" s="98">
        <f>$E$45+($E$50-$E$45)*(A46-$A$45)/($A$50-$A$45)</f>
        <v>4.4626202812730922</v>
      </c>
      <c r="F46" s="98">
        <f>$F$45+($F$50-$F$45)*(A46-$A$45)/($A$50-$A$45)</f>
        <v>-3.444855662472289E-2</v>
      </c>
      <c r="G46" s="98">
        <f t="shared" si="19"/>
        <v>860.28851796869367</v>
      </c>
      <c r="I46" s="116">
        <f>B46+12*-C46</f>
        <v>860.99575120385236</v>
      </c>
      <c r="J46" s="98">
        <f>$J$45+($J$52-$J$45)*(A46-$A$45)/($A$52-$A$45)</f>
        <v>8.2752470342132192</v>
      </c>
      <c r="K46" s="98">
        <f>$K$45+($K$52-$K$45)*(A46-$A$45)/($A$52-$A$45)</f>
        <v>-3.2293083042029866E-2</v>
      </c>
      <c r="L46" s="98">
        <f t="shared" si="21"/>
        <v>860.7285179641832</v>
      </c>
    </row>
    <row r="47" spans="1:12" x14ac:dyDescent="0.2">
      <c r="A47" s="130">
        <v>46885</v>
      </c>
      <c r="B47" s="117">
        <v>860.71100000000001</v>
      </c>
      <c r="C47" s="117">
        <f t="shared" si="24"/>
        <v>-2.1296950240770531E-2</v>
      </c>
      <c r="D47" s="116">
        <f t="shared" ref="D47:D50" si="25">B47+12*C47</f>
        <v>860.45543659711075</v>
      </c>
      <c r="E47" s="98">
        <f t="shared" ref="E47:E49" si="26">$E$45+($E$50-$E$45)*(A47-$A$45)/($A$50-$A$45)</f>
        <v>4.9252405625461844</v>
      </c>
      <c r="F47" s="98">
        <f t="shared" ref="F47:F49" si="27">$F$45+($F$50-$F$45)*(A47-$A$45)/($A$50-$A$45)</f>
        <v>-2.8897113249445786E-2</v>
      </c>
      <c r="G47" s="98">
        <f t="shared" si="19"/>
        <v>860.31311136279407</v>
      </c>
      <c r="I47" s="116">
        <f t="shared" ref="I47:I52" si="28">B47+12*-C47</f>
        <v>860.96656340288928</v>
      </c>
      <c r="J47" s="98">
        <f t="shared" ref="J47:J51" si="29">$J$45+($J$52-$J$45)*(A47-$A$45)/($A$52-$A$45)</f>
        <v>8.5504940684264383</v>
      </c>
      <c r="K47" s="98">
        <f t="shared" ref="K47:K51" si="30">$K$45+($K$52-$K$45)*(A47-$A$45)/($A$52-$A$45)</f>
        <v>-2.4586166084059728E-2</v>
      </c>
      <c r="L47" s="98">
        <f t="shared" si="21"/>
        <v>860.75633953562215</v>
      </c>
    </row>
    <row r="48" spans="1:12" x14ac:dyDescent="0.2">
      <c r="A48" s="130">
        <v>46890</v>
      </c>
      <c r="B48" s="117">
        <v>860.70100000000002</v>
      </c>
      <c r="C48" s="117">
        <f t="shared" si="24"/>
        <v>-1.9531300160513687E-2</v>
      </c>
      <c r="D48" s="116">
        <f t="shared" si="25"/>
        <v>860.4666243980738</v>
      </c>
      <c r="E48" s="98">
        <f t="shared" si="26"/>
        <v>5.3878608438192774</v>
      </c>
      <c r="F48" s="98">
        <f t="shared" si="27"/>
        <v>-2.3345669874168674E-2</v>
      </c>
      <c r="G48" s="98">
        <f t="shared" si="19"/>
        <v>860.34084117748603</v>
      </c>
      <c r="I48" s="116">
        <f t="shared" si="28"/>
        <v>860.93537560192624</v>
      </c>
      <c r="J48" s="98">
        <f t="shared" si="29"/>
        <v>8.8257411026396575</v>
      </c>
      <c r="K48" s="98">
        <f t="shared" si="30"/>
        <v>-1.6879249126089593E-2</v>
      </c>
      <c r="L48" s="98">
        <f t="shared" si="21"/>
        <v>860.78640371913241</v>
      </c>
    </row>
    <row r="49" spans="1:12" x14ac:dyDescent="0.2">
      <c r="A49" s="130">
        <v>46895</v>
      </c>
      <c r="B49" s="117">
        <v>860.68899999999996</v>
      </c>
      <c r="C49" s="117">
        <f t="shared" si="24"/>
        <v>-1.7765650080256844E-2</v>
      </c>
      <c r="D49" s="116">
        <f t="shared" si="25"/>
        <v>860.47581219903691</v>
      </c>
      <c r="E49" s="98">
        <f t="shared" si="26"/>
        <v>5.8504811250923696</v>
      </c>
      <c r="F49" s="98">
        <f t="shared" si="27"/>
        <v>-1.7794226498891567E-2</v>
      </c>
      <c r="G49" s="98">
        <f t="shared" si="19"/>
        <v>860.37170741276952</v>
      </c>
      <c r="I49" s="116">
        <f t="shared" si="28"/>
        <v>860.90218780096302</v>
      </c>
      <c r="J49" s="98">
        <f t="shared" si="29"/>
        <v>9.1009881368528767</v>
      </c>
      <c r="K49" s="98">
        <f t="shared" si="30"/>
        <v>-9.1723321681194542E-3</v>
      </c>
      <c r="L49" s="98">
        <f t="shared" si="21"/>
        <v>860.81871051471364</v>
      </c>
    </row>
    <row r="50" spans="1:12" x14ac:dyDescent="0.2">
      <c r="A50" s="130">
        <v>46896.616000000002</v>
      </c>
      <c r="B50" s="117">
        <v>860.68499999999995</v>
      </c>
      <c r="C50" s="117">
        <f t="shared" si="24"/>
        <v>-1.7194991974317196E-2</v>
      </c>
      <c r="D50" s="116">
        <f t="shared" si="25"/>
        <v>860.47866009630809</v>
      </c>
      <c r="E50" s="98">
        <v>6</v>
      </c>
      <c r="F50" s="98">
        <v>-1.6E-2</v>
      </c>
      <c r="G50" s="98">
        <f t="shared" si="19"/>
        <v>860.38266009630809</v>
      </c>
      <c r="I50" s="116">
        <f t="shared" si="28"/>
        <v>860.8913399036918</v>
      </c>
      <c r="J50" s="98">
        <f t="shared" si="29"/>
        <v>9.1899479783106877</v>
      </c>
      <c r="K50" s="98">
        <f t="shared" si="30"/>
        <v>-6.6814566073007259E-3</v>
      </c>
      <c r="L50" s="98">
        <f t="shared" si="21"/>
        <v>860.82993766505138</v>
      </c>
    </row>
    <row r="51" spans="1:12" x14ac:dyDescent="0.2">
      <c r="A51" s="130">
        <f>B10</f>
        <v>46900</v>
      </c>
      <c r="B51" s="117">
        <v>860.67600000000004</v>
      </c>
      <c r="C51" s="117">
        <f t="shared" si="24"/>
        <v>-1.6E-2</v>
      </c>
      <c r="D51" s="116">
        <f>H10</f>
        <v>860.48400000000004</v>
      </c>
      <c r="E51" s="98">
        <v>6</v>
      </c>
      <c r="F51" s="98">
        <v>-1.6E-2</v>
      </c>
      <c r="G51" s="98">
        <f t="shared" si="19"/>
        <v>860.38800000000003</v>
      </c>
      <c r="I51" s="116">
        <f>M10</f>
        <v>860.86800000000005</v>
      </c>
      <c r="J51" s="98">
        <f t="shared" si="29"/>
        <v>9.3762351710660958</v>
      </c>
      <c r="K51" s="98">
        <f t="shared" si="30"/>
        <v>-1.4654152101493192E-3</v>
      </c>
      <c r="L51" s="98">
        <f t="shared" si="21"/>
        <v>860.8542599223664</v>
      </c>
    </row>
    <row r="52" spans="1:12" x14ac:dyDescent="0.2">
      <c r="A52" s="130">
        <v>46911.330999999998</v>
      </c>
      <c r="B52" s="117">
        <v>860.64099999999996</v>
      </c>
      <c r="C52" s="98">
        <v>-1.6E-2</v>
      </c>
      <c r="D52" s="98">
        <f>B52+12*C52</f>
        <v>860.44899999999996</v>
      </c>
      <c r="E52" s="98">
        <v>6</v>
      </c>
      <c r="F52" s="98">
        <v>-1.6E-2</v>
      </c>
      <c r="G52" s="98">
        <f t="shared" si="19"/>
        <v>860.35299999999995</v>
      </c>
      <c r="I52" s="116">
        <f t="shared" si="28"/>
        <v>860.83299999999997</v>
      </c>
      <c r="J52" s="98">
        <v>10</v>
      </c>
      <c r="K52" s="98">
        <v>1.6E-2</v>
      </c>
      <c r="L52" s="98">
        <f t="shared" si="21"/>
        <v>860.99299999999994</v>
      </c>
    </row>
    <row r="53" spans="1:12" x14ac:dyDescent="0.2">
      <c r="A53" s="130">
        <f>B25</f>
        <v>46925</v>
      </c>
      <c r="D53" s="98">
        <f>D25</f>
        <v>860.39499999999998</v>
      </c>
      <c r="E53" s="98">
        <v>6</v>
      </c>
      <c r="F53" s="98">
        <v>-1.6E-2</v>
      </c>
      <c r="G53" s="98">
        <f t="shared" si="19"/>
        <v>860.29899999999998</v>
      </c>
      <c r="I53" s="116">
        <f>E25</f>
        <v>860.779</v>
      </c>
      <c r="J53" s="98">
        <v>10</v>
      </c>
      <c r="K53" s="98">
        <v>1.6E-2</v>
      </c>
      <c r="L53" s="98">
        <f t="shared" si="21"/>
        <v>860.93899999999996</v>
      </c>
    </row>
    <row r="54" spans="1:12" x14ac:dyDescent="0.2">
      <c r="A54" s="130">
        <f t="shared" ref="A54:A58" si="31">B26</f>
        <v>46950</v>
      </c>
      <c r="D54" s="98">
        <f t="shared" ref="D54:D58" si="32">D26</f>
        <v>860.26800000000003</v>
      </c>
      <c r="E54" s="98">
        <v>6</v>
      </c>
      <c r="F54" s="98">
        <v>-1.6E-2</v>
      </c>
      <c r="G54" s="98">
        <f t="shared" si="19"/>
        <v>860.17200000000003</v>
      </c>
      <c r="I54" s="116">
        <f t="shared" ref="I54:I58" si="33">E26</f>
        <v>860.65200000000004</v>
      </c>
      <c r="J54" s="98">
        <v>10</v>
      </c>
      <c r="K54" s="98">
        <v>1.6E-2</v>
      </c>
      <c r="L54" s="98">
        <f t="shared" si="21"/>
        <v>860.81200000000001</v>
      </c>
    </row>
    <row r="55" spans="1:12" x14ac:dyDescent="0.2">
      <c r="A55" s="130">
        <f t="shared" si="31"/>
        <v>46975</v>
      </c>
      <c r="D55" s="98">
        <f t="shared" si="32"/>
        <v>860.101</v>
      </c>
      <c r="E55" s="98">
        <v>6</v>
      </c>
      <c r="F55" s="98">
        <v>-1.6E-2</v>
      </c>
      <c r="G55" s="98">
        <f t="shared" si="19"/>
        <v>860.005</v>
      </c>
      <c r="I55" s="116">
        <f t="shared" si="33"/>
        <v>860.48500000000001</v>
      </c>
      <c r="J55" s="98">
        <v>10</v>
      </c>
      <c r="K55" s="98">
        <v>1.6E-2</v>
      </c>
      <c r="L55" s="98">
        <f t="shared" si="21"/>
        <v>860.64499999999998</v>
      </c>
    </row>
    <row r="56" spans="1:12" x14ac:dyDescent="0.2">
      <c r="A56" s="130">
        <f t="shared" si="31"/>
        <v>47000</v>
      </c>
      <c r="D56" s="98">
        <f t="shared" si="32"/>
        <v>859.89599999999996</v>
      </c>
      <c r="E56" s="98">
        <v>6</v>
      </c>
      <c r="F56" s="98">
        <v>-1.6E-2</v>
      </c>
      <c r="G56" s="98">
        <f t="shared" si="19"/>
        <v>859.8</v>
      </c>
      <c r="I56" s="116">
        <f t="shared" si="33"/>
        <v>860.28</v>
      </c>
      <c r="J56" s="98">
        <v>10</v>
      </c>
      <c r="K56" s="98">
        <v>1.6E-2</v>
      </c>
      <c r="L56" s="98">
        <f t="shared" si="21"/>
        <v>860.43999999999994</v>
      </c>
    </row>
    <row r="57" spans="1:12" x14ac:dyDescent="0.2">
      <c r="A57" s="130">
        <f t="shared" si="31"/>
        <v>47025</v>
      </c>
      <c r="D57" s="98">
        <f t="shared" si="32"/>
        <v>859.65200000000004</v>
      </c>
      <c r="E57" s="98">
        <v>6</v>
      </c>
      <c r="F57" s="98">
        <v>-1.6E-2</v>
      </c>
      <c r="G57" s="98">
        <f t="shared" si="19"/>
        <v>859.55600000000004</v>
      </c>
      <c r="I57" s="116">
        <f t="shared" si="33"/>
        <v>860.03600000000006</v>
      </c>
      <c r="J57" s="98">
        <v>10</v>
      </c>
      <c r="K57" s="98">
        <v>1.6E-2</v>
      </c>
      <c r="L57" s="98">
        <f t="shared" si="21"/>
        <v>860.19600000000003</v>
      </c>
    </row>
    <row r="58" spans="1:12" x14ac:dyDescent="0.2">
      <c r="A58" s="130">
        <f t="shared" si="31"/>
        <v>47050</v>
      </c>
      <c r="D58" s="98">
        <f t="shared" si="32"/>
        <v>859.36900000000003</v>
      </c>
      <c r="E58" s="98">
        <v>6</v>
      </c>
      <c r="F58" s="98">
        <v>-1.6E-2</v>
      </c>
      <c r="G58" s="98">
        <f t="shared" si="19"/>
        <v>859.27300000000002</v>
      </c>
      <c r="I58" s="116">
        <f t="shared" si="33"/>
        <v>859.75300000000004</v>
      </c>
      <c r="J58" s="98">
        <v>10</v>
      </c>
      <c r="K58" s="98">
        <v>1.6E-2</v>
      </c>
      <c r="L58" s="98">
        <f t="shared" si="21"/>
        <v>859.91300000000001</v>
      </c>
    </row>
    <row r="59" spans="1:12" x14ac:dyDescent="0.2">
      <c r="A59" s="130">
        <v>47065.667999999998</v>
      </c>
      <c r="B59" s="98">
        <v>859.36400000000003</v>
      </c>
      <c r="C59" s="98">
        <v>-1.6E-2</v>
      </c>
      <c r="D59" s="98">
        <f>B59+12*C59</f>
        <v>859.17200000000003</v>
      </c>
      <c r="E59" s="98">
        <v>6</v>
      </c>
      <c r="F59" s="98">
        <v>-1.6E-2</v>
      </c>
      <c r="G59" s="98">
        <f t="shared" si="19"/>
        <v>859.07600000000002</v>
      </c>
      <c r="I59" s="116">
        <f>B59+12*0.016</f>
        <v>859.55600000000004</v>
      </c>
      <c r="J59" s="98">
        <v>10</v>
      </c>
      <c r="K59" s="98">
        <v>1.6E-2</v>
      </c>
      <c r="L59" s="98">
        <f t="shared" si="21"/>
        <v>859.71600000000001</v>
      </c>
    </row>
    <row r="60" spans="1:12" x14ac:dyDescent="0.2">
      <c r="A60" s="130">
        <f>B31</f>
        <v>47075</v>
      </c>
      <c r="D60" s="98">
        <f>D31</f>
        <v>859.04700000000003</v>
      </c>
      <c r="E60" s="98">
        <f>$E$59+($E$63-$E$59)*(A60-$A$59)/($A$63-$A$59)</f>
        <v>5.6854311332838332</v>
      </c>
      <c r="F60" s="98">
        <f>$F$59+($F$63-$F$59)*(A60-$A$59)/($A$63-$A$59)</f>
        <v>-1.9774826400594005E-2</v>
      </c>
      <c r="G60" s="98">
        <f t="shared" si="19"/>
        <v>858.9345715863268</v>
      </c>
      <c r="I60" s="116">
        <f>E31</f>
        <v>859.43100000000004</v>
      </c>
      <c r="J60" s="98">
        <v>10</v>
      </c>
      <c r="K60" s="98">
        <v>1.6E-2</v>
      </c>
      <c r="L60" s="98">
        <f t="shared" si="21"/>
        <v>859.59100000000001</v>
      </c>
    </row>
    <row r="61" spans="1:12" x14ac:dyDescent="0.2">
      <c r="A61" s="130">
        <v>47081.713000000003</v>
      </c>
      <c r="B61" s="98">
        <v>859.14599999999996</v>
      </c>
      <c r="C61" s="98">
        <v>-1.6E-2</v>
      </c>
      <c r="D61" s="98">
        <f>B61+12*C61</f>
        <v>858.95399999999995</v>
      </c>
      <c r="E61" s="98">
        <f t="shared" ref="E61:E62" si="34">$E$59+($E$63-$E$59)*(A61-$A$59)/($A$63-$A$59)</f>
        <v>5.4591451493290313</v>
      </c>
      <c r="F61" s="98">
        <f t="shared" ref="F61:F62" si="35">$F$59+($F$63-$F$59)*(A61-$A$59)/($A$63-$A$59)</f>
        <v>-2.249025820805162E-2</v>
      </c>
      <c r="G61" s="98">
        <f t="shared" si="19"/>
        <v>858.83122241599631</v>
      </c>
      <c r="I61" s="116">
        <f>B61+12*0.016</f>
        <v>859.33799999999997</v>
      </c>
      <c r="J61" s="98">
        <v>10</v>
      </c>
      <c r="K61" s="98">
        <v>1.6E-2</v>
      </c>
      <c r="L61" s="98">
        <f t="shared" si="21"/>
        <v>859.49799999999993</v>
      </c>
    </row>
    <row r="62" spans="1:12" x14ac:dyDescent="0.2">
      <c r="A62" s="130">
        <f>B32</f>
        <v>47100</v>
      </c>
      <c r="D62" s="98">
        <f>D32</f>
        <v>858.68700000000001</v>
      </c>
      <c r="E62" s="98">
        <f t="shared" si="34"/>
        <v>4.8427155666419166</v>
      </c>
      <c r="F62" s="98">
        <f t="shared" si="35"/>
        <v>-2.9887413200297003E-2</v>
      </c>
      <c r="G62" s="98">
        <f t="shared" si="19"/>
        <v>858.54226375884832</v>
      </c>
      <c r="I62" s="116">
        <f>E32</f>
        <v>859.07100000000003</v>
      </c>
      <c r="J62" s="98">
        <f>J61+(J63-J61)*(A62-A61)/(A63-A61)</f>
        <v>9.1550812022086046</v>
      </c>
      <c r="K62" s="98">
        <f>K61+(K63-K61)*(A62-A61)/(A63-A61)</f>
        <v>-7.6577263381590495E-3</v>
      </c>
      <c r="L62" s="98">
        <f t="shared" si="21"/>
        <v>859.00089289354992</v>
      </c>
    </row>
    <row r="63" spans="1:12" x14ac:dyDescent="0.2">
      <c r="A63" s="130">
        <v>47125</v>
      </c>
      <c r="D63" s="116">
        <f>H12</f>
        <v>858.28700000000003</v>
      </c>
      <c r="E63" s="98">
        <v>4</v>
      </c>
      <c r="F63" s="98">
        <v>-0.04</v>
      </c>
      <c r="G63" s="98">
        <f t="shared" si="19"/>
        <v>858.12700000000007</v>
      </c>
      <c r="I63" s="116">
        <f>M12</f>
        <v>858.67100000000005</v>
      </c>
      <c r="J63" s="98">
        <v>8</v>
      </c>
      <c r="K63" s="98">
        <v>-0.04</v>
      </c>
      <c r="L63" s="98">
        <f t="shared" si="21"/>
        <v>858.351</v>
      </c>
    </row>
    <row r="64" spans="1:12" x14ac:dyDescent="0.2">
      <c r="A64" s="130">
        <f>B13</f>
        <v>47150</v>
      </c>
      <c r="D64" s="116">
        <f t="shared" ref="D64:D68" si="36">H13</f>
        <v>857.84900000000005</v>
      </c>
      <c r="E64" s="98">
        <v>4</v>
      </c>
      <c r="F64" s="98">
        <v>-0.04</v>
      </c>
      <c r="G64" s="98">
        <f t="shared" si="19"/>
        <v>857.68900000000008</v>
      </c>
      <c r="I64" s="116">
        <f t="shared" ref="I64:I68" si="37">M13</f>
        <v>858.23300000000006</v>
      </c>
      <c r="J64" s="98">
        <v>8</v>
      </c>
      <c r="K64" s="98">
        <v>-0.04</v>
      </c>
      <c r="L64" s="98">
        <f t="shared" si="21"/>
        <v>857.91300000000001</v>
      </c>
    </row>
    <row r="65" spans="1:12" x14ac:dyDescent="0.2">
      <c r="A65" s="130">
        <f t="shared" ref="A65:A68" si="38">B14</f>
        <v>47175</v>
      </c>
      <c r="D65" s="116">
        <f t="shared" si="36"/>
        <v>857.44724999999994</v>
      </c>
      <c r="E65" s="98">
        <v>4</v>
      </c>
      <c r="F65" s="98">
        <v>-0.04</v>
      </c>
      <c r="G65" s="98">
        <f t="shared" si="19"/>
        <v>857.28724999999997</v>
      </c>
      <c r="I65" s="116">
        <f t="shared" si="37"/>
        <v>857.66774999999996</v>
      </c>
      <c r="J65" s="98">
        <v>8</v>
      </c>
      <c r="K65" s="98">
        <v>-0.04</v>
      </c>
      <c r="L65" s="98">
        <f t="shared" si="21"/>
        <v>857.34774999999991</v>
      </c>
    </row>
    <row r="66" spans="1:12" x14ac:dyDescent="0.2">
      <c r="A66" s="130">
        <f t="shared" si="38"/>
        <v>47200</v>
      </c>
      <c r="D66" s="116">
        <f t="shared" si="36"/>
        <v>857.04449999999997</v>
      </c>
      <c r="E66" s="98">
        <v>4</v>
      </c>
      <c r="F66" s="98">
        <v>-0.04</v>
      </c>
      <c r="G66" s="98">
        <f t="shared" si="19"/>
        <v>856.8845</v>
      </c>
      <c r="I66" s="116">
        <f t="shared" si="37"/>
        <v>857.10149999999999</v>
      </c>
      <c r="J66" s="98">
        <v>8</v>
      </c>
      <c r="K66" s="98">
        <v>-0.04</v>
      </c>
      <c r="L66" s="98">
        <f t="shared" si="21"/>
        <v>856.78149999999994</v>
      </c>
    </row>
    <row r="67" spans="1:12" x14ac:dyDescent="0.2">
      <c r="A67" s="130">
        <f t="shared" si="38"/>
        <v>47225</v>
      </c>
      <c r="D67" s="116">
        <f t="shared" si="36"/>
        <v>856.64175</v>
      </c>
      <c r="E67" s="98">
        <v>4</v>
      </c>
      <c r="F67" s="98">
        <v>-0.04</v>
      </c>
      <c r="G67" s="98">
        <f t="shared" si="19"/>
        <v>856.48175000000003</v>
      </c>
      <c r="I67" s="116">
        <f t="shared" si="37"/>
        <v>856.53525000000002</v>
      </c>
      <c r="J67" s="98">
        <v>8</v>
      </c>
      <c r="K67" s="98">
        <v>-0.04</v>
      </c>
      <c r="L67" s="98">
        <f t="shared" si="21"/>
        <v>856.21524999999997</v>
      </c>
    </row>
    <row r="68" spans="1:12" x14ac:dyDescent="0.2">
      <c r="A68" s="130">
        <f t="shared" si="38"/>
        <v>47250</v>
      </c>
      <c r="D68" s="116">
        <f t="shared" si="36"/>
        <v>856.24</v>
      </c>
      <c r="E68" s="98">
        <v>4</v>
      </c>
      <c r="F68" s="98">
        <v>-0.04</v>
      </c>
      <c r="G68" s="98">
        <f t="shared" si="19"/>
        <v>856.08</v>
      </c>
      <c r="I68" s="116">
        <f t="shared" si="37"/>
        <v>855.97</v>
      </c>
      <c r="J68" s="98">
        <v>8</v>
      </c>
      <c r="K68" s="98">
        <v>-0.04</v>
      </c>
      <c r="L68" s="98">
        <f t="shared" si="21"/>
        <v>855.65</v>
      </c>
    </row>
    <row r="69" spans="1:12" x14ac:dyDescent="0.2">
      <c r="A69" s="1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9"/>
  <sheetViews>
    <sheetView workbookViewId="0">
      <selection activeCell="A2" sqref="A2"/>
    </sheetView>
  </sheetViews>
  <sheetFormatPr defaultRowHeight="15" x14ac:dyDescent="0.25"/>
  <cols>
    <col min="1" max="1" width="62" bestFit="1" customWidth="1"/>
    <col min="2" max="3" width="12" bestFit="1" customWidth="1"/>
    <col min="4" max="4" width="7.140625" customWidth="1"/>
    <col min="5" max="5" width="9.5703125" bestFit="1" customWidth="1"/>
    <col min="6" max="6" width="8.7109375" customWidth="1"/>
    <col min="7" max="7" width="7.85546875" customWidth="1"/>
    <col min="8" max="8" width="11.140625" bestFit="1" customWidth="1"/>
    <col min="9" max="9" width="8.5703125" customWidth="1"/>
  </cols>
  <sheetData>
    <row r="1" spans="1:8" x14ac:dyDescent="0.25">
      <c r="A1" t="s">
        <v>167</v>
      </c>
    </row>
    <row r="3" spans="1:8" x14ac:dyDescent="0.25">
      <c r="A3" t="s">
        <v>148</v>
      </c>
      <c r="B3" t="s">
        <v>149</v>
      </c>
      <c r="C3" t="s">
        <v>150</v>
      </c>
      <c r="D3" t="s">
        <v>151</v>
      </c>
      <c r="E3" t="s">
        <v>79</v>
      </c>
      <c r="F3" t="s">
        <v>152</v>
      </c>
      <c r="G3" t="s">
        <v>153</v>
      </c>
      <c r="H3" t="s">
        <v>80</v>
      </c>
    </row>
    <row r="4" spans="1:8" x14ac:dyDescent="0.25">
      <c r="A4" t="s">
        <v>115</v>
      </c>
      <c r="B4">
        <v>683533.53760000004</v>
      </c>
      <c r="C4">
        <v>1532072.4839999999</v>
      </c>
      <c r="D4">
        <v>860.27</v>
      </c>
      <c r="E4">
        <v>46655.57</v>
      </c>
      <c r="F4">
        <v>-7.7979000000000003</v>
      </c>
      <c r="G4" t="s">
        <v>106</v>
      </c>
      <c r="H4" t="s">
        <v>106</v>
      </c>
    </row>
    <row r="5" spans="1:8" x14ac:dyDescent="0.25">
      <c r="A5" t="s">
        <v>117</v>
      </c>
      <c r="B5">
        <v>683580.21790000005</v>
      </c>
      <c r="C5">
        <v>1532075.351</v>
      </c>
      <c r="D5">
        <v>860.46</v>
      </c>
      <c r="E5">
        <v>46702.74</v>
      </c>
      <c r="F5">
        <v>-8.1859000000000002</v>
      </c>
      <c r="G5" t="s">
        <v>106</v>
      </c>
      <c r="H5" t="s">
        <v>106</v>
      </c>
    </row>
    <row r="6" spans="1:8" x14ac:dyDescent="0.25">
      <c r="A6" t="s">
        <v>119</v>
      </c>
      <c r="B6">
        <v>683629.04610000004</v>
      </c>
      <c r="C6">
        <v>1532076.3370000001</v>
      </c>
      <c r="D6">
        <v>860.59</v>
      </c>
      <c r="E6">
        <v>46752</v>
      </c>
      <c r="F6">
        <v>-8.1346000000000007</v>
      </c>
      <c r="G6" t="s">
        <v>106</v>
      </c>
      <c r="H6" t="s">
        <v>106</v>
      </c>
    </row>
    <row r="7" spans="1:8" x14ac:dyDescent="0.25">
      <c r="A7" t="s">
        <v>121</v>
      </c>
      <c r="B7">
        <v>683677.39170000004</v>
      </c>
      <c r="C7">
        <v>1532074.61</v>
      </c>
      <c r="D7">
        <v>860.6</v>
      </c>
      <c r="E7">
        <v>46800.79</v>
      </c>
      <c r="F7">
        <v>-8.3184000000000005</v>
      </c>
      <c r="G7" t="s">
        <v>106</v>
      </c>
      <c r="H7" t="s">
        <v>106</v>
      </c>
    </row>
    <row r="8" spans="1:8" x14ac:dyDescent="0.25">
      <c r="A8" t="s">
        <v>123</v>
      </c>
      <c r="B8">
        <v>683729.75490000006</v>
      </c>
      <c r="C8">
        <v>1532070.561</v>
      </c>
      <c r="D8">
        <v>860.54</v>
      </c>
      <c r="E8">
        <v>46853.65</v>
      </c>
      <c r="F8">
        <v>-8.2858999999999998</v>
      </c>
      <c r="G8" t="s">
        <v>106</v>
      </c>
      <c r="H8" t="s">
        <v>106</v>
      </c>
    </row>
    <row r="9" spans="1:8" x14ac:dyDescent="0.25">
      <c r="A9" t="s">
        <v>125</v>
      </c>
      <c r="B9">
        <v>683770.96779999998</v>
      </c>
      <c r="C9">
        <v>1532065.41</v>
      </c>
      <c r="D9">
        <v>860.29</v>
      </c>
      <c r="E9">
        <v>46895.37</v>
      </c>
      <c r="F9">
        <v>-8.9292999999999996</v>
      </c>
      <c r="G9" t="s">
        <v>106</v>
      </c>
      <c r="H9" t="s">
        <v>106</v>
      </c>
    </row>
    <row r="10" spans="1:8" x14ac:dyDescent="0.25">
      <c r="A10" t="s">
        <v>105</v>
      </c>
      <c r="B10">
        <v>683795.34259999997</v>
      </c>
      <c r="C10">
        <v>1532062.27</v>
      </c>
      <c r="D10">
        <v>860.1</v>
      </c>
      <c r="E10">
        <v>46920.03</v>
      </c>
      <c r="F10">
        <v>-9.0367999999999995</v>
      </c>
      <c r="G10" t="s">
        <v>106</v>
      </c>
    </row>
    <row r="11" spans="1:8" x14ac:dyDescent="0.25">
      <c r="A11" t="s">
        <v>127</v>
      </c>
      <c r="B11">
        <v>683928.89509999997</v>
      </c>
      <c r="C11">
        <v>1532044.4180000001</v>
      </c>
      <c r="D11">
        <v>859.06</v>
      </c>
      <c r="E11">
        <v>47054.84</v>
      </c>
      <c r="F11">
        <v>-8.782</v>
      </c>
      <c r="G11" t="s">
        <v>106</v>
      </c>
      <c r="H11" t="s">
        <v>106</v>
      </c>
    </row>
    <row r="12" spans="1:8" x14ac:dyDescent="0.25">
      <c r="A12" t="s">
        <v>142</v>
      </c>
      <c r="B12">
        <v>683954.53090000001</v>
      </c>
      <c r="C12">
        <v>1532041.425</v>
      </c>
      <c r="D12">
        <v>858.69</v>
      </c>
      <c r="E12">
        <v>47080.639999999999</v>
      </c>
      <c r="F12">
        <v>-8.2750000000000004</v>
      </c>
      <c r="G12" t="s">
        <v>106</v>
      </c>
      <c r="H12" t="s">
        <v>106</v>
      </c>
    </row>
    <row r="13" spans="1:8" x14ac:dyDescent="0.25">
      <c r="A13" t="s">
        <v>141</v>
      </c>
      <c r="B13">
        <v>684009.19449999998</v>
      </c>
      <c r="C13">
        <v>1532034.12</v>
      </c>
      <c r="D13">
        <v>858.12</v>
      </c>
      <c r="E13">
        <v>47135.79</v>
      </c>
      <c r="F13">
        <v>-8.1082999999999998</v>
      </c>
      <c r="G13" t="s">
        <v>106</v>
      </c>
      <c r="H13" t="s">
        <v>106</v>
      </c>
    </row>
    <row r="14" spans="1:8" x14ac:dyDescent="0.25">
      <c r="A14" t="s">
        <v>140</v>
      </c>
      <c r="B14">
        <v>684055.09199999995</v>
      </c>
      <c r="C14">
        <v>1532027.946</v>
      </c>
      <c r="D14">
        <v>857.4</v>
      </c>
      <c r="E14">
        <v>47182.1</v>
      </c>
      <c r="F14">
        <v>-8.0084</v>
      </c>
      <c r="G14" t="s">
        <v>106</v>
      </c>
      <c r="H14" t="s">
        <v>106</v>
      </c>
    </row>
    <row r="15" spans="1:8" x14ac:dyDescent="0.25">
      <c r="A15" t="s">
        <v>139</v>
      </c>
      <c r="B15">
        <v>684104.13520000002</v>
      </c>
      <c r="C15">
        <v>1532021.389</v>
      </c>
      <c r="D15">
        <v>856.54</v>
      </c>
      <c r="E15">
        <v>47231.58</v>
      </c>
      <c r="F15">
        <v>-7.8619000000000003</v>
      </c>
      <c r="G15" t="s">
        <v>106</v>
      </c>
      <c r="H15" t="s">
        <v>106</v>
      </c>
    </row>
    <row r="16" spans="1:8" x14ac:dyDescent="0.25">
      <c r="A16" t="s">
        <v>138</v>
      </c>
      <c r="B16">
        <v>684151.21160000004</v>
      </c>
      <c r="C16">
        <v>1532014.639</v>
      </c>
      <c r="D16">
        <v>855.69</v>
      </c>
      <c r="E16">
        <v>47279.14</v>
      </c>
      <c r="F16">
        <v>-8.173</v>
      </c>
      <c r="G16" t="s">
        <v>106</v>
      </c>
      <c r="H16" t="s">
        <v>106</v>
      </c>
    </row>
    <row r="17" spans="1:8" x14ac:dyDescent="0.25">
      <c r="A17" t="s">
        <v>137</v>
      </c>
      <c r="B17">
        <v>684204.81969999999</v>
      </c>
      <c r="C17">
        <v>1532008.0120000001</v>
      </c>
      <c r="D17">
        <v>854.61</v>
      </c>
      <c r="E17">
        <v>47333.15</v>
      </c>
      <c r="F17">
        <v>-7.4775999999999998</v>
      </c>
      <c r="G17" t="s">
        <v>106</v>
      </c>
      <c r="H17" t="s">
        <v>106</v>
      </c>
    </row>
    <row r="19" spans="1:8" x14ac:dyDescent="0.25">
      <c r="A19" t="s">
        <v>114</v>
      </c>
      <c r="B19">
        <v>683536.29489999998</v>
      </c>
      <c r="C19">
        <v>1532060.531</v>
      </c>
      <c r="D19">
        <v>859.49</v>
      </c>
      <c r="E19">
        <v>46657.22</v>
      </c>
      <c r="F19">
        <v>-19.956099999999999</v>
      </c>
      <c r="G19" t="s">
        <v>103</v>
      </c>
      <c r="H19" t="s">
        <v>103</v>
      </c>
    </row>
    <row r="20" spans="1:8" x14ac:dyDescent="0.25">
      <c r="A20" t="s">
        <v>116</v>
      </c>
      <c r="B20">
        <v>683582.85719999997</v>
      </c>
      <c r="C20">
        <v>1532063.875</v>
      </c>
      <c r="D20">
        <v>859.7</v>
      </c>
      <c r="E20">
        <v>46704.9</v>
      </c>
      <c r="F20">
        <v>-19.766400000000001</v>
      </c>
      <c r="G20" t="s">
        <v>103</v>
      </c>
      <c r="H20" t="s">
        <v>103</v>
      </c>
    </row>
    <row r="21" spans="1:8" x14ac:dyDescent="0.25">
      <c r="A21" t="s">
        <v>118</v>
      </c>
      <c r="B21">
        <v>683630.05039999995</v>
      </c>
      <c r="C21">
        <v>1532064.6</v>
      </c>
      <c r="D21">
        <v>859.9</v>
      </c>
      <c r="E21">
        <v>46753.11</v>
      </c>
      <c r="F21">
        <v>-19.864100000000001</v>
      </c>
      <c r="G21" t="s">
        <v>103</v>
      </c>
      <c r="H21" t="s">
        <v>103</v>
      </c>
    </row>
    <row r="22" spans="1:8" x14ac:dyDescent="0.25">
      <c r="A22" t="s">
        <v>120</v>
      </c>
      <c r="B22">
        <v>683678.25899999996</v>
      </c>
      <c r="C22">
        <v>1532063.372</v>
      </c>
      <c r="D22">
        <v>860</v>
      </c>
      <c r="E22">
        <v>46802.31</v>
      </c>
      <c r="F22">
        <v>-19.489100000000001</v>
      </c>
      <c r="G22" t="s">
        <v>103</v>
      </c>
      <c r="H22" t="s">
        <v>103</v>
      </c>
    </row>
    <row r="23" spans="1:8" x14ac:dyDescent="0.25">
      <c r="A23" t="s">
        <v>122</v>
      </c>
      <c r="B23">
        <v>683729.39480000001</v>
      </c>
      <c r="C23">
        <v>1532058.7660000001</v>
      </c>
      <c r="D23">
        <v>860.04</v>
      </c>
      <c r="E23">
        <v>46854.45</v>
      </c>
      <c r="F23">
        <v>-20.060099999999998</v>
      </c>
      <c r="G23" t="s">
        <v>103</v>
      </c>
      <c r="H23" t="s">
        <v>103</v>
      </c>
    </row>
    <row r="24" spans="1:8" x14ac:dyDescent="0.25">
      <c r="A24" t="s">
        <v>124</v>
      </c>
      <c r="B24">
        <v>683763.69759999996</v>
      </c>
      <c r="C24">
        <v>1532054.8659999999</v>
      </c>
      <c r="D24">
        <v>859.99</v>
      </c>
      <c r="E24">
        <v>46889.35</v>
      </c>
      <c r="F24">
        <v>-20.254799999999999</v>
      </c>
      <c r="G24" t="s">
        <v>103</v>
      </c>
      <c r="H24" t="s">
        <v>154</v>
      </c>
    </row>
    <row r="25" spans="1:8" x14ac:dyDescent="0.25">
      <c r="A25" t="s">
        <v>126</v>
      </c>
      <c r="B25">
        <v>683788.1507</v>
      </c>
      <c r="C25">
        <v>1532051.59</v>
      </c>
      <c r="D25">
        <v>859.91</v>
      </c>
      <c r="E25">
        <v>46914.22</v>
      </c>
      <c r="F25">
        <v>-20.541599999999999</v>
      </c>
      <c r="G25" t="s">
        <v>103</v>
      </c>
      <c r="H25" t="s">
        <v>103</v>
      </c>
    </row>
    <row r="26" spans="1:8" x14ac:dyDescent="0.25">
      <c r="A26" t="s">
        <v>102</v>
      </c>
      <c r="B26">
        <v>683922.18229999999</v>
      </c>
      <c r="C26">
        <v>1532033.8910000001</v>
      </c>
      <c r="D26">
        <v>858.99</v>
      </c>
      <c r="E26">
        <v>47049.61</v>
      </c>
      <c r="F26">
        <v>-20.121300000000002</v>
      </c>
      <c r="G26" t="s">
        <v>103</v>
      </c>
    </row>
    <row r="27" spans="1:8" x14ac:dyDescent="0.25">
      <c r="A27" t="s">
        <v>128</v>
      </c>
      <c r="B27">
        <v>683948.11040000001</v>
      </c>
      <c r="C27">
        <v>1532030.399</v>
      </c>
      <c r="D27">
        <v>858.62</v>
      </c>
      <c r="E27">
        <v>47075.78</v>
      </c>
      <c r="F27">
        <v>-20.068999999999999</v>
      </c>
      <c r="G27" t="s">
        <v>103</v>
      </c>
      <c r="H27" t="s">
        <v>103</v>
      </c>
    </row>
    <row r="28" spans="1:8" x14ac:dyDescent="0.25">
      <c r="A28" t="s">
        <v>129</v>
      </c>
      <c r="B28">
        <v>683951.15619999997</v>
      </c>
      <c r="C28">
        <v>1532030</v>
      </c>
      <c r="D28">
        <v>858.61</v>
      </c>
      <c r="E28">
        <v>47078.85</v>
      </c>
      <c r="F28">
        <v>-20.0518</v>
      </c>
      <c r="G28" t="s">
        <v>103</v>
      </c>
      <c r="H28" t="s">
        <v>103</v>
      </c>
    </row>
    <row r="29" spans="1:8" x14ac:dyDescent="0.25">
      <c r="A29" t="s">
        <v>132</v>
      </c>
      <c r="B29">
        <v>684006.69960000005</v>
      </c>
      <c r="C29">
        <v>1532022.612</v>
      </c>
      <c r="D29">
        <v>858.02</v>
      </c>
      <c r="E29">
        <v>47134.879999999997</v>
      </c>
      <c r="F29">
        <v>-19.848199999999999</v>
      </c>
      <c r="G29" t="s">
        <v>103</v>
      </c>
      <c r="H29" t="s">
        <v>103</v>
      </c>
    </row>
    <row r="30" spans="1:8" x14ac:dyDescent="0.25">
      <c r="A30" t="s">
        <v>133</v>
      </c>
      <c r="B30">
        <v>684054.44290000002</v>
      </c>
      <c r="C30">
        <v>1532016.1270000001</v>
      </c>
      <c r="D30">
        <v>857.34</v>
      </c>
      <c r="E30">
        <v>47183.06</v>
      </c>
      <c r="F30">
        <v>-19.8064</v>
      </c>
      <c r="G30" t="s">
        <v>103</v>
      </c>
      <c r="H30" t="s">
        <v>103</v>
      </c>
    </row>
    <row r="31" spans="1:8" x14ac:dyDescent="0.25">
      <c r="A31" t="s">
        <v>134</v>
      </c>
      <c r="B31">
        <v>684102.18940000003</v>
      </c>
      <c r="C31">
        <v>1532009.7439999999</v>
      </c>
      <c r="D31">
        <v>856.55</v>
      </c>
      <c r="E31">
        <v>47231.23</v>
      </c>
      <c r="F31">
        <v>-19.6631</v>
      </c>
      <c r="G31" t="s">
        <v>103</v>
      </c>
      <c r="H31" t="s">
        <v>103</v>
      </c>
    </row>
    <row r="32" spans="1:8" x14ac:dyDescent="0.25">
      <c r="A32" t="s">
        <v>135</v>
      </c>
      <c r="B32">
        <v>684152.28339999996</v>
      </c>
      <c r="C32">
        <v>1532003.1359999999</v>
      </c>
      <c r="D32">
        <v>855.71</v>
      </c>
      <c r="E32">
        <v>47281.760000000002</v>
      </c>
      <c r="F32">
        <v>-19.424800000000001</v>
      </c>
      <c r="G32" t="s">
        <v>103</v>
      </c>
      <c r="H32" t="s">
        <v>103</v>
      </c>
    </row>
    <row r="33" spans="1:8" x14ac:dyDescent="0.25">
      <c r="A33" t="s">
        <v>136</v>
      </c>
      <c r="B33">
        <v>684201.65899999999</v>
      </c>
      <c r="C33">
        <v>1531996.0959999999</v>
      </c>
      <c r="D33">
        <v>854.69</v>
      </c>
      <c r="E33">
        <v>47331.63</v>
      </c>
      <c r="F33">
        <v>-19.7119</v>
      </c>
      <c r="G33" t="s">
        <v>103</v>
      </c>
      <c r="H33" t="s">
        <v>103</v>
      </c>
    </row>
    <row r="35" spans="1:8" x14ac:dyDescent="0.25">
      <c r="A35" t="s">
        <v>113</v>
      </c>
      <c r="B35">
        <v>683534.022</v>
      </c>
      <c r="C35">
        <v>1532084.2290000001</v>
      </c>
      <c r="D35">
        <v>860.87</v>
      </c>
      <c r="E35">
        <v>46657.15</v>
      </c>
      <c r="F35">
        <v>3.8504999999999998</v>
      </c>
      <c r="G35" t="s">
        <v>103</v>
      </c>
      <c r="H35" t="s">
        <v>103</v>
      </c>
    </row>
    <row r="36" spans="1:8" x14ac:dyDescent="0.25">
      <c r="A36" t="s">
        <v>112</v>
      </c>
      <c r="B36">
        <v>683580.34710000001</v>
      </c>
      <c r="C36">
        <v>1532087.43</v>
      </c>
      <c r="D36">
        <v>861.14</v>
      </c>
      <c r="E36">
        <v>46703.41</v>
      </c>
      <c r="F36">
        <v>3.8754</v>
      </c>
      <c r="G36" t="s">
        <v>103</v>
      </c>
      <c r="H36" t="s">
        <v>103</v>
      </c>
    </row>
    <row r="37" spans="1:8" x14ac:dyDescent="0.25">
      <c r="A37" t="s">
        <v>111</v>
      </c>
      <c r="B37">
        <v>683631.59660000005</v>
      </c>
      <c r="C37">
        <v>1532088.7220000001</v>
      </c>
      <c r="D37">
        <v>861.13</v>
      </c>
      <c r="E37">
        <v>46754.46</v>
      </c>
      <c r="F37">
        <v>4.2702</v>
      </c>
      <c r="G37" t="s">
        <v>103</v>
      </c>
      <c r="H37" t="s">
        <v>103</v>
      </c>
    </row>
    <row r="38" spans="1:8" x14ac:dyDescent="0.25">
      <c r="A38" t="s">
        <v>110</v>
      </c>
      <c r="B38">
        <v>683681.52839999995</v>
      </c>
      <c r="C38">
        <v>1532086.754</v>
      </c>
      <c r="D38">
        <v>860.98</v>
      </c>
      <c r="E38">
        <v>46804.23</v>
      </c>
      <c r="F38">
        <v>4.0437000000000003</v>
      </c>
      <c r="G38" t="s">
        <v>103</v>
      </c>
      <c r="H38" t="s">
        <v>103</v>
      </c>
    </row>
    <row r="39" spans="1:8" x14ac:dyDescent="0.25">
      <c r="A39" t="s">
        <v>109</v>
      </c>
      <c r="B39">
        <v>683731.60360000003</v>
      </c>
      <c r="C39">
        <v>1532082.314</v>
      </c>
      <c r="D39">
        <v>860.88</v>
      </c>
      <c r="E39">
        <v>46854.35</v>
      </c>
      <c r="F39">
        <v>3.5911</v>
      </c>
      <c r="G39" t="s">
        <v>103</v>
      </c>
      <c r="H39" t="s">
        <v>103</v>
      </c>
    </row>
    <row r="40" spans="1:8" x14ac:dyDescent="0.25">
      <c r="A40" t="s">
        <v>108</v>
      </c>
      <c r="B40">
        <v>683778.2879</v>
      </c>
      <c r="C40">
        <v>1532076.5859999999</v>
      </c>
      <c r="D40">
        <v>860.54</v>
      </c>
      <c r="E40">
        <v>46901.3</v>
      </c>
      <c r="F40">
        <v>3.0445000000000002</v>
      </c>
      <c r="G40" t="s">
        <v>103</v>
      </c>
      <c r="H40" t="s">
        <v>154</v>
      </c>
    </row>
    <row r="41" spans="1:8" x14ac:dyDescent="0.25">
      <c r="A41" t="s">
        <v>107</v>
      </c>
      <c r="B41">
        <v>683803.13100000005</v>
      </c>
      <c r="C41">
        <v>1532073.4750000001</v>
      </c>
      <c r="D41">
        <v>860.31</v>
      </c>
      <c r="E41">
        <v>46926.32</v>
      </c>
      <c r="F41">
        <v>3.0752000000000002</v>
      </c>
      <c r="G41" t="s">
        <v>103</v>
      </c>
      <c r="H41" t="s">
        <v>103</v>
      </c>
    </row>
    <row r="42" spans="1:8" x14ac:dyDescent="0.25">
      <c r="A42" t="s">
        <v>104</v>
      </c>
      <c r="B42">
        <v>683936.26379999996</v>
      </c>
      <c r="C42">
        <v>1532055.996</v>
      </c>
      <c r="D42">
        <v>859.11</v>
      </c>
      <c r="E42">
        <v>47060.57</v>
      </c>
      <c r="F42">
        <v>3.6873999999999998</v>
      </c>
      <c r="G42" t="s">
        <v>103</v>
      </c>
    </row>
    <row r="43" spans="1:8" x14ac:dyDescent="0.25">
      <c r="A43" t="s">
        <v>130</v>
      </c>
      <c r="B43">
        <v>683961.98899999994</v>
      </c>
      <c r="C43">
        <v>1532052.561</v>
      </c>
      <c r="D43">
        <v>858.72</v>
      </c>
      <c r="E43">
        <v>47086.52</v>
      </c>
      <c r="F43">
        <v>3.7686000000000002</v>
      </c>
      <c r="G43" t="s">
        <v>103</v>
      </c>
      <c r="H43" t="s">
        <v>103</v>
      </c>
    </row>
    <row r="44" spans="1:8" x14ac:dyDescent="0.25">
      <c r="A44" t="s">
        <v>131</v>
      </c>
      <c r="B44">
        <v>683968.20929999999</v>
      </c>
      <c r="C44">
        <v>1532051.952</v>
      </c>
      <c r="D44">
        <v>858.64</v>
      </c>
      <c r="E44">
        <v>47092.77</v>
      </c>
      <c r="F44">
        <v>4.0077999999999996</v>
      </c>
      <c r="G44" t="s">
        <v>103</v>
      </c>
      <c r="H44" t="s">
        <v>103</v>
      </c>
    </row>
    <row r="45" spans="1:8" x14ac:dyDescent="0.25">
      <c r="A45" t="s">
        <v>143</v>
      </c>
      <c r="B45">
        <v>684011.79489999998</v>
      </c>
      <c r="C45">
        <v>1532046.0660000001</v>
      </c>
      <c r="D45">
        <v>858.05</v>
      </c>
      <c r="E45">
        <v>47136.75</v>
      </c>
      <c r="F45">
        <v>4.0799000000000003</v>
      </c>
      <c r="G45" t="s">
        <v>103</v>
      </c>
      <c r="H45" t="s">
        <v>103</v>
      </c>
    </row>
    <row r="46" spans="1:8" x14ac:dyDescent="0.25">
      <c r="A46" t="s">
        <v>144</v>
      </c>
      <c r="B46">
        <v>684057.32620000001</v>
      </c>
      <c r="C46">
        <v>1532040.3319999999</v>
      </c>
      <c r="D46">
        <v>857.2</v>
      </c>
      <c r="E46">
        <v>47182.64</v>
      </c>
      <c r="F46">
        <v>4.5660999999999996</v>
      </c>
      <c r="G46" t="s">
        <v>103</v>
      </c>
      <c r="H46" t="s">
        <v>103</v>
      </c>
    </row>
    <row r="47" spans="1:8" x14ac:dyDescent="0.25">
      <c r="A47" t="s">
        <v>145</v>
      </c>
      <c r="B47">
        <v>684105.43870000006</v>
      </c>
      <c r="C47">
        <v>1532033.2350000001</v>
      </c>
      <c r="D47">
        <v>856.35</v>
      </c>
      <c r="E47">
        <v>47231.27</v>
      </c>
      <c r="F47">
        <v>4.0514999999999999</v>
      </c>
      <c r="G47" t="s">
        <v>103</v>
      </c>
      <c r="H47" t="s">
        <v>103</v>
      </c>
    </row>
    <row r="48" spans="1:8" x14ac:dyDescent="0.25">
      <c r="A48" t="s">
        <v>146</v>
      </c>
      <c r="B48">
        <v>684156.72930000001</v>
      </c>
      <c r="C48">
        <v>1532026.5630000001</v>
      </c>
      <c r="D48">
        <v>855.29</v>
      </c>
      <c r="E48">
        <v>47282.99</v>
      </c>
      <c r="F48">
        <v>4.3884999999999996</v>
      </c>
      <c r="G48" t="s">
        <v>103</v>
      </c>
      <c r="H48" t="s">
        <v>103</v>
      </c>
    </row>
    <row r="49" spans="1:8" x14ac:dyDescent="0.25">
      <c r="A49" t="s">
        <v>147</v>
      </c>
      <c r="B49">
        <v>684205.35979999998</v>
      </c>
      <c r="C49">
        <v>1532019.8459999999</v>
      </c>
      <c r="D49">
        <v>854.25</v>
      </c>
      <c r="E49">
        <v>47332.08</v>
      </c>
      <c r="F49">
        <v>4.3205</v>
      </c>
      <c r="G49" t="s">
        <v>103</v>
      </c>
      <c r="H49" t="s">
        <v>103</v>
      </c>
    </row>
  </sheetData>
  <sortState xmlns:xlrd2="http://schemas.microsoft.com/office/spreadsheetml/2017/richdata2" ref="A47:H69">
    <sortCondition ref="E47:E6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0"/>
  <sheetViews>
    <sheetView topLeftCell="C1" zoomScale="90" zoomScaleNormal="90" workbookViewId="0">
      <selection activeCell="P40" sqref="P40"/>
    </sheetView>
  </sheetViews>
  <sheetFormatPr defaultRowHeight="12.75" x14ac:dyDescent="0.25"/>
  <cols>
    <col min="1" max="1" width="5" style="76" bestFit="1" customWidth="1"/>
    <col min="2" max="2" width="2.140625" style="1" bestFit="1" customWidth="1"/>
    <col min="3" max="3" width="19.5703125" style="1" customWidth="1"/>
    <col min="4" max="4" width="5.140625" style="1" bestFit="1" customWidth="1"/>
    <col min="5" max="5" width="3.28515625" style="1" customWidth="1"/>
    <col min="6" max="6" width="10.140625" style="1" bestFit="1" customWidth="1"/>
    <col min="7" max="7" width="13" style="1" bestFit="1" customWidth="1"/>
    <col min="8" max="8" width="4.140625" style="2" customWidth="1"/>
    <col min="9" max="9" width="6.42578125" style="2" customWidth="1"/>
    <col min="10" max="10" width="13.5703125" style="81" customWidth="1"/>
    <col min="11" max="11" width="10.42578125" style="81" bestFit="1" customWidth="1"/>
    <col min="12" max="12" width="13.5703125" style="81" customWidth="1"/>
    <col min="13" max="13" width="3.28515625" style="81" customWidth="1"/>
    <col min="14" max="14" width="4.140625" style="81" bestFit="1" customWidth="1"/>
    <col min="15" max="15" width="7.7109375" style="10" customWidth="1"/>
    <col min="16" max="16" width="10.7109375" style="81" customWidth="1"/>
    <col min="17" max="17" width="7.7109375" style="81" customWidth="1"/>
    <col min="18" max="19" width="9.7109375" style="81" bestFit="1" customWidth="1"/>
    <col min="20" max="22" width="12.140625" style="1" customWidth="1"/>
    <col min="23" max="23" width="4.85546875" style="1" customWidth="1"/>
    <col min="24" max="24" width="4.85546875" style="81" customWidth="1"/>
    <col min="25" max="28" width="9.140625" style="81" customWidth="1"/>
    <col min="29" max="30" width="9.140625" style="1" customWidth="1"/>
    <col min="31" max="16384" width="9.140625" style="1"/>
  </cols>
  <sheetData>
    <row r="1" spans="1:28" ht="12.75" customHeight="1" x14ac:dyDescent="0.25">
      <c r="A1" s="244" t="s">
        <v>13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O1" s="245" t="s">
        <v>58</v>
      </c>
      <c r="P1" s="245"/>
      <c r="Q1" s="245"/>
      <c r="R1" s="1"/>
      <c r="V1" s="81"/>
      <c r="W1" s="81"/>
      <c r="X1" s="1"/>
      <c r="Y1" s="1"/>
      <c r="Z1" s="1"/>
      <c r="AA1" s="1"/>
      <c r="AB1" s="1"/>
    </row>
    <row r="2" spans="1:28" ht="15" customHeight="1" x14ac:dyDescent="0.25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O2" s="245"/>
      <c r="P2" s="245"/>
      <c r="Q2" s="245"/>
    </row>
    <row r="3" spans="1:28" x14ac:dyDescent="0.25">
      <c r="H3" s="50"/>
      <c r="O3" s="245"/>
      <c r="P3" s="245"/>
      <c r="Q3" s="245"/>
    </row>
    <row r="4" spans="1:28" ht="12.75" customHeight="1" x14ac:dyDescent="0.25">
      <c r="A4" s="1"/>
      <c r="C4" s="236" t="s">
        <v>57</v>
      </c>
      <c r="D4" s="236"/>
      <c r="E4" s="1" t="s">
        <v>1</v>
      </c>
      <c r="F4" s="246" t="s">
        <v>56</v>
      </c>
      <c r="G4" s="246"/>
      <c r="H4" s="247"/>
      <c r="I4" s="50"/>
      <c r="J4" s="53"/>
      <c r="K4" s="53"/>
      <c r="L4" s="53"/>
      <c r="O4" s="245"/>
      <c r="P4" s="245"/>
      <c r="Q4" s="245"/>
    </row>
    <row r="5" spans="1:28" x14ac:dyDescent="0.25">
      <c r="A5" s="1"/>
      <c r="C5" s="236" t="s">
        <v>16</v>
      </c>
      <c r="D5" s="236"/>
      <c r="E5" s="2" t="s">
        <v>1</v>
      </c>
      <c r="F5" s="246" t="s">
        <v>64</v>
      </c>
      <c r="G5" s="246"/>
      <c r="H5" s="247"/>
      <c r="I5" s="67"/>
      <c r="J5" s="41"/>
      <c r="K5" s="41"/>
      <c r="L5" s="41"/>
      <c r="S5" s="1"/>
      <c r="W5" s="81"/>
      <c r="AB5" s="1"/>
    </row>
    <row r="6" spans="1:28" x14ac:dyDescent="0.25">
      <c r="A6" s="1"/>
      <c r="C6" s="236" t="s">
        <v>14</v>
      </c>
      <c r="D6" s="236"/>
      <c r="E6" s="1" t="s">
        <v>1</v>
      </c>
      <c r="F6" s="246" t="s">
        <v>17</v>
      </c>
      <c r="G6" s="246"/>
      <c r="H6" s="247"/>
      <c r="I6" s="52"/>
      <c r="J6" s="51"/>
      <c r="K6" s="51"/>
      <c r="L6" s="51"/>
      <c r="S6" s="41"/>
      <c r="T6" s="2"/>
      <c r="U6" s="2"/>
      <c r="W6" s="81"/>
      <c r="AB6" s="1"/>
    </row>
    <row r="7" spans="1:28" x14ac:dyDescent="0.25">
      <c r="A7" s="1"/>
      <c r="C7" s="248"/>
      <c r="D7" s="248"/>
      <c r="F7" s="249"/>
      <c r="G7" s="249"/>
      <c r="H7" s="247"/>
      <c r="I7" s="50"/>
      <c r="J7" s="29"/>
      <c r="K7" s="41"/>
      <c r="L7" s="29"/>
      <c r="M7" s="41"/>
      <c r="R7" s="41"/>
      <c r="S7" s="2"/>
      <c r="T7" s="2"/>
      <c r="U7" s="2"/>
      <c r="W7" s="81"/>
      <c r="AB7" s="1"/>
    </row>
    <row r="8" spans="1:28" x14ac:dyDescent="0.25">
      <c r="A8" s="1"/>
      <c r="C8" s="76" t="s">
        <v>55</v>
      </c>
      <c r="D8" s="49" t="s">
        <v>54</v>
      </c>
      <c r="E8" s="1" t="s">
        <v>1</v>
      </c>
      <c r="F8" s="80">
        <v>53</v>
      </c>
      <c r="G8" s="79" t="s">
        <v>65</v>
      </c>
      <c r="H8" s="247"/>
      <c r="J8" s="41"/>
      <c r="K8" s="41"/>
      <c r="L8" s="41"/>
      <c r="M8" s="1"/>
      <c r="N8" s="1"/>
      <c r="O8" s="1"/>
      <c r="P8" s="1"/>
      <c r="R8" s="1"/>
      <c r="S8" s="2"/>
      <c r="T8" s="2"/>
      <c r="U8" s="2"/>
      <c r="W8" s="81"/>
      <c r="AB8" s="1"/>
    </row>
    <row r="9" spans="1:28" x14ac:dyDescent="0.25">
      <c r="A9" s="1"/>
      <c r="C9" s="236" t="s">
        <v>15</v>
      </c>
      <c r="D9" s="236"/>
      <c r="E9" s="1" t="s">
        <v>1</v>
      </c>
      <c r="F9" s="250" t="s">
        <v>63</v>
      </c>
      <c r="G9" s="250"/>
      <c r="H9" s="247"/>
      <c r="J9" s="41"/>
      <c r="K9" s="41"/>
      <c r="L9" s="41"/>
      <c r="M9" s="1"/>
      <c r="O9" s="251" t="s">
        <v>53</v>
      </c>
      <c r="P9" s="251"/>
      <c r="Q9" s="251"/>
      <c r="W9" s="81"/>
      <c r="AB9" s="1"/>
    </row>
    <row r="10" spans="1:28" s="2" customFormat="1" x14ac:dyDescent="0.25">
      <c r="A10" s="1"/>
      <c r="B10" s="1"/>
      <c r="C10" s="236" t="s">
        <v>51</v>
      </c>
      <c r="D10" s="236"/>
      <c r="E10" s="1" t="s">
        <v>1</v>
      </c>
      <c r="F10" s="233">
        <v>46699.88</v>
      </c>
      <c r="G10" s="233"/>
      <c r="H10" s="247"/>
      <c r="J10" s="81"/>
      <c r="K10" s="81"/>
      <c r="L10" s="81"/>
      <c r="O10" s="77" t="s">
        <v>50</v>
      </c>
      <c r="P10" s="61" t="s">
        <v>49</v>
      </c>
      <c r="Q10" s="234" t="s">
        <v>52</v>
      </c>
      <c r="Y10" s="41"/>
      <c r="Z10" s="41"/>
      <c r="AA10" s="41"/>
    </row>
    <row r="11" spans="1:28" x14ac:dyDescent="0.25">
      <c r="A11" s="1"/>
      <c r="C11" s="236" t="str">
        <f>IF($F$9="SPIRAL","CS STATION","PT STATION")</f>
        <v>CS STATION</v>
      </c>
      <c r="D11" s="236"/>
      <c r="E11" s="1" t="s">
        <v>1</v>
      </c>
      <c r="F11" s="233">
        <v>46775.4</v>
      </c>
      <c r="G11" s="233"/>
      <c r="H11" s="70"/>
      <c r="I11" s="69"/>
      <c r="J11" s="89" t="e">
        <f>IF(J13="-",0,$F$22*J13)</f>
        <v>#REF!</v>
      </c>
      <c r="K11" s="89" t="e">
        <f>IF(J13="-",K12*L13,K12*J13)</f>
        <v>#REF!</v>
      </c>
      <c r="L11" s="89" t="e">
        <f>IF(L13="-",0,$F$22*L13)</f>
        <v>#REF!</v>
      </c>
      <c r="M11" s="1"/>
      <c r="O11" s="65">
        <v>3.2000000000000001E-2</v>
      </c>
      <c r="P11" s="62" t="e">
        <f>IF(F4="CARDINAL",#REF!+(ABS(O11)-ABS(#REF!))*(#REF!-#REF!)/(ABS(#REF!)-ABS(#REF!)),#REF!+(ABS(O11)-ABS(#REF!))*(#REF!-#REF!)/(ABS(#REF!)-ABS(#REF!)))</f>
        <v>#REF!</v>
      </c>
      <c r="Q11" s="235"/>
      <c r="AB11" s="1"/>
    </row>
    <row r="12" spans="1:28" x14ac:dyDescent="0.25">
      <c r="A12" s="1"/>
      <c r="C12" s="236" t="str">
        <f>IF($F$9="SPIRAL","ST STATION","-")</f>
        <v>ST STATION</v>
      </c>
      <c r="D12" s="236"/>
      <c r="E12" s="1" t="s">
        <v>1</v>
      </c>
      <c r="F12" s="233">
        <v>46975.4</v>
      </c>
      <c r="G12" s="233"/>
      <c r="H12" s="68"/>
      <c r="I12" s="48"/>
      <c r="J12" s="89" t="e">
        <f>IF(J13="-",0,-$F$22)</f>
        <v>#REF!</v>
      </c>
      <c r="K12" s="89">
        <v>0</v>
      </c>
      <c r="L12" s="89" t="e">
        <f>IF(L13="-",0,$F$22)</f>
        <v>#REF!</v>
      </c>
      <c r="O12" s="77" t="s">
        <v>50</v>
      </c>
      <c r="P12" s="61" t="s">
        <v>49</v>
      </c>
      <c r="Q12" s="234" t="s">
        <v>48</v>
      </c>
      <c r="AB12" s="1"/>
    </row>
    <row r="13" spans="1:28" x14ac:dyDescent="0.25">
      <c r="A13" s="1"/>
      <c r="C13" s="76" t="s">
        <v>45</v>
      </c>
      <c r="D13" s="47" t="s">
        <v>44</v>
      </c>
      <c r="E13" s="1" t="s">
        <v>1</v>
      </c>
      <c r="F13" s="243">
        <v>6</v>
      </c>
      <c r="G13" s="243"/>
      <c r="H13" s="70"/>
      <c r="J13" s="87" t="e">
        <f>IF($K$13&lt;#REF!,#REF!,IF(AND($K$13&gt;=#REF!,$K$13&lt;#REF!),#REF!+(($K$13-#REF!)*(#REF!-#REF!)/(#REF!-#REF!)),IF(AND($K$13&gt;=#REF!,$K$13&lt;#REF!),#REF!+(($K$13-#REF!)*(#REF!-#REF!)/(#REF!-#REF!)),IF(AND($K$13&gt;=#REF!,$K$13&lt;#REF!),#REF!+(($K$13-#REF!)*(#REF!-#REF!)/(#REF!-#REF!)),IF(AND($K$13&gt;=#REF!,$K$13&lt;$K$22),#REF!+(($K$13-#REF!)*(J22-#REF!)/($K$22-#REF!)),IF(AND($K$13&gt;=$K$22,$K$13&lt;$K$23),J22+(($K$13-$K$22)*(J23-J22)/($K$23-$K$22)),IF(AND($K$13&gt;=$K$23,$K$13&lt;$K$24),J23+(($K$13-$K$23)*(J24-J23)/($K$24-$K$23)),IF(AND($K$13&gt;=$K$24,$K$13&lt;$K$25),J24+(($K$13-$K$24)*(J25-J24)/($K$25-$K$24)),J25))))))))</f>
        <v>#REF!</v>
      </c>
      <c r="K13" s="88" t="e">
        <f>#REF!</f>
        <v>#REF!</v>
      </c>
      <c r="L13" s="87" t="e">
        <f>IF($K$13&lt;#REF!,#REF!,IF(AND($K$13&gt;=#REF!,$K$13&lt;#REF!),#REF!+(($K$13-#REF!)*(#REF!-#REF!)/(#REF!-#REF!)),IF(AND($K$13&gt;=#REF!,$K$13&lt;#REF!),#REF!+(($K$13-#REF!)*(#REF!-#REF!)/(#REF!-#REF!)),IF(AND($K$13&gt;=#REF!,$K$13&lt;#REF!),#REF!+(($K$13-#REF!)*(#REF!-#REF!)/(#REF!-#REF!)),IF(AND($K$13&gt;=#REF!,$K$13&lt;$K$22),#REF!+(($K$13-#REF!)*(L22-#REF!)/($K$22-#REF!)),IF(AND($K$13&gt;=$K$22,$K$13&lt;$K$23),L22+(($K$13-$K$22)*(L23-L22)/($K$23-$K$22)),IF(AND($K$13&gt;=$K$23,$K$13&lt;$K$24),L23+(($K$13-$K$23)*(L24-L23)/($K$24-$K$23)),IF(AND($K$13&gt;=$K$24,$K$13&lt;$K$25),L24+(($K$13-$K$24)*(L25-L24)/($K$25-$K$24)),L25))))))))</f>
        <v>#REF!</v>
      </c>
      <c r="M13" s="29"/>
      <c r="O13" s="66">
        <f>O11</f>
        <v>3.2000000000000001E-2</v>
      </c>
      <c r="P13" s="62">
        <f>IF(F4="CARDINAL",K23+(ABS(O11)-ABS(J23))*(K22-K23)/(ABS(J22)-ABS(J23)),K23+(ABS(O11)-ABS(L23))*(K22-K23)/(ABS(L22)-ABS(L23)))</f>
        <v>46854.69090909091</v>
      </c>
      <c r="Q13" s="235"/>
      <c r="AB13" s="1"/>
    </row>
    <row r="14" spans="1:28" ht="12.75" customHeight="1" x14ac:dyDescent="0.25">
      <c r="A14" s="1"/>
      <c r="C14" s="76" t="s">
        <v>43</v>
      </c>
      <c r="D14" s="47" t="s">
        <v>42</v>
      </c>
      <c r="E14" s="1" t="s">
        <v>1</v>
      </c>
      <c r="F14" s="238">
        <v>954.93</v>
      </c>
      <c r="G14" s="238"/>
      <c r="H14" s="67"/>
      <c r="J14" s="241" t="s">
        <v>47</v>
      </c>
      <c r="K14" s="241"/>
      <c r="L14" s="241"/>
      <c r="M14" s="41"/>
      <c r="O14" s="242" t="s">
        <v>46</v>
      </c>
      <c r="P14" s="242"/>
      <c r="Q14" s="242"/>
      <c r="AB14" s="1"/>
    </row>
    <row r="15" spans="1:28" x14ac:dyDescent="0.25">
      <c r="A15" s="1"/>
      <c r="H15" s="67"/>
      <c r="M15" s="41"/>
      <c r="O15" s="242"/>
      <c r="P15" s="242"/>
      <c r="Q15" s="242"/>
      <c r="AB15" s="1"/>
    </row>
    <row r="16" spans="1:28" ht="13.5" customHeight="1" x14ac:dyDescent="0.25">
      <c r="A16" s="78" t="s">
        <v>40</v>
      </c>
      <c r="B16" s="78"/>
      <c r="C16" s="78"/>
      <c r="D16" s="78"/>
      <c r="E16" s="78"/>
      <c r="F16" s="78"/>
      <c r="G16" s="78"/>
      <c r="H16" s="69"/>
      <c r="I16" s="36"/>
      <c r="J16" s="42" t="s">
        <v>10</v>
      </c>
      <c r="K16" s="46" t="s">
        <v>11</v>
      </c>
      <c r="L16" s="42" t="s">
        <v>41</v>
      </c>
      <c r="M16" s="41"/>
      <c r="N16" s="41"/>
      <c r="AB16" s="1"/>
    </row>
    <row r="17" spans="1:28" ht="36.75" customHeight="1" x14ac:dyDescent="0.25">
      <c r="A17" s="40" t="s">
        <v>38</v>
      </c>
      <c r="B17" s="8" t="s">
        <v>1</v>
      </c>
      <c r="C17" s="39" t="s">
        <v>37</v>
      </c>
      <c r="D17" s="8" t="s">
        <v>24</v>
      </c>
      <c r="E17" s="8" t="s">
        <v>1</v>
      </c>
      <c r="F17" s="38">
        <f>CEILING((1/F20)*ABS(F23)*F22*F26,1)</f>
        <v>160</v>
      </c>
      <c r="G17" s="37" t="s">
        <v>30</v>
      </c>
      <c r="H17" s="45"/>
      <c r="I17" s="36"/>
      <c r="J17" s="44" t="e">
        <f>IF(F4="CARDINAL",IF(F7="OUTSIDE",#REF!+((#REF!-#REF!)*((#REF!-#REF!)/(#REF!-#REF!))),#REF!+((#REF!-#REF!)*((#REF!-#REF!)/(#REF!-#REF!)))),IF(F7="OUTSIDE",ABS(#REF!+((#REF!-#REF!)*((#REF!-#REF!)/(#REF!-#REF!)))),ABS(#REF!+((#REF!-#REF!)*((#REF!-#REF!)/(#REF!-#REF!))))))</f>
        <v>#REF!</v>
      </c>
      <c r="K17" s="43" t="e">
        <f>ABS(J17/F23)</f>
        <v>#REF!</v>
      </c>
      <c r="L17" s="42" t="e">
        <f>IF(K17&gt;(2/3),"OK","ERROR")</f>
        <v>#REF!</v>
      </c>
      <c r="AB17" s="1"/>
    </row>
    <row r="18" spans="1:28" ht="28.5" customHeight="1" x14ac:dyDescent="0.25">
      <c r="A18" s="35"/>
      <c r="B18" s="34"/>
      <c r="C18" s="76" t="s">
        <v>36</v>
      </c>
      <c r="D18" s="82">
        <v>0.67</v>
      </c>
      <c r="E18" s="81" t="s">
        <v>1</v>
      </c>
      <c r="F18" s="33">
        <f>ROUND(F17*D18,2)</f>
        <v>107.2</v>
      </c>
      <c r="G18" s="32"/>
      <c r="H18" s="41"/>
      <c r="I18" s="36"/>
      <c r="J18" s="239" t="s">
        <v>39</v>
      </c>
      <c r="K18" s="239"/>
      <c r="L18" s="239"/>
      <c r="M18" s="2"/>
      <c r="N18" s="2"/>
      <c r="O18" s="15"/>
    </row>
    <row r="19" spans="1:28" ht="28.5" customHeight="1" x14ac:dyDescent="0.25">
      <c r="A19" s="26" t="s">
        <v>32</v>
      </c>
      <c r="B19" s="1" t="s">
        <v>1</v>
      </c>
      <c r="C19" s="6" t="s">
        <v>31</v>
      </c>
      <c r="D19" s="1" t="s">
        <v>24</v>
      </c>
      <c r="E19" s="1" t="s">
        <v>1</v>
      </c>
      <c r="F19" s="3">
        <f>CEILING((1/F20)*ABS(F24)*F22,1)</f>
        <v>43</v>
      </c>
      <c r="G19" s="25" t="s">
        <v>30</v>
      </c>
      <c r="I19" s="36"/>
      <c r="J19" s="240"/>
      <c r="K19" s="240"/>
      <c r="L19" s="240"/>
      <c r="M19" s="14"/>
      <c r="N19" s="14"/>
      <c r="O19" s="13"/>
    </row>
    <row r="20" spans="1:28" ht="28.5" customHeight="1" x14ac:dyDescent="0.25">
      <c r="A20" s="26" t="s">
        <v>2</v>
      </c>
      <c r="B20" s="1" t="s">
        <v>1</v>
      </c>
      <c r="C20" s="6" t="s">
        <v>29</v>
      </c>
      <c r="D20" s="1" t="s">
        <v>21</v>
      </c>
      <c r="E20" s="1" t="s">
        <v>1</v>
      </c>
      <c r="F20" s="5">
        <v>4.4999999999999997E-3</v>
      </c>
      <c r="G20" s="25" t="s">
        <v>18</v>
      </c>
      <c r="I20" s="31" t="s">
        <v>35</v>
      </c>
      <c r="J20" s="90" t="s">
        <v>60</v>
      </c>
      <c r="K20" s="30" t="s">
        <v>12</v>
      </c>
      <c r="L20" s="91" t="s">
        <v>61</v>
      </c>
      <c r="M20" s="29"/>
    </row>
    <row r="21" spans="1:28" ht="28.5" customHeight="1" x14ac:dyDescent="0.25">
      <c r="A21" s="26" t="s">
        <v>28</v>
      </c>
      <c r="B21" s="1" t="s">
        <v>1</v>
      </c>
      <c r="C21" s="6" t="s">
        <v>27</v>
      </c>
      <c r="E21" s="1" t="s">
        <v>1</v>
      </c>
      <c r="F21" s="63">
        <v>1</v>
      </c>
      <c r="G21" s="25"/>
      <c r="I21" s="94" t="s">
        <v>6</v>
      </c>
      <c r="J21" s="95">
        <f>'RawData (Not Used for this Proj'!E2</f>
        <v>-6.074999999999401E-2</v>
      </c>
      <c r="K21" s="83">
        <v>46635</v>
      </c>
      <c r="L21" s="96">
        <f>'RawData (Not Used for this Proj'!J2</f>
        <v>4.6750000000002956E-2</v>
      </c>
    </row>
    <row r="22" spans="1:28" ht="28.5" customHeight="1" x14ac:dyDescent="0.25">
      <c r="A22" s="26" t="s">
        <v>26</v>
      </c>
      <c r="B22" s="1" t="s">
        <v>1</v>
      </c>
      <c r="C22" s="6" t="s">
        <v>25</v>
      </c>
      <c r="D22" s="1" t="s">
        <v>24</v>
      </c>
      <c r="E22" s="1" t="s">
        <v>1</v>
      </c>
      <c r="F22" s="63">
        <v>12</v>
      </c>
      <c r="G22" s="25"/>
      <c r="I22" s="24" t="s">
        <v>9</v>
      </c>
      <c r="J22" s="86">
        <f>'RawData (Not Used for this Proj'!E4</f>
        <v>-0.06</v>
      </c>
      <c r="K22" s="84">
        <v>46775.4</v>
      </c>
      <c r="L22" s="23">
        <f>'RawData (Not Used for this Proj'!J4</f>
        <v>0.06</v>
      </c>
    </row>
    <row r="23" spans="1:28" ht="28.5" customHeight="1" x14ac:dyDescent="0.25">
      <c r="A23" s="26" t="s">
        <v>3</v>
      </c>
      <c r="B23" s="1" t="s">
        <v>1</v>
      </c>
      <c r="C23" s="6" t="s">
        <v>23</v>
      </c>
      <c r="D23" s="1" t="s">
        <v>21</v>
      </c>
      <c r="E23" s="1" t="s">
        <v>1</v>
      </c>
      <c r="F23" s="64">
        <v>0.06</v>
      </c>
      <c r="G23" s="28" t="s">
        <v>59</v>
      </c>
      <c r="I23" s="7" t="s">
        <v>8</v>
      </c>
      <c r="J23" s="85">
        <f>'RawData (Not Used for this Proj'!E10</f>
        <v>-1.6E-2</v>
      </c>
      <c r="K23" s="83">
        <v>46900</v>
      </c>
      <c r="L23" s="27">
        <f>'RawData (Not Used for this Proj'!J10</f>
        <v>1.6E-2</v>
      </c>
    </row>
    <row r="24" spans="1:28" ht="28.5" customHeight="1" x14ac:dyDescent="0.25">
      <c r="A24" s="26" t="s">
        <v>4</v>
      </c>
      <c r="B24" s="1" t="s">
        <v>1</v>
      </c>
      <c r="C24" s="6" t="s">
        <v>22</v>
      </c>
      <c r="D24" s="1" t="s">
        <v>21</v>
      </c>
      <c r="E24" s="1" t="s">
        <v>1</v>
      </c>
      <c r="F24" s="64">
        <v>1.6E-2</v>
      </c>
      <c r="G24" s="25"/>
      <c r="I24" s="24" t="s">
        <v>8</v>
      </c>
      <c r="J24" s="86">
        <f>'RawData (Not Used for this Proj'!E11</f>
        <v>-1.6E-2</v>
      </c>
      <c r="K24" s="84">
        <v>47100</v>
      </c>
      <c r="L24" s="23">
        <f>'RawData (Not Used for this Proj'!J11</f>
        <v>1.6E-2</v>
      </c>
      <c r="P24" s="57"/>
      <c r="Q24" s="58"/>
      <c r="R24" s="58"/>
      <c r="S24" s="58"/>
    </row>
    <row r="25" spans="1:28" ht="28.5" customHeight="1" x14ac:dyDescent="0.25">
      <c r="A25" s="26" t="s">
        <v>5</v>
      </c>
      <c r="B25" s="1" t="s">
        <v>1</v>
      </c>
      <c r="C25" s="6" t="s">
        <v>20</v>
      </c>
      <c r="E25" s="1" t="s">
        <v>1</v>
      </c>
      <c r="F25" s="4" t="str">
        <f>CONCATENATE(ROUND(1/F20,0),":1")</f>
        <v>222:1</v>
      </c>
      <c r="G25" s="25" t="s">
        <v>18</v>
      </c>
      <c r="I25" s="78" t="s">
        <v>7</v>
      </c>
      <c r="J25" s="18">
        <f>'RawData (Not Used for this Proj'!E13</f>
        <v>-1.6E-2</v>
      </c>
      <c r="K25" s="17">
        <v>47150</v>
      </c>
      <c r="L25" s="16">
        <f>'RawData (Not Used for this Proj'!J13</f>
        <v>1.6E-2</v>
      </c>
      <c r="P25" s="59"/>
      <c r="Q25" s="58"/>
      <c r="R25" s="58"/>
      <c r="S25" s="58"/>
    </row>
    <row r="26" spans="1:28" ht="28.5" customHeight="1" x14ac:dyDescent="0.25">
      <c r="A26" s="22" t="s">
        <v>0</v>
      </c>
      <c r="B26" s="9" t="s">
        <v>1</v>
      </c>
      <c r="C26" s="21" t="s">
        <v>19</v>
      </c>
      <c r="D26" s="9"/>
      <c r="E26" s="9" t="s">
        <v>1</v>
      </c>
      <c r="F26" s="20">
        <v>1</v>
      </c>
      <c r="G26" s="19" t="s">
        <v>18</v>
      </c>
      <c r="I26" s="24" t="s">
        <v>6</v>
      </c>
      <c r="J26" s="86">
        <v>-7.0000000000000001E-3</v>
      </c>
      <c r="K26" s="84">
        <v>47200</v>
      </c>
      <c r="L26" s="23">
        <f>'RawData (Not Used for this Proj'!J15</f>
        <v>-2.0416666666660602E-3</v>
      </c>
    </row>
    <row r="27" spans="1:28" ht="28.5" customHeight="1" x14ac:dyDescent="0.25">
      <c r="I27" s="24" t="s">
        <v>6</v>
      </c>
      <c r="J27" s="86">
        <f>'RawData (Not Used for this Proj'!E17</f>
        <v>2.4166666666663636E-3</v>
      </c>
      <c r="K27" s="84">
        <v>47250</v>
      </c>
      <c r="L27" s="23">
        <f>'RawData (Not Used for this Proj'!J17</f>
        <v>-2.0083333333332121E-2</v>
      </c>
    </row>
    <row r="28" spans="1:28" ht="28.5" customHeight="1" x14ac:dyDescent="0.25">
      <c r="A28" s="71"/>
      <c r="B28" s="72"/>
      <c r="C28" s="72"/>
      <c r="D28" s="72"/>
      <c r="E28" s="72"/>
      <c r="F28" s="72"/>
      <c r="G28" s="72"/>
      <c r="J28" s="93"/>
      <c r="K28" s="83"/>
      <c r="L28" s="93"/>
    </row>
    <row r="29" spans="1:28" x14ac:dyDescent="0.25">
      <c r="G29" s="2"/>
      <c r="J29" s="93"/>
      <c r="K29" s="83"/>
      <c r="L29" s="93"/>
      <c r="M29" s="60"/>
      <c r="N29" s="60"/>
      <c r="O29" s="15"/>
    </row>
    <row r="30" spans="1:28" s="72" customFormat="1" x14ac:dyDescent="0.25">
      <c r="A30" s="76"/>
      <c r="B30" s="1"/>
      <c r="C30" s="1"/>
      <c r="D30" s="1"/>
      <c r="E30" s="1"/>
      <c r="F30" s="1"/>
      <c r="G30" s="2"/>
      <c r="I30" s="2"/>
      <c r="J30" s="81"/>
      <c r="K30" s="81"/>
      <c r="L30" s="81"/>
      <c r="M30" s="73"/>
      <c r="N30" s="74"/>
      <c r="O30" s="75"/>
      <c r="P30" s="47"/>
      <c r="Q30" s="47"/>
      <c r="R30" s="47"/>
      <c r="S30" s="47"/>
      <c r="X30" s="47"/>
      <c r="Y30" s="47"/>
      <c r="Z30" s="47"/>
      <c r="AA30" s="47"/>
      <c r="AB30" s="47"/>
    </row>
    <row r="31" spans="1:28" ht="12.75" customHeight="1" x14ac:dyDescent="0.25">
      <c r="G31" s="2"/>
      <c r="J31" s="237" t="s">
        <v>33</v>
      </c>
      <c r="K31" s="237"/>
      <c r="L31" s="237"/>
      <c r="M31" s="7"/>
      <c r="N31" s="14"/>
      <c r="O31" s="13"/>
    </row>
    <row r="32" spans="1:28" x14ac:dyDescent="0.25">
      <c r="G32" s="2"/>
      <c r="J32" s="231" t="s">
        <v>34</v>
      </c>
      <c r="K32" s="232" t="str">
        <f>IF($F$9="SPIRAL","TS","PC")</f>
        <v>TS</v>
      </c>
      <c r="L32" s="232"/>
      <c r="M32" s="7"/>
      <c r="N32" s="7"/>
      <c r="O32" s="12"/>
    </row>
    <row r="33" spans="1:16" x14ac:dyDescent="0.25">
      <c r="G33" s="2"/>
      <c r="J33" s="231"/>
      <c r="K33" s="55" t="e">
        <f>IF($F$9="SPIRAL",#REF!,#REF!)</f>
        <v>#REF!</v>
      </c>
      <c r="L33" s="56">
        <v>-0.08</v>
      </c>
    </row>
    <row r="34" spans="1:16" x14ac:dyDescent="0.25">
      <c r="G34" s="2"/>
      <c r="J34" s="231"/>
      <c r="K34" s="55" t="e">
        <f>K33</f>
        <v>#REF!</v>
      </c>
      <c r="L34" s="56">
        <v>0.08</v>
      </c>
      <c r="P34" s="11"/>
    </row>
    <row r="35" spans="1:16" x14ac:dyDescent="0.25">
      <c r="G35" s="2"/>
      <c r="J35" s="231"/>
      <c r="P35" s="11"/>
    </row>
    <row r="36" spans="1:16" x14ac:dyDescent="0.25">
      <c r="G36" s="2"/>
      <c r="J36" s="231"/>
      <c r="K36" s="232" t="str">
        <f>IF($F$9="SPIRAL","SC","n/a")</f>
        <v>SC</v>
      </c>
      <c r="L36" s="232"/>
      <c r="M36" s="1"/>
      <c r="N36" s="1"/>
      <c r="P36" s="11"/>
    </row>
    <row r="37" spans="1:16" x14ac:dyDescent="0.25">
      <c r="G37" s="2"/>
      <c r="J37" s="231"/>
      <c r="K37" s="55" t="e">
        <f>IF($F$9="SPIRAL",#REF!,K33)</f>
        <v>#REF!</v>
      </c>
      <c r="L37" s="56">
        <f>IF($F$9="SPIRAL",-0.08,-10)</f>
        <v>-0.08</v>
      </c>
      <c r="M37" s="1"/>
      <c r="N37" s="1"/>
      <c r="P37" s="11"/>
    </row>
    <row r="38" spans="1:16" x14ac:dyDescent="0.25">
      <c r="G38" s="2"/>
      <c r="J38" s="231"/>
      <c r="K38" s="55" t="e">
        <f>K37</f>
        <v>#REF!</v>
      </c>
      <c r="L38" s="56">
        <f>IF($F$9="SPIRAL",0.08,-10)</f>
        <v>0.08</v>
      </c>
      <c r="M38" s="1"/>
      <c r="N38" s="1"/>
      <c r="P38" s="11"/>
    </row>
    <row r="39" spans="1:16" x14ac:dyDescent="0.25">
      <c r="G39" s="2"/>
      <c r="J39" s="231"/>
      <c r="M39" s="1"/>
      <c r="N39" s="1"/>
    </row>
    <row r="40" spans="1:16" x14ac:dyDescent="0.25">
      <c r="G40" s="2"/>
      <c r="J40" s="231"/>
      <c r="K40" s="232" t="str">
        <f>IF($F$9="SPIRAL","ST","PT")</f>
        <v>ST</v>
      </c>
      <c r="L40" s="232"/>
      <c r="M40" s="1"/>
      <c r="N40" s="1"/>
    </row>
    <row r="41" spans="1:16" x14ac:dyDescent="0.25">
      <c r="G41" s="2"/>
      <c r="J41" s="231"/>
      <c r="K41" s="55">
        <f>IF($F$9="SPIRAL",F12,F11)</f>
        <v>46975.4</v>
      </c>
      <c r="L41" s="56">
        <v>-0.08</v>
      </c>
      <c r="M41" s="1"/>
      <c r="N41" s="1"/>
    </row>
    <row r="42" spans="1:16" x14ac:dyDescent="0.25">
      <c r="G42" s="2"/>
      <c r="J42" s="231"/>
      <c r="K42" s="55">
        <f>K41</f>
        <v>46975.4</v>
      </c>
      <c r="L42" s="56">
        <v>0.08</v>
      </c>
      <c r="M42" s="1"/>
      <c r="N42" s="1"/>
    </row>
    <row r="43" spans="1:16" x14ac:dyDescent="0.25">
      <c r="G43" s="2"/>
      <c r="J43" s="231"/>
      <c r="M43" s="1"/>
      <c r="N43" s="1"/>
    </row>
    <row r="44" spans="1:16" x14ac:dyDescent="0.25">
      <c r="J44" s="231"/>
      <c r="K44" s="232" t="str">
        <f>IF($F$9="SPIRAL","CS","n/a")</f>
        <v>CS</v>
      </c>
      <c r="L44" s="232"/>
      <c r="M44" s="1"/>
      <c r="N44" s="1"/>
    </row>
    <row r="45" spans="1:16" ht="15" x14ac:dyDescent="0.25">
      <c r="I45" s="92"/>
      <c r="J45" s="231"/>
      <c r="K45" s="55">
        <f>IF($F$9="SPIRAL",F11,K41)</f>
        <v>46775.4</v>
      </c>
      <c r="L45" s="56">
        <f>IF($F$9="SPIRAL",-0.08,-10)</f>
        <v>-0.08</v>
      </c>
      <c r="M45" s="1"/>
      <c r="N45" s="1"/>
    </row>
    <row r="46" spans="1:16" ht="15" x14ac:dyDescent="0.25">
      <c r="A46" s="92" t="s">
        <v>62</v>
      </c>
      <c r="B46" s="92"/>
      <c r="C46" s="92"/>
      <c r="D46" s="92"/>
      <c r="E46" s="92"/>
      <c r="F46" s="92"/>
      <c r="G46" s="92"/>
      <c r="I46" s="92"/>
      <c r="J46" s="231"/>
      <c r="K46" s="55">
        <f>K45</f>
        <v>46775.4</v>
      </c>
      <c r="L46" s="56">
        <f>IF($F$9="SPIRAL",0.08,-10)</f>
        <v>0.08</v>
      </c>
    </row>
    <row r="47" spans="1:16" ht="15" x14ac:dyDescent="0.25">
      <c r="A47" s="92"/>
      <c r="B47" s="92"/>
      <c r="C47" s="92"/>
      <c r="D47" s="92"/>
      <c r="E47" s="92"/>
      <c r="F47" s="92"/>
      <c r="G47" s="92"/>
    </row>
    <row r="48" spans="1:16" ht="12.75" customHeight="1" x14ac:dyDescent="0.25">
      <c r="H48" s="92"/>
    </row>
    <row r="49" spans="8:12" ht="12.75" customHeight="1" x14ac:dyDescent="0.25">
      <c r="H49" s="92"/>
      <c r="J49" s="92"/>
      <c r="K49" s="92"/>
      <c r="L49" s="92"/>
    </row>
    <row r="50" spans="8:12" ht="15" x14ac:dyDescent="0.25">
      <c r="J50" s="92"/>
      <c r="K50" s="92"/>
      <c r="L50" s="92"/>
    </row>
  </sheetData>
  <mergeCells count="33">
    <mergeCell ref="A1:L2"/>
    <mergeCell ref="O1:Q4"/>
    <mergeCell ref="C4:D4"/>
    <mergeCell ref="F4:G4"/>
    <mergeCell ref="H4:H10"/>
    <mergeCell ref="C5:D5"/>
    <mergeCell ref="F5:G5"/>
    <mergeCell ref="C6:D6"/>
    <mergeCell ref="F6:G6"/>
    <mergeCell ref="C7:D7"/>
    <mergeCell ref="F7:G7"/>
    <mergeCell ref="C9:D9"/>
    <mergeCell ref="F9:G9"/>
    <mergeCell ref="O9:Q9"/>
    <mergeCell ref="Q10:Q11"/>
    <mergeCell ref="C10:D10"/>
    <mergeCell ref="F10:G10"/>
    <mergeCell ref="Q12:Q13"/>
    <mergeCell ref="C11:D11"/>
    <mergeCell ref="F11:G11"/>
    <mergeCell ref="J31:L31"/>
    <mergeCell ref="F14:G14"/>
    <mergeCell ref="J18:L19"/>
    <mergeCell ref="C12:D12"/>
    <mergeCell ref="F12:G12"/>
    <mergeCell ref="J14:L14"/>
    <mergeCell ref="O14:Q15"/>
    <mergeCell ref="F13:G13"/>
    <mergeCell ref="J32:J46"/>
    <mergeCell ref="K32:L32"/>
    <mergeCell ref="K36:L36"/>
    <mergeCell ref="K40:L40"/>
    <mergeCell ref="K44:L44"/>
  </mergeCells>
  <conditionalFormatting sqref="F12:G12">
    <cfRule type="expression" dxfId="3" priority="4">
      <formula>OR($C12="-")</formula>
    </cfRule>
  </conditionalFormatting>
  <conditionalFormatting sqref="H11">
    <cfRule type="cellIs" dxfId="2" priority="2" operator="equal">
      <formula>"X"</formula>
    </cfRule>
  </conditionalFormatting>
  <conditionalFormatting sqref="H13">
    <cfRule type="cellIs" dxfId="1" priority="1" operator="equal">
      <formula>"X"</formula>
    </cfRule>
  </conditionalFormatting>
  <conditionalFormatting sqref="L17">
    <cfRule type="cellIs" dxfId="0" priority="3" operator="equal">
      <formula>"ERROR"</formula>
    </cfRule>
  </conditionalFormatting>
  <dataValidations disablePrompts="1" count="4">
    <dataValidation type="list" showInputMessage="1" showErrorMessage="1" sqref="F6:G6" xr:uid="{00000000-0002-0000-0300-000000000000}">
      <formula1>"RIGHT,LEFT"</formula1>
    </dataValidation>
    <dataValidation type="list" showInputMessage="1" showErrorMessage="1" sqref="F9:G9" xr:uid="{00000000-0002-0000-0300-000001000000}">
      <formula1>"SIMPLE CURVE, SPIRAL"</formula1>
    </dataValidation>
    <dataValidation type="list" showInputMessage="1" showErrorMessage="1" sqref="F4:G4" xr:uid="{00000000-0002-0000-0300-000002000000}">
      <formula1>"CARDINAL, NON-CARDINAL"</formula1>
    </dataValidation>
    <dataValidation type="decimal" allowBlank="1" showInputMessage="1" showErrorMessage="1" sqref="O11 O13" xr:uid="{00000000-0002-0000-0300-000003000000}">
      <formula1>-ABS($G$33)</formula1>
      <formula2>ABS($G$33)</formula2>
    </dataValidation>
  </dataValidations>
  <printOptions horizontalCentered="1"/>
  <pageMargins left="0.4" right="0.4" top="0.65" bottom="0.6" header="0.3" footer="0.3"/>
  <pageSetup scale="92" orientation="portrait" r:id="rId1"/>
  <headerFooter scaleWithDoc="0">
    <oddHeader>&amp;R&amp;8RAMP SUPERELEV. CALCS
(REV. 10/01/12)</oddHeader>
    <oddFooter>&amp;L&amp;10&amp;D &amp;T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48:L49"/>
  <sheetViews>
    <sheetView topLeftCell="A19" zoomScaleNormal="100" workbookViewId="0">
      <selection activeCell="P29" sqref="P29"/>
    </sheetView>
  </sheetViews>
  <sheetFormatPr defaultRowHeight="15" x14ac:dyDescent="0.25"/>
  <cols>
    <col min="12" max="12" width="10.7109375" customWidth="1"/>
  </cols>
  <sheetData>
    <row r="48" spans="1:12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</sheetData>
  <printOptions horizontalCentered="1"/>
  <pageMargins left="0.4" right="0.4" top="0.8" bottom="0.6" header="0.3" footer="0.3"/>
  <pageSetup scale="88" orientation="portrait" r:id="rId1"/>
  <headerFooter scaleWithDoc="0">
    <oddHeader>&amp;R&amp;8RAMP SUPERELEV. CALCS
(REV. 10/01/12)</oddHeader>
    <oddFooter>&amp;L&amp;10&amp;D &amp;T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"/>
  <sheetViews>
    <sheetView workbookViewId="0">
      <selection activeCell="J34" sqref="J34"/>
    </sheetView>
  </sheetViews>
  <sheetFormatPr defaultRowHeight="15" x14ac:dyDescent="0.25"/>
  <cols>
    <col min="1" max="2" width="12.7109375" customWidth="1"/>
  </cols>
  <sheetData>
    <row r="1" spans="1:6" x14ac:dyDescent="0.25">
      <c r="A1" t="s">
        <v>79</v>
      </c>
      <c r="B1" t="s">
        <v>99</v>
      </c>
      <c r="C1" t="s">
        <v>96</v>
      </c>
      <c r="D1" t="s">
        <v>97</v>
      </c>
      <c r="E1" t="s">
        <v>98</v>
      </c>
      <c r="F1" t="s">
        <v>100</v>
      </c>
    </row>
    <row r="2" spans="1:6" x14ac:dyDescent="0.25">
      <c r="A2" s="123">
        <v>46550</v>
      </c>
      <c r="B2" s="124">
        <f>(C2-D2)/12</f>
        <v>-4.8333333333336746E-2</v>
      </c>
      <c r="C2" s="122">
        <v>859.5</v>
      </c>
      <c r="D2" s="122">
        <v>860.08</v>
      </c>
      <c r="E2" s="122">
        <v>860.66</v>
      </c>
      <c r="F2" s="124">
        <f>(E2-D2)/12</f>
        <v>4.8333333333327268E-2</v>
      </c>
    </row>
    <row r="3" spans="1:6" x14ac:dyDescent="0.25">
      <c r="A3" s="123">
        <v>46575</v>
      </c>
      <c r="B3" s="124">
        <f t="shared" ref="B3:B31" si="0">(C3-D3)/12</f>
        <v>-5.5833333333329925E-2</v>
      </c>
      <c r="C3" s="122">
        <v>859.63</v>
      </c>
      <c r="D3" s="122">
        <v>860.3</v>
      </c>
      <c r="E3" s="122">
        <v>860.97</v>
      </c>
      <c r="F3" s="124">
        <f t="shared" ref="F3:F31" si="1">(E3-D3)/12</f>
        <v>5.5833333333339397E-2</v>
      </c>
    </row>
    <row r="4" spans="1:6" x14ac:dyDescent="0.25">
      <c r="A4" s="123">
        <v>46600</v>
      </c>
      <c r="B4" s="124">
        <f t="shared" si="0"/>
        <v>-6.25E-2</v>
      </c>
      <c r="C4" s="122">
        <v>859.74</v>
      </c>
      <c r="D4" s="122">
        <v>860.49</v>
      </c>
      <c r="E4" s="122">
        <v>861.24</v>
      </c>
      <c r="F4" s="124">
        <f t="shared" si="1"/>
        <v>6.25E-2</v>
      </c>
    </row>
    <row r="5" spans="1:6" x14ac:dyDescent="0.25">
      <c r="A5" s="123">
        <v>46625</v>
      </c>
      <c r="B5" s="124">
        <f t="shared" si="0"/>
        <v>-6.7499999999995453E-2</v>
      </c>
      <c r="C5" s="122">
        <v>859.84</v>
      </c>
      <c r="D5" s="122">
        <v>860.65</v>
      </c>
      <c r="E5" s="122">
        <v>861.46</v>
      </c>
      <c r="F5" s="124">
        <f t="shared" si="1"/>
        <v>6.7500000000004931E-2</v>
      </c>
    </row>
    <row r="6" spans="1:6" x14ac:dyDescent="0.25">
      <c r="A6" s="123">
        <v>46650</v>
      </c>
      <c r="B6" s="124">
        <f t="shared" si="0"/>
        <v>-7.166666666665833E-2</v>
      </c>
      <c r="C6" s="122">
        <v>859.94</v>
      </c>
      <c r="D6" s="122">
        <v>860.8</v>
      </c>
      <c r="E6" s="122">
        <v>861.66</v>
      </c>
      <c r="F6" s="124">
        <f t="shared" si="1"/>
        <v>7.1666666666667808E-2</v>
      </c>
    </row>
    <row r="7" spans="1:6" x14ac:dyDescent="0.25">
      <c r="A7" s="123">
        <v>46675</v>
      </c>
      <c r="B7" s="124">
        <f t="shared" si="0"/>
        <v>-7.4166666666665534E-2</v>
      </c>
      <c r="C7" s="122">
        <v>860.02</v>
      </c>
      <c r="D7" s="122">
        <v>860.91</v>
      </c>
      <c r="E7" s="122">
        <v>861.8</v>
      </c>
      <c r="F7" s="124">
        <f t="shared" si="1"/>
        <v>7.4166666666665534E-2</v>
      </c>
    </row>
    <row r="8" spans="1:6" x14ac:dyDescent="0.25">
      <c r="A8" s="123">
        <v>46700</v>
      </c>
      <c r="B8" s="124">
        <f t="shared" si="0"/>
        <v>-7.4166666666665534E-2</v>
      </c>
      <c r="C8" s="122">
        <v>860.12</v>
      </c>
      <c r="D8" s="122">
        <v>861.01</v>
      </c>
      <c r="E8" s="122">
        <v>861.9</v>
      </c>
      <c r="F8" s="124">
        <f t="shared" si="1"/>
        <v>7.4166666666665534E-2</v>
      </c>
    </row>
    <row r="9" spans="1:6" x14ac:dyDescent="0.25">
      <c r="A9" s="123">
        <v>46725</v>
      </c>
      <c r="B9" s="124">
        <f t="shared" si="0"/>
        <v>-7.2500000000000384E-2</v>
      </c>
      <c r="C9" s="122">
        <v>860.21</v>
      </c>
      <c r="D9" s="122">
        <v>861.08</v>
      </c>
      <c r="E9" s="122">
        <v>861.95</v>
      </c>
      <c r="F9" s="124">
        <f t="shared" si="1"/>
        <v>7.2500000000000384E-2</v>
      </c>
    </row>
    <row r="10" spans="1:6" x14ac:dyDescent="0.25">
      <c r="A10" s="123">
        <v>46750</v>
      </c>
      <c r="B10" s="124">
        <f t="shared" si="0"/>
        <v>-6.9166666666670082E-2</v>
      </c>
      <c r="C10" s="122">
        <v>860.29</v>
      </c>
      <c r="D10" s="122">
        <v>861.12</v>
      </c>
      <c r="E10" s="122">
        <v>861.95</v>
      </c>
      <c r="F10" s="124">
        <f t="shared" si="1"/>
        <v>6.9166666666670082E-2</v>
      </c>
    </row>
    <row r="11" spans="1:6" x14ac:dyDescent="0.25">
      <c r="A11" s="123">
        <v>46775</v>
      </c>
      <c r="B11" s="124">
        <f t="shared" si="0"/>
        <v>-6.3333333333332575E-2</v>
      </c>
      <c r="C11" s="122">
        <v>860.38</v>
      </c>
      <c r="D11" s="122">
        <v>861.14</v>
      </c>
      <c r="E11" s="122">
        <v>861.9</v>
      </c>
      <c r="F11" s="124">
        <f t="shared" si="1"/>
        <v>6.3333333333332575E-2</v>
      </c>
    </row>
    <row r="12" spans="1:6" x14ac:dyDescent="0.25">
      <c r="A12" s="123">
        <v>46800</v>
      </c>
      <c r="B12" s="124">
        <f t="shared" si="0"/>
        <v>-5.499999999999735E-2</v>
      </c>
      <c r="C12" s="122">
        <v>860.48</v>
      </c>
      <c r="D12" s="122">
        <v>861.14</v>
      </c>
      <c r="E12" s="122">
        <v>861.8</v>
      </c>
      <c r="F12" s="124">
        <f t="shared" si="1"/>
        <v>5.499999999999735E-2</v>
      </c>
    </row>
    <row r="13" spans="1:6" x14ac:dyDescent="0.25">
      <c r="A13" s="123">
        <v>46850</v>
      </c>
      <c r="B13" s="124">
        <f t="shared" si="0"/>
        <v>-4.1666666666666664E-2</v>
      </c>
      <c r="C13" s="122">
        <v>860.56</v>
      </c>
      <c r="D13" s="122">
        <v>861.06</v>
      </c>
      <c r="E13" s="122">
        <v>861.56</v>
      </c>
      <c r="F13" s="124">
        <f t="shared" si="1"/>
        <v>4.1666666666666664E-2</v>
      </c>
    </row>
    <row r="14" spans="1:6" x14ac:dyDescent="0.25">
      <c r="A14" s="123">
        <v>46900</v>
      </c>
      <c r="B14" s="124">
        <f t="shared" si="0"/>
        <v>-2.7500000000003411E-2</v>
      </c>
      <c r="C14" s="122">
        <v>860.55</v>
      </c>
      <c r="D14" s="122">
        <v>860.88</v>
      </c>
      <c r="E14" s="122">
        <v>861.21</v>
      </c>
      <c r="F14" s="124">
        <f t="shared" si="1"/>
        <v>2.7500000000003411E-2</v>
      </c>
    </row>
    <row r="15" spans="1:6" x14ac:dyDescent="0.25">
      <c r="A15" s="123">
        <v>46950</v>
      </c>
      <c r="B15" s="124">
        <f t="shared" si="0"/>
        <v>-1.750000000000303E-2</v>
      </c>
      <c r="C15" s="122">
        <v>860.4</v>
      </c>
      <c r="D15" s="122">
        <v>860.61</v>
      </c>
      <c r="E15" s="122">
        <v>860.82</v>
      </c>
      <c r="F15" s="124">
        <f t="shared" si="1"/>
        <v>1.750000000000303E-2</v>
      </c>
    </row>
    <row r="16" spans="1:6" x14ac:dyDescent="0.25">
      <c r="A16" s="123">
        <v>47050</v>
      </c>
      <c r="B16" s="124">
        <f t="shared" si="0"/>
        <v>-1.5833333333328408E-2</v>
      </c>
      <c r="C16" s="122">
        <v>859.58</v>
      </c>
      <c r="D16" s="122">
        <v>859.77</v>
      </c>
      <c r="E16" s="122">
        <v>859.96</v>
      </c>
      <c r="F16" s="124">
        <f t="shared" si="1"/>
        <v>1.583333333333788E-2</v>
      </c>
    </row>
    <row r="17" spans="1:6" x14ac:dyDescent="0.25">
      <c r="A17" s="123">
        <v>47100</v>
      </c>
      <c r="B17" s="124">
        <f t="shared" si="0"/>
        <v>-1.583333333333788E-2</v>
      </c>
      <c r="C17" s="122">
        <v>859.01</v>
      </c>
      <c r="D17" s="122">
        <v>859.2</v>
      </c>
      <c r="E17" s="122">
        <v>859.39</v>
      </c>
      <c r="F17" s="124">
        <f t="shared" si="1"/>
        <v>1.5833333333328408E-2</v>
      </c>
    </row>
    <row r="18" spans="1:6" x14ac:dyDescent="0.25">
      <c r="A18" s="123">
        <v>47150</v>
      </c>
      <c r="B18" s="124">
        <f t="shared" si="0"/>
        <v>-6.6666666666606034E-3</v>
      </c>
      <c r="C18" s="122">
        <v>858.46</v>
      </c>
      <c r="D18" s="122">
        <v>858.54</v>
      </c>
      <c r="E18" s="122">
        <v>858.62</v>
      </c>
      <c r="F18" s="124">
        <f t="shared" si="1"/>
        <v>6.6666666666700776E-3</v>
      </c>
    </row>
    <row r="19" spans="1:6" x14ac:dyDescent="0.25">
      <c r="A19" s="123">
        <v>47200</v>
      </c>
      <c r="B19" s="124">
        <f t="shared" si="0"/>
        <v>8.3333333333352275E-3</v>
      </c>
      <c r="C19" s="122">
        <v>857.86</v>
      </c>
      <c r="D19" s="122">
        <v>857.76</v>
      </c>
      <c r="E19" s="122">
        <v>857.7</v>
      </c>
      <c r="F19" s="124">
        <f t="shared" si="1"/>
        <v>-4.9999999999954525E-3</v>
      </c>
    </row>
    <row r="20" spans="1:6" x14ac:dyDescent="0.25">
      <c r="A20" s="123">
        <v>47250</v>
      </c>
      <c r="B20" s="124">
        <f t="shared" si="0"/>
        <v>1.333333333333068E-2</v>
      </c>
      <c r="C20" s="122">
        <v>857.11</v>
      </c>
      <c r="D20" s="122">
        <v>856.95</v>
      </c>
      <c r="E20" s="122">
        <v>856.79</v>
      </c>
      <c r="F20" s="124">
        <f t="shared" si="1"/>
        <v>-1.3333333333340155E-2</v>
      </c>
    </row>
    <row r="21" spans="1:6" x14ac:dyDescent="0.25">
      <c r="A21" s="123">
        <v>47300</v>
      </c>
      <c r="B21" s="124">
        <f t="shared" si="0"/>
        <v>1.583333333333788E-2</v>
      </c>
      <c r="C21" s="122">
        <v>856.22</v>
      </c>
      <c r="D21" s="122">
        <v>856.03</v>
      </c>
      <c r="E21" s="122">
        <v>855.84</v>
      </c>
      <c r="F21" s="124">
        <f t="shared" si="1"/>
        <v>-1.5833333333328408E-2</v>
      </c>
    </row>
    <row r="22" spans="1:6" x14ac:dyDescent="0.25">
      <c r="A22" s="123">
        <v>47325</v>
      </c>
      <c r="B22" s="124">
        <f t="shared" si="0"/>
        <v>1.583333333333788E-2</v>
      </c>
      <c r="C22" s="122">
        <v>855.71</v>
      </c>
      <c r="D22" s="122">
        <v>855.52</v>
      </c>
      <c r="E22" s="122">
        <v>855.33</v>
      </c>
      <c r="F22" s="124">
        <f t="shared" si="1"/>
        <v>-1.5833333333328408E-2</v>
      </c>
    </row>
    <row r="23" spans="1:6" x14ac:dyDescent="0.25">
      <c r="A23" s="123">
        <v>47350</v>
      </c>
      <c r="B23" s="124">
        <f t="shared" si="0"/>
        <v>1.5833333333328408E-2</v>
      </c>
      <c r="C23" s="122">
        <v>855.17</v>
      </c>
      <c r="D23" s="122">
        <v>854.98</v>
      </c>
      <c r="E23" s="122">
        <v>854.79</v>
      </c>
      <c r="F23" s="124">
        <f t="shared" si="1"/>
        <v>-1.583333333333788E-2</v>
      </c>
    </row>
    <row r="24" spans="1:6" x14ac:dyDescent="0.25">
      <c r="A24" s="123">
        <v>47375</v>
      </c>
      <c r="B24" s="124">
        <f t="shared" si="0"/>
        <v>1.583333333333788E-2</v>
      </c>
      <c r="C24" s="122">
        <v>854.61</v>
      </c>
      <c r="D24" s="122">
        <v>854.42</v>
      </c>
      <c r="E24" s="122">
        <v>854.23</v>
      </c>
      <c r="F24" s="124">
        <f t="shared" si="1"/>
        <v>-1.5833333333328408E-2</v>
      </c>
    </row>
    <row r="25" spans="1:6" x14ac:dyDescent="0.25">
      <c r="A25" s="123">
        <v>47400</v>
      </c>
      <c r="B25" s="124">
        <f t="shared" si="0"/>
        <v>1.5833333333328408E-2</v>
      </c>
      <c r="C25" s="122">
        <v>854.02</v>
      </c>
      <c r="D25" s="122">
        <v>853.83</v>
      </c>
      <c r="E25" s="122">
        <v>853.64</v>
      </c>
      <c r="F25" s="124">
        <f t="shared" si="1"/>
        <v>-1.583333333333788E-2</v>
      </c>
    </row>
    <row r="26" spans="1:6" x14ac:dyDescent="0.25">
      <c r="A26" s="123">
        <v>47425</v>
      </c>
      <c r="B26" s="124">
        <f t="shared" si="0"/>
        <v>1.8333333333335606E-2</v>
      </c>
      <c r="C26" s="122">
        <v>853.47</v>
      </c>
      <c r="D26" s="122">
        <v>853.25</v>
      </c>
      <c r="E26" s="122">
        <v>853.03</v>
      </c>
      <c r="F26" s="124">
        <f t="shared" si="1"/>
        <v>-1.8333333333335606E-2</v>
      </c>
    </row>
    <row r="27" spans="1:6" x14ac:dyDescent="0.25">
      <c r="A27" s="123">
        <v>47450</v>
      </c>
      <c r="B27" s="124">
        <f t="shared" si="0"/>
        <v>2.3333333333331058E-2</v>
      </c>
      <c r="C27" s="122">
        <v>852.97</v>
      </c>
      <c r="D27" s="122">
        <v>852.69</v>
      </c>
      <c r="E27" s="122">
        <v>852.41</v>
      </c>
      <c r="F27" s="124">
        <f t="shared" si="1"/>
        <v>-2.3333333333340533E-2</v>
      </c>
    </row>
    <row r="28" spans="1:6" x14ac:dyDescent="0.25">
      <c r="A28" s="123">
        <v>47475</v>
      </c>
      <c r="B28" s="124">
        <f t="shared" si="0"/>
        <v>2.8333333333335986E-2</v>
      </c>
      <c r="C28" s="122">
        <v>852.47</v>
      </c>
      <c r="D28" s="122">
        <v>852.13</v>
      </c>
      <c r="E28" s="122">
        <v>851.79</v>
      </c>
      <c r="F28" s="124">
        <f t="shared" si="1"/>
        <v>-2.8333333333335986E-2</v>
      </c>
    </row>
    <row r="29" spans="1:6" x14ac:dyDescent="0.25">
      <c r="A29" s="123">
        <v>47500</v>
      </c>
      <c r="B29" s="124">
        <f t="shared" si="0"/>
        <v>3.4999999999996589E-2</v>
      </c>
      <c r="C29" s="122">
        <v>852.01</v>
      </c>
      <c r="D29" s="122">
        <v>851.59</v>
      </c>
      <c r="E29" s="122">
        <v>851.17</v>
      </c>
      <c r="F29" s="124">
        <f t="shared" si="1"/>
        <v>-3.5000000000006061E-2</v>
      </c>
    </row>
    <row r="30" spans="1:6" x14ac:dyDescent="0.25">
      <c r="A30" s="123">
        <v>47525</v>
      </c>
      <c r="B30" s="124">
        <f t="shared" si="0"/>
        <v>4.0833333333324617E-2</v>
      </c>
      <c r="C30" s="122">
        <v>851.56</v>
      </c>
      <c r="D30" s="122">
        <v>851.07</v>
      </c>
      <c r="E30" s="122">
        <v>850.58</v>
      </c>
      <c r="F30" s="124">
        <f t="shared" si="1"/>
        <v>-4.0833333333334089E-2</v>
      </c>
    </row>
    <row r="31" spans="1:6" x14ac:dyDescent="0.25">
      <c r="A31" s="123">
        <v>47550</v>
      </c>
      <c r="B31" s="124">
        <f t="shared" si="0"/>
        <v>4.6666666666662117E-2</v>
      </c>
      <c r="C31" s="122">
        <v>851.15</v>
      </c>
      <c r="D31" s="122">
        <v>850.59</v>
      </c>
      <c r="E31" s="122">
        <v>850.03</v>
      </c>
      <c r="F31" s="124">
        <f t="shared" si="1"/>
        <v>-4.6666666666671595E-2</v>
      </c>
    </row>
  </sheetData>
  <sortState xmlns:xlrd2="http://schemas.microsoft.com/office/spreadsheetml/2017/richdata2" ref="A1:D21">
    <sortCondition ref="A1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SUPEL</vt:lpstr>
      <vt:lpstr>RawData (Not Used for this Proj</vt:lpstr>
      <vt:lpstr>Survey Data (Raw) Not used</vt:lpstr>
      <vt:lpstr>2lane Not Used</vt:lpstr>
      <vt:lpstr>Ramp_manual Not Used</vt:lpstr>
      <vt:lpstr>By Record Not Used</vt:lpstr>
      <vt:lpstr>Chart1 Not Used</vt:lpstr>
      <vt:lpstr>'Survey Data (Raw) Not used'!EP_Surveyed_1</vt:lpstr>
      <vt:lpstr>'2lane Not Used'!Print_Area</vt:lpstr>
      <vt:lpstr>SUPEL!Print_Area</vt:lpstr>
      <vt:lpstr>'RawData (Not Used for this Proj'!suple_pgls571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Kohli</dc:creator>
  <cp:lastModifiedBy>Grilliot, Daniel</cp:lastModifiedBy>
  <cp:lastPrinted>2016-09-30T18:53:27Z</cp:lastPrinted>
  <dcterms:created xsi:type="dcterms:W3CDTF">2011-07-27T17:43:09Z</dcterms:created>
  <dcterms:modified xsi:type="dcterms:W3CDTF">2024-06-17T11:45:09Z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